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4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6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0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21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Fatigue\IT\REF_20\"/>
    </mc:Choice>
  </mc:AlternateContent>
  <xr:revisionPtr revIDLastSave="0" documentId="13_ncr:1_{8882DD30-58DC-403C-AA7E-4CA7CED15550}" xr6:coauthVersionLast="47" xr6:coauthVersionMax="47" xr10:uidLastSave="{00000000-0000-0000-0000-000000000000}"/>
  <bookViews>
    <workbookView xWindow="-108" yWindow="-108" windowWidth="23256" windowHeight="12456" firstSheet="5" activeTab="8" xr2:uid="{00000000-000D-0000-FFFF-FFFF00000000}"/>
  </bookViews>
  <sheets>
    <sheet name="Stiffness Moduli" sheetId="1" r:id="rId1"/>
    <sheet name="Target Stress Identification" sheetId="12" r:id="rId2"/>
    <sheet name="E13_REF_20_E" sheetId="16" r:id="rId3"/>
    <sheet name="E14_REF_20_E" sheetId="6" r:id="rId4"/>
    <sheet name="E15_REF_20_E" sheetId="15" r:id="rId5"/>
    <sheet name="E16_REF_20_E" sheetId="18" r:id="rId6"/>
    <sheet name="E17_REF_20_E" sheetId="21" r:id="rId7"/>
    <sheet name="E18_REF_20_E" sheetId="22" r:id="rId8"/>
    <sheet name="Fatigue Lines" sheetId="13" r:id="rId9"/>
  </sheets>
  <definedNames>
    <definedName name="solver_adj" localSheetId="2" hidden="1">E13_REF_20_E!$H$101</definedName>
    <definedName name="solver_adj" localSheetId="3" hidden="1">E14_REF_20_E!$H$101</definedName>
    <definedName name="solver_adj" localSheetId="4" hidden="1">E15_REF_20_E!$H$100</definedName>
    <definedName name="solver_adj" localSheetId="5" hidden="1">E16_REF_20_E!$H$100</definedName>
    <definedName name="solver_adj" localSheetId="6" hidden="1">E17_REF_20_E!$H$100</definedName>
    <definedName name="solver_adj" localSheetId="7" hidden="1">E18_REF_20_E!$H$100</definedName>
    <definedName name="solver_cvg" localSheetId="2" hidden="1">0.0001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cvg" localSheetId="7" hidden="1">0.0001</definedName>
    <definedName name="solver_drv" localSheetId="2" hidden="1">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drv" localSheetId="7" hidden="1">1</definedName>
    <definedName name="solver_eng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ng" localSheetId="7" hidden="1">1</definedName>
    <definedName name="solver_est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est" localSheetId="7" hidden="1">1</definedName>
    <definedName name="solver_itr" localSheetId="2" hidden="1">2147483647</definedName>
    <definedName name="solver_itr" localSheetId="3" hidden="1">2147483647</definedName>
    <definedName name="solver_itr" localSheetId="4" hidden="1">2147483647</definedName>
    <definedName name="solver_itr" localSheetId="5" hidden="1">2147483647</definedName>
    <definedName name="solver_itr" localSheetId="6" hidden="1">2147483647</definedName>
    <definedName name="solver_itr" localSheetId="7" hidden="1">2147483647</definedName>
    <definedName name="solver_mip" localSheetId="2" hidden="1">2147483647</definedName>
    <definedName name="solver_mip" localSheetId="3" hidden="1">2147483647</definedName>
    <definedName name="solver_mip" localSheetId="4" hidden="1">2147483647</definedName>
    <definedName name="solver_mip" localSheetId="5" hidden="1">2147483647</definedName>
    <definedName name="solver_mip" localSheetId="6" hidden="1">2147483647</definedName>
    <definedName name="solver_mip" localSheetId="7" hidden="1">2147483647</definedName>
    <definedName name="solver_mni" localSheetId="2" hidden="1">30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ni" localSheetId="7" hidden="1">30</definedName>
    <definedName name="solver_mrt" localSheetId="2" hidden="1">0.075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rt" localSheetId="7" hidden="1">0.075</definedName>
    <definedName name="solver_msl" localSheetId="2" hidden="1">2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msl" localSheetId="7" hidden="1">2</definedName>
    <definedName name="solver_neg" localSheetId="2" hidden="1">1</definedName>
    <definedName name="solver_neg" localSheetId="3" hidden="1">1</definedName>
    <definedName name="solver_neg" localSheetId="4" hidden="1">1</definedName>
    <definedName name="solver_neg" localSheetId="5" hidden="1">1</definedName>
    <definedName name="solver_neg" localSheetId="6" hidden="1">1</definedName>
    <definedName name="solver_neg" localSheetId="7" hidden="1">1</definedName>
    <definedName name="solver_nod" localSheetId="2" hidden="1">2147483647</definedName>
    <definedName name="solver_nod" localSheetId="3" hidden="1">2147483647</definedName>
    <definedName name="solver_nod" localSheetId="4" hidden="1">2147483647</definedName>
    <definedName name="solver_nod" localSheetId="5" hidden="1">2147483647</definedName>
    <definedName name="solver_nod" localSheetId="6" hidden="1">2147483647</definedName>
    <definedName name="solver_nod" localSheetId="7" hidden="1">2147483647</definedName>
    <definedName name="solver_num" localSheetId="2" hidden="1">0</definedName>
    <definedName name="solver_num" localSheetId="3" hidden="1">0</definedName>
    <definedName name="solver_num" localSheetId="4" hidden="1">0</definedName>
    <definedName name="solver_num" localSheetId="5" hidden="1">0</definedName>
    <definedName name="solver_num" localSheetId="6" hidden="1">0</definedName>
    <definedName name="solver_num" localSheetId="7" hidden="1">0</definedName>
    <definedName name="solver_nwt" localSheetId="2" hidden="1">1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nwt" localSheetId="7" hidden="1">1</definedName>
    <definedName name="solver_opt" localSheetId="2" hidden="1">E13_REF_20_E!$T$101</definedName>
    <definedName name="solver_opt" localSheetId="3" hidden="1">E14_REF_20_E!$T$101</definedName>
    <definedName name="solver_opt" localSheetId="4" hidden="1">E15_REF_20_E!$T$101</definedName>
    <definedName name="solver_opt" localSheetId="5" hidden="1">E16_REF_20_E!$T$101</definedName>
    <definedName name="solver_opt" localSheetId="6" hidden="1">E17_REF_20_E!$T$101</definedName>
    <definedName name="solver_opt" localSheetId="7" hidden="1">E18_REF_20_E!$T$101</definedName>
    <definedName name="solver_pre" localSheetId="2" hidden="1">0.000001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pre" localSheetId="7" hidden="1">0.000001</definedName>
    <definedName name="solver_rbv" localSheetId="2" hidden="1">1</definedName>
    <definedName name="solver_rbv" localSheetId="3" hidden="1">1</definedName>
    <definedName name="solver_rbv" localSheetId="4" hidden="1">1</definedName>
    <definedName name="solver_rbv" localSheetId="5" hidden="1">1</definedName>
    <definedName name="solver_rbv" localSheetId="6" hidden="1">1</definedName>
    <definedName name="solver_rbv" localSheetId="7" hidden="1">1</definedName>
    <definedName name="solver_rlx" localSheetId="2" hidden="1">2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lx" localSheetId="7" hidden="1">2</definedName>
    <definedName name="solver_rsd" localSheetId="2" hidden="1">0</definedName>
    <definedName name="solver_rsd" localSheetId="3" hidden="1">0</definedName>
    <definedName name="solver_rsd" localSheetId="4" hidden="1">0</definedName>
    <definedName name="solver_rsd" localSheetId="5" hidden="1">0</definedName>
    <definedName name="solver_rsd" localSheetId="6" hidden="1">0</definedName>
    <definedName name="solver_rsd" localSheetId="7" hidden="1">0</definedName>
    <definedName name="solver_scl" localSheetId="2" hidden="1">1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cl" localSheetId="7" hidden="1">1</definedName>
    <definedName name="solver_sho" localSheetId="2" hidden="1">2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ho" localSheetId="7" hidden="1">2</definedName>
    <definedName name="solver_ssz" localSheetId="2" hidden="1">100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ssz" localSheetId="7" hidden="1">100</definedName>
    <definedName name="solver_tim" localSheetId="2" hidden="1">2147483647</definedName>
    <definedName name="solver_tim" localSheetId="3" hidden="1">2147483647</definedName>
    <definedName name="solver_tim" localSheetId="4" hidden="1">2147483647</definedName>
    <definedName name="solver_tim" localSheetId="5" hidden="1">2147483647</definedName>
    <definedName name="solver_tim" localSheetId="6" hidden="1">2147483647</definedName>
    <definedName name="solver_tim" localSheetId="7" hidden="1">2147483647</definedName>
    <definedName name="solver_tol" localSheetId="2" hidden="1">0.01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ol" localSheetId="7" hidden="1">0.01</definedName>
    <definedName name="solver_typ" localSheetId="2" hidden="1">3</definedName>
    <definedName name="solver_typ" localSheetId="3" hidden="1">3</definedName>
    <definedName name="solver_typ" localSheetId="4" hidden="1">3</definedName>
    <definedName name="solver_typ" localSheetId="5" hidden="1">3</definedName>
    <definedName name="solver_typ" localSheetId="6" hidden="1">3</definedName>
    <definedName name="solver_typ" localSheetId="7" hidden="1">3</definedName>
    <definedName name="solver_val" localSheetId="2" hidden="1">0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al" localSheetId="7" hidden="1">0</definedName>
    <definedName name="solver_ver" localSheetId="2" hidden="1">3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  <definedName name="solver_ver" localSheetId="7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3" i="13" l="1"/>
  <c r="D13" i="13"/>
  <c r="E13" i="13"/>
  <c r="F13" i="13"/>
  <c r="G13" i="13"/>
  <c r="K13" i="13" s="1"/>
  <c r="H13" i="13"/>
  <c r="L13" i="13" s="1"/>
  <c r="I13" i="13"/>
  <c r="J13" i="13"/>
  <c r="H14" i="13"/>
  <c r="G14" i="13"/>
  <c r="F14" i="13"/>
  <c r="E14" i="13"/>
  <c r="D14" i="13"/>
  <c r="C14" i="13"/>
  <c r="K14" i="13"/>
  <c r="L14" i="13"/>
  <c r="I14" i="13"/>
  <c r="J14" i="13"/>
  <c r="K90" i="22"/>
  <c r="K89" i="22"/>
  <c r="K83" i="22"/>
  <c r="K82" i="22"/>
  <c r="G4" i="22"/>
  <c r="G1462" i="22"/>
  <c r="H1462" i="22" s="1"/>
  <c r="G1463" i="22"/>
  <c r="H1463" i="22" s="1"/>
  <c r="G1464" i="22"/>
  <c r="H1464" i="22"/>
  <c r="G1465" i="22"/>
  <c r="H1465" i="22"/>
  <c r="G1466" i="22"/>
  <c r="H1466" i="22" s="1"/>
  <c r="G1467" i="22"/>
  <c r="H1467" i="22" s="1"/>
  <c r="G1468" i="22"/>
  <c r="H1468" i="22"/>
  <c r="G1469" i="22"/>
  <c r="H1469" i="22"/>
  <c r="G1470" i="22"/>
  <c r="H1470" i="22" s="1"/>
  <c r="G1471" i="22"/>
  <c r="H1471" i="22" s="1"/>
  <c r="G1472" i="22"/>
  <c r="H1472" i="22"/>
  <c r="G1473" i="22"/>
  <c r="H1473" i="22"/>
  <c r="G1474" i="22"/>
  <c r="H1474" i="22" s="1"/>
  <c r="G1475" i="22"/>
  <c r="H1475" i="22" s="1"/>
  <c r="G1476" i="22"/>
  <c r="H1476" i="22"/>
  <c r="G1477" i="22"/>
  <c r="H1477" i="22"/>
  <c r="G1478" i="22"/>
  <c r="H1478" i="22" s="1"/>
  <c r="G1479" i="22"/>
  <c r="H1479" i="22" s="1"/>
  <c r="G1480" i="22"/>
  <c r="H1480" i="22"/>
  <c r="G1481" i="22"/>
  <c r="H1481" i="22"/>
  <c r="G1482" i="22"/>
  <c r="H1482" i="22" s="1"/>
  <c r="G1483" i="22"/>
  <c r="H1483" i="22" s="1"/>
  <c r="G1484" i="22"/>
  <c r="H1484" i="22"/>
  <c r="G1485" i="22"/>
  <c r="H1485" i="22"/>
  <c r="G1486" i="22"/>
  <c r="H1486" i="22" s="1"/>
  <c r="G1487" i="22"/>
  <c r="H1487" i="22" s="1"/>
  <c r="G1488" i="22"/>
  <c r="H1488" i="22"/>
  <c r="G1489" i="22"/>
  <c r="H1489" i="22"/>
  <c r="G1490" i="22"/>
  <c r="H1490" i="22" s="1"/>
  <c r="G1491" i="22"/>
  <c r="H1491" i="22" s="1"/>
  <c r="G1492" i="22"/>
  <c r="H1492" i="22"/>
  <c r="G1493" i="22"/>
  <c r="H1493" i="22"/>
  <c r="G1494" i="22"/>
  <c r="H1494" i="22" s="1"/>
  <c r="G1495" i="22"/>
  <c r="H1495" i="22" s="1"/>
  <c r="G1496" i="22"/>
  <c r="H1496" i="22"/>
  <c r="G1497" i="22"/>
  <c r="H1497" i="22"/>
  <c r="G1498" i="22"/>
  <c r="H1498" i="22" s="1"/>
  <c r="G1499" i="22"/>
  <c r="H1499" i="22" s="1"/>
  <c r="G1500" i="22"/>
  <c r="H1500" i="22"/>
  <c r="G1501" i="22"/>
  <c r="H1501" i="22"/>
  <c r="G1502" i="22"/>
  <c r="H1502" i="22" s="1"/>
  <c r="G1503" i="22"/>
  <c r="H1503" i="22" s="1"/>
  <c r="G1504" i="22"/>
  <c r="H1504" i="22"/>
  <c r="G1505" i="22"/>
  <c r="H1505" i="22"/>
  <c r="G1506" i="22"/>
  <c r="H1506" i="22" s="1"/>
  <c r="G1507" i="22"/>
  <c r="H1507" i="22" s="1"/>
  <c r="G1508" i="22"/>
  <c r="H1508" i="22"/>
  <c r="G1509" i="22"/>
  <c r="H1509" i="22"/>
  <c r="G1510" i="22"/>
  <c r="H1510" i="22" s="1"/>
  <c r="G1511" i="22"/>
  <c r="H1511" i="22" s="1"/>
  <c r="G1512" i="22"/>
  <c r="H1512" i="22"/>
  <c r="G1513" i="22"/>
  <c r="H1513" i="22"/>
  <c r="G1514" i="22"/>
  <c r="H1514" i="22" s="1"/>
  <c r="G1515" i="22"/>
  <c r="H1515" i="22" s="1"/>
  <c r="G1516" i="22"/>
  <c r="H1516" i="22"/>
  <c r="G1517" i="22"/>
  <c r="H1517" i="22"/>
  <c r="G1518" i="22"/>
  <c r="H1518" i="22" s="1"/>
  <c r="G1519" i="22"/>
  <c r="H1519" i="22" s="1"/>
  <c r="G1520" i="22"/>
  <c r="H1520" i="22"/>
  <c r="G1521" i="22"/>
  <c r="H1521" i="22"/>
  <c r="G1522" i="22"/>
  <c r="H1522" i="22" s="1"/>
  <c r="G1523" i="22"/>
  <c r="H1523" i="22" s="1"/>
  <c r="G1524" i="22"/>
  <c r="H1524" i="22"/>
  <c r="G1525" i="22"/>
  <c r="H1525" i="22"/>
  <c r="G1526" i="22"/>
  <c r="H1526" i="22" s="1"/>
  <c r="G1527" i="22"/>
  <c r="H1527" i="22" s="1"/>
  <c r="G1528" i="22"/>
  <c r="H1528" i="22"/>
  <c r="G1529" i="22"/>
  <c r="H1529" i="22"/>
  <c r="G1530" i="22"/>
  <c r="H1530" i="22" s="1"/>
  <c r="G1531" i="22"/>
  <c r="H1531" i="22" s="1"/>
  <c r="G1532" i="22"/>
  <c r="H1532" i="22"/>
  <c r="G1533" i="22"/>
  <c r="H1533" i="22"/>
  <c r="G1534" i="22"/>
  <c r="H1534" i="22" s="1"/>
  <c r="G1535" i="22"/>
  <c r="H1535" i="22" s="1"/>
  <c r="G1536" i="22"/>
  <c r="H1536" i="22"/>
  <c r="G1537" i="22"/>
  <c r="H1537" i="22"/>
  <c r="G1538" i="22"/>
  <c r="H1538" i="22" s="1"/>
  <c r="G1539" i="22"/>
  <c r="H1539" i="22" s="1"/>
  <c r="G1540" i="22"/>
  <c r="H1540" i="22"/>
  <c r="G1541" i="22"/>
  <c r="H1541" i="22"/>
  <c r="G1542" i="22"/>
  <c r="H1542" i="22" s="1"/>
  <c r="G1543" i="22"/>
  <c r="H1543" i="22" s="1"/>
  <c r="G1544" i="22"/>
  <c r="H1544" i="22"/>
  <c r="G1545" i="22"/>
  <c r="H1545" i="22"/>
  <c r="G1546" i="22"/>
  <c r="H1546" i="22" s="1"/>
  <c r="G1547" i="22"/>
  <c r="H1547" i="22" s="1"/>
  <c r="G1548" i="22"/>
  <c r="H1548" i="22"/>
  <c r="G1549" i="22"/>
  <c r="H1549" i="22"/>
  <c r="G1550" i="22"/>
  <c r="H1550" i="22" s="1"/>
  <c r="G1551" i="22"/>
  <c r="H1551" i="22" s="1"/>
  <c r="G1552" i="22"/>
  <c r="H1552" i="22"/>
  <c r="G1553" i="22"/>
  <c r="H1553" i="22"/>
  <c r="G1554" i="22"/>
  <c r="H1554" i="22" s="1"/>
  <c r="G1555" i="22"/>
  <c r="H1555" i="22" s="1"/>
  <c r="G1556" i="22"/>
  <c r="H1556" i="22"/>
  <c r="G1557" i="22"/>
  <c r="H1557" i="22"/>
  <c r="G1558" i="22"/>
  <c r="H1558" i="22" s="1"/>
  <c r="G1559" i="22"/>
  <c r="H1559" i="22" s="1"/>
  <c r="G1560" i="22"/>
  <c r="H1560" i="22"/>
  <c r="G1561" i="22"/>
  <c r="H1561" i="22"/>
  <c r="G1562" i="22"/>
  <c r="H1562" i="22" s="1"/>
  <c r="G1563" i="22"/>
  <c r="H1563" i="22" s="1"/>
  <c r="G1564" i="22"/>
  <c r="H1564" i="22"/>
  <c r="G1565" i="22"/>
  <c r="H1565" i="22"/>
  <c r="G1566" i="22"/>
  <c r="H1566" i="22" s="1"/>
  <c r="G1567" i="22"/>
  <c r="H1567" i="22" s="1"/>
  <c r="G1568" i="22"/>
  <c r="H1568" i="22"/>
  <c r="G1569" i="22"/>
  <c r="H1569" i="22"/>
  <c r="G1570" i="22"/>
  <c r="H1570" i="22" s="1"/>
  <c r="G1571" i="22"/>
  <c r="H1571" i="22" s="1"/>
  <c r="G1572" i="22"/>
  <c r="H1572" i="22"/>
  <c r="G1573" i="22"/>
  <c r="H1573" i="22"/>
  <c r="G1574" i="22"/>
  <c r="H1574" i="22" s="1"/>
  <c r="G1575" i="22"/>
  <c r="H1575" i="22" s="1"/>
  <c r="G1576" i="22"/>
  <c r="H1576" i="22"/>
  <c r="G1577" i="22"/>
  <c r="H1577" i="22"/>
  <c r="G1578" i="22"/>
  <c r="H1578" i="22" s="1"/>
  <c r="G1579" i="22"/>
  <c r="H1579" i="22" s="1"/>
  <c r="G1580" i="22"/>
  <c r="H1580" i="22"/>
  <c r="G1581" i="22"/>
  <c r="H1581" i="22"/>
  <c r="G1582" i="22"/>
  <c r="H1582" i="22" s="1"/>
  <c r="G1583" i="22"/>
  <c r="H1583" i="22" s="1"/>
  <c r="G1584" i="22"/>
  <c r="H1584" i="22"/>
  <c r="G1585" i="22"/>
  <c r="H1585" i="22"/>
  <c r="G1586" i="22"/>
  <c r="H1586" i="22" s="1"/>
  <c r="G1587" i="22"/>
  <c r="H1587" i="22" s="1"/>
  <c r="G1588" i="22"/>
  <c r="H1588" i="22"/>
  <c r="G1589" i="22"/>
  <c r="H1589" i="22"/>
  <c r="G1590" i="22"/>
  <c r="H1590" i="22" s="1"/>
  <c r="G1591" i="22"/>
  <c r="H1591" i="22" s="1"/>
  <c r="G1592" i="22"/>
  <c r="H1592" i="22"/>
  <c r="G1593" i="22"/>
  <c r="H1593" i="22"/>
  <c r="G1594" i="22"/>
  <c r="H1594" i="22" s="1"/>
  <c r="G1595" i="22"/>
  <c r="H1595" i="22" s="1"/>
  <c r="G1596" i="22"/>
  <c r="H1596" i="22"/>
  <c r="G1597" i="22"/>
  <c r="H1597" i="22"/>
  <c r="G1598" i="22"/>
  <c r="H1598" i="22" s="1"/>
  <c r="G1599" i="22"/>
  <c r="H1599" i="22" s="1"/>
  <c r="G1600" i="22"/>
  <c r="H1600" i="22"/>
  <c r="G1601" i="22"/>
  <c r="H1601" i="22"/>
  <c r="G1602" i="22"/>
  <c r="H1602" i="22" s="1"/>
  <c r="G1603" i="22"/>
  <c r="H1603" i="22" s="1"/>
  <c r="G1604" i="22"/>
  <c r="H1604" i="22"/>
  <c r="G1605" i="22"/>
  <c r="H1605" i="22"/>
  <c r="G1606" i="22"/>
  <c r="H1606" i="22" s="1"/>
  <c r="G1607" i="22"/>
  <c r="H1607" i="22" s="1"/>
  <c r="G1608" i="22"/>
  <c r="H1608" i="22"/>
  <c r="G1609" i="22"/>
  <c r="H1609" i="22"/>
  <c r="G1610" i="22"/>
  <c r="H1610" i="22" s="1"/>
  <c r="G1611" i="22"/>
  <c r="H1611" i="22" s="1"/>
  <c r="G1612" i="22"/>
  <c r="H1612" i="22"/>
  <c r="G1613" i="22"/>
  <c r="H1613" i="22"/>
  <c r="G1614" i="22"/>
  <c r="H1614" i="22" s="1"/>
  <c r="G1615" i="22"/>
  <c r="H1615" i="22" s="1"/>
  <c r="G1616" i="22"/>
  <c r="H1616" i="22"/>
  <c r="G1617" i="22"/>
  <c r="H1617" i="22"/>
  <c r="G1618" i="22"/>
  <c r="H1618" i="22" s="1"/>
  <c r="G1619" i="22"/>
  <c r="H1619" i="22" s="1"/>
  <c r="G1620" i="22"/>
  <c r="H1620" i="22"/>
  <c r="G1621" i="22"/>
  <c r="H1621" i="22"/>
  <c r="G1622" i="22"/>
  <c r="H1622" i="22" s="1"/>
  <c r="G1623" i="22"/>
  <c r="H1623" i="22" s="1"/>
  <c r="G1624" i="22"/>
  <c r="H1624" i="22"/>
  <c r="G1625" i="22"/>
  <c r="H1625" i="22"/>
  <c r="G1626" i="22"/>
  <c r="H1626" i="22" s="1"/>
  <c r="G1627" i="22"/>
  <c r="H1627" i="22" s="1"/>
  <c r="G1628" i="22"/>
  <c r="H1628" i="22"/>
  <c r="G1629" i="22"/>
  <c r="H1629" i="22"/>
  <c r="G1630" i="22"/>
  <c r="H1630" i="22" s="1"/>
  <c r="G1631" i="22"/>
  <c r="H1631" i="22" s="1"/>
  <c r="G1632" i="22"/>
  <c r="H1632" i="22"/>
  <c r="G1633" i="22"/>
  <c r="H1633" i="22"/>
  <c r="G1634" i="22"/>
  <c r="H1634" i="22" s="1"/>
  <c r="G1635" i="22"/>
  <c r="H1635" i="22" s="1"/>
  <c r="G1636" i="22"/>
  <c r="H1636" i="22"/>
  <c r="G1637" i="22"/>
  <c r="H1637" i="22"/>
  <c r="G1638" i="22"/>
  <c r="H1638" i="22" s="1"/>
  <c r="G1639" i="22"/>
  <c r="H1639" i="22" s="1"/>
  <c r="G1640" i="22"/>
  <c r="H1640" i="22"/>
  <c r="G1641" i="22"/>
  <c r="H1641" i="22"/>
  <c r="G1642" i="22"/>
  <c r="H1642" i="22" s="1"/>
  <c r="G1643" i="22"/>
  <c r="H1643" i="22" s="1"/>
  <c r="G1644" i="22"/>
  <c r="H1644" i="22"/>
  <c r="G1645" i="22"/>
  <c r="H1645" i="22"/>
  <c r="G1646" i="22"/>
  <c r="H1646" i="22" s="1"/>
  <c r="G1647" i="22"/>
  <c r="H1647" i="22" s="1"/>
  <c r="G1648" i="22"/>
  <c r="H1648" i="22"/>
  <c r="G1649" i="22"/>
  <c r="H1649" i="22"/>
  <c r="G1650" i="22"/>
  <c r="H1650" i="22" s="1"/>
  <c r="G1651" i="22"/>
  <c r="H1651" i="22" s="1"/>
  <c r="G1652" i="22"/>
  <c r="H1652" i="22"/>
  <c r="G1653" i="22"/>
  <c r="H1653" i="22"/>
  <c r="G1654" i="22"/>
  <c r="H1654" i="22" s="1"/>
  <c r="G1655" i="22"/>
  <c r="H1655" i="22" s="1"/>
  <c r="G1656" i="22"/>
  <c r="H1656" i="22"/>
  <c r="G1657" i="22"/>
  <c r="H1657" i="22"/>
  <c r="G1658" i="22"/>
  <c r="H1658" i="22" s="1"/>
  <c r="G1659" i="22"/>
  <c r="H1659" i="22" s="1"/>
  <c r="G1660" i="22"/>
  <c r="H1660" i="22"/>
  <c r="G1661" i="22"/>
  <c r="H1661" i="22"/>
  <c r="G1662" i="22"/>
  <c r="H1662" i="22" s="1"/>
  <c r="G1663" i="22"/>
  <c r="H1663" i="22" s="1"/>
  <c r="G1664" i="22"/>
  <c r="H1664" i="22"/>
  <c r="G1665" i="22"/>
  <c r="H1665" i="22"/>
  <c r="G1666" i="22"/>
  <c r="H1666" i="22" s="1"/>
  <c r="G1667" i="22"/>
  <c r="H1667" i="22" s="1"/>
  <c r="G1668" i="22"/>
  <c r="H1668" i="22"/>
  <c r="G1669" i="22"/>
  <c r="H1669" i="22"/>
  <c r="G1670" i="22"/>
  <c r="H1670" i="22" s="1"/>
  <c r="G1671" i="22"/>
  <c r="H1671" i="22" s="1"/>
  <c r="G1672" i="22"/>
  <c r="H1672" i="22"/>
  <c r="G1673" i="22"/>
  <c r="H1673" i="22"/>
  <c r="G1674" i="22"/>
  <c r="H1674" i="22" s="1"/>
  <c r="G1675" i="22"/>
  <c r="H1675" i="22" s="1"/>
  <c r="G1676" i="22"/>
  <c r="H1676" i="22"/>
  <c r="G1677" i="22"/>
  <c r="H1677" i="22"/>
  <c r="G1678" i="22"/>
  <c r="H1678" i="22" s="1"/>
  <c r="G1679" i="22"/>
  <c r="H1679" i="22" s="1"/>
  <c r="G1680" i="22"/>
  <c r="H1680" i="22"/>
  <c r="G1681" i="22"/>
  <c r="H1681" i="22"/>
  <c r="G1682" i="22"/>
  <c r="H1682" i="22" s="1"/>
  <c r="G1683" i="22"/>
  <c r="H1683" i="22" s="1"/>
  <c r="G1684" i="22"/>
  <c r="H1684" i="22"/>
  <c r="G1685" i="22"/>
  <c r="H1685" i="22"/>
  <c r="G1686" i="22"/>
  <c r="H1686" i="22" s="1"/>
  <c r="G1687" i="22"/>
  <c r="H1687" i="22" s="1"/>
  <c r="G1688" i="22"/>
  <c r="H1688" i="22"/>
  <c r="G1689" i="22"/>
  <c r="H1689" i="22"/>
  <c r="G1690" i="22"/>
  <c r="H1690" i="22" s="1"/>
  <c r="G1691" i="22"/>
  <c r="H1691" i="22" s="1"/>
  <c r="G1692" i="22"/>
  <c r="H1692" i="22"/>
  <c r="G1693" i="22"/>
  <c r="H1693" i="22"/>
  <c r="G1694" i="22"/>
  <c r="H1694" i="22" s="1"/>
  <c r="G1695" i="22"/>
  <c r="H1695" i="22" s="1"/>
  <c r="G1696" i="22"/>
  <c r="H1696" i="22"/>
  <c r="G1697" i="22"/>
  <c r="H1697" i="22"/>
  <c r="G1698" i="22"/>
  <c r="H1698" i="22" s="1"/>
  <c r="G1699" i="22"/>
  <c r="H1699" i="22" s="1"/>
  <c r="G1700" i="22"/>
  <c r="H1700" i="22"/>
  <c r="G1701" i="22"/>
  <c r="H1701" i="22"/>
  <c r="G1702" i="22"/>
  <c r="H1702" i="22" s="1"/>
  <c r="G1703" i="22"/>
  <c r="H1703" i="22" s="1"/>
  <c r="G1704" i="22"/>
  <c r="H1704" i="22"/>
  <c r="G1705" i="22"/>
  <c r="H1705" i="22"/>
  <c r="G1706" i="22"/>
  <c r="H1706" i="22" s="1"/>
  <c r="G1707" i="22"/>
  <c r="H1707" i="22" s="1"/>
  <c r="G1708" i="22"/>
  <c r="H1708" i="22"/>
  <c r="G1709" i="22"/>
  <c r="H1709" i="22"/>
  <c r="G1710" i="22"/>
  <c r="H1710" i="22" s="1"/>
  <c r="G1711" i="22"/>
  <c r="H1711" i="22" s="1"/>
  <c r="G1712" i="22"/>
  <c r="H1712" i="22"/>
  <c r="G1713" i="22"/>
  <c r="H1713" i="22"/>
  <c r="G1714" i="22"/>
  <c r="H1714" i="22" s="1"/>
  <c r="G1715" i="22"/>
  <c r="H1715" i="22" s="1"/>
  <c r="G1716" i="22"/>
  <c r="H1716" i="22"/>
  <c r="G1717" i="22"/>
  <c r="H1717" i="22"/>
  <c r="G1718" i="22"/>
  <c r="H1718" i="22" s="1"/>
  <c r="G1719" i="22"/>
  <c r="H1719" i="22" s="1"/>
  <c r="G1720" i="22"/>
  <c r="H1720" i="22"/>
  <c r="G1721" i="22"/>
  <c r="H1721" i="22"/>
  <c r="G1722" i="22"/>
  <c r="H1722" i="22" s="1"/>
  <c r="G1723" i="22"/>
  <c r="H1723" i="22" s="1"/>
  <c r="G1724" i="22"/>
  <c r="H1724" i="22"/>
  <c r="G1725" i="22"/>
  <c r="H1725" i="22"/>
  <c r="G1726" i="22"/>
  <c r="H1726" i="22" s="1"/>
  <c r="G1727" i="22"/>
  <c r="H1727" i="22" s="1"/>
  <c r="G1728" i="22"/>
  <c r="H1728" i="22"/>
  <c r="G1729" i="22"/>
  <c r="H1729" i="22"/>
  <c r="G1730" i="22"/>
  <c r="H1730" i="22" s="1"/>
  <c r="G1731" i="22"/>
  <c r="H1731" i="22" s="1"/>
  <c r="G1732" i="22"/>
  <c r="H1732" i="22"/>
  <c r="G1733" i="22"/>
  <c r="H1733" i="22"/>
  <c r="G1734" i="22"/>
  <c r="H1734" i="22" s="1"/>
  <c r="G1735" i="22"/>
  <c r="H1735" i="22" s="1"/>
  <c r="G1736" i="22"/>
  <c r="H1736" i="22"/>
  <c r="G1737" i="22"/>
  <c r="H1737" i="22"/>
  <c r="G1738" i="22"/>
  <c r="H1738" i="22" s="1"/>
  <c r="G1739" i="22"/>
  <c r="H1739" i="22" s="1"/>
  <c r="G1740" i="22"/>
  <c r="H1740" i="22"/>
  <c r="G1741" i="22"/>
  <c r="H1741" i="22"/>
  <c r="G1742" i="22"/>
  <c r="H1742" i="22" s="1"/>
  <c r="G1743" i="22"/>
  <c r="H1743" i="22" s="1"/>
  <c r="G1744" i="22"/>
  <c r="H1744" i="22"/>
  <c r="G1745" i="22"/>
  <c r="H1745" i="22"/>
  <c r="G1746" i="22"/>
  <c r="H1746" i="22" s="1"/>
  <c r="G1747" i="22"/>
  <c r="H1747" i="22" s="1"/>
  <c r="G1748" i="22"/>
  <c r="H1748" i="22"/>
  <c r="G1749" i="22"/>
  <c r="H1749" i="22"/>
  <c r="G1750" i="22"/>
  <c r="H1750" i="22" s="1"/>
  <c r="G1751" i="22"/>
  <c r="H1751" i="22" s="1"/>
  <c r="G1752" i="22"/>
  <c r="H1752" i="22"/>
  <c r="G1753" i="22"/>
  <c r="H1753" i="22"/>
  <c r="G1754" i="22"/>
  <c r="H1754" i="22" s="1"/>
  <c r="G1755" i="22"/>
  <c r="H1755" i="22" s="1"/>
  <c r="G1756" i="22"/>
  <c r="H1756" i="22"/>
  <c r="G1757" i="22"/>
  <c r="H1757" i="22"/>
  <c r="G1758" i="22"/>
  <c r="H1758" i="22" s="1"/>
  <c r="G1759" i="22"/>
  <c r="H1759" i="22" s="1"/>
  <c r="G1760" i="22"/>
  <c r="H1760" i="22"/>
  <c r="G1761" i="22"/>
  <c r="H1761" i="22"/>
  <c r="G1762" i="22"/>
  <c r="H1762" i="22" s="1"/>
  <c r="G1763" i="22"/>
  <c r="H1763" i="22" s="1"/>
  <c r="G1764" i="22"/>
  <c r="H1764" i="22"/>
  <c r="G1765" i="22"/>
  <c r="H1765" i="22"/>
  <c r="G1766" i="22"/>
  <c r="H1766" i="22" s="1"/>
  <c r="G1767" i="22"/>
  <c r="H1767" i="22" s="1"/>
  <c r="G1768" i="22"/>
  <c r="H1768" i="22"/>
  <c r="G1769" i="22"/>
  <c r="H1769" i="22"/>
  <c r="G1770" i="22"/>
  <c r="H1770" i="22" s="1"/>
  <c r="G1771" i="22"/>
  <c r="H1771" i="22" s="1"/>
  <c r="G1772" i="22"/>
  <c r="H1772" i="22"/>
  <c r="G1773" i="22"/>
  <c r="H1773" i="22"/>
  <c r="G1774" i="22"/>
  <c r="H1774" i="22" s="1"/>
  <c r="G1775" i="22"/>
  <c r="H1775" i="22" s="1"/>
  <c r="G1776" i="22"/>
  <c r="H1776" i="22"/>
  <c r="G1777" i="22"/>
  <c r="H1777" i="22"/>
  <c r="G1778" i="22"/>
  <c r="H1778" i="22" s="1"/>
  <c r="G1779" i="22"/>
  <c r="H1779" i="22" s="1"/>
  <c r="G1780" i="22"/>
  <c r="H1780" i="22"/>
  <c r="G1781" i="22"/>
  <c r="H1781" i="22"/>
  <c r="G1782" i="22"/>
  <c r="H1782" i="22" s="1"/>
  <c r="G1783" i="22"/>
  <c r="H1783" i="22" s="1"/>
  <c r="G1784" i="22"/>
  <c r="H1784" i="22"/>
  <c r="G1785" i="22"/>
  <c r="H1785" i="22"/>
  <c r="G1786" i="22"/>
  <c r="H1786" i="22" s="1"/>
  <c r="G1787" i="22"/>
  <c r="H1787" i="22" s="1"/>
  <c r="G1788" i="22"/>
  <c r="H1788" i="22"/>
  <c r="G1789" i="22"/>
  <c r="H1789" i="22"/>
  <c r="G1790" i="22"/>
  <c r="H1790" i="22" s="1"/>
  <c r="G1791" i="22"/>
  <c r="H1791" i="22" s="1"/>
  <c r="G1792" i="22"/>
  <c r="H1792" i="22"/>
  <c r="G1793" i="22"/>
  <c r="H1793" i="22"/>
  <c r="G1794" i="22"/>
  <c r="H1794" i="22" s="1"/>
  <c r="G1795" i="22"/>
  <c r="H1795" i="22" s="1"/>
  <c r="G1796" i="22"/>
  <c r="H1796" i="22"/>
  <c r="G1461" i="22"/>
  <c r="H1461" i="22" s="1"/>
  <c r="G1460" i="22"/>
  <c r="H1460" i="22" s="1"/>
  <c r="G1459" i="22"/>
  <c r="H1459" i="22" s="1"/>
  <c r="G1458" i="22"/>
  <c r="H1458" i="22" s="1"/>
  <c r="G1457" i="22"/>
  <c r="H1457" i="22" s="1"/>
  <c r="G1456" i="22"/>
  <c r="H1456" i="22" s="1"/>
  <c r="G1455" i="22"/>
  <c r="H1455" i="22" s="1"/>
  <c r="G1454" i="22"/>
  <c r="H1454" i="22" s="1"/>
  <c r="G1453" i="22"/>
  <c r="H1453" i="22" s="1"/>
  <c r="G1452" i="22"/>
  <c r="H1452" i="22" s="1"/>
  <c r="G1451" i="22"/>
  <c r="H1451" i="22" s="1"/>
  <c r="G1450" i="22"/>
  <c r="H1450" i="22" s="1"/>
  <c r="G1449" i="22"/>
  <c r="H1449" i="22" s="1"/>
  <c r="G1448" i="22"/>
  <c r="H1448" i="22" s="1"/>
  <c r="G1447" i="22"/>
  <c r="H1447" i="22" s="1"/>
  <c r="G1446" i="22"/>
  <c r="H1446" i="22" s="1"/>
  <c r="G1445" i="22"/>
  <c r="H1445" i="22" s="1"/>
  <c r="G1444" i="22"/>
  <c r="H1444" i="22" s="1"/>
  <c r="G1443" i="22"/>
  <c r="H1443" i="22" s="1"/>
  <c r="G1442" i="22"/>
  <c r="H1442" i="22" s="1"/>
  <c r="G1441" i="22"/>
  <c r="H1441" i="22" s="1"/>
  <c r="G1440" i="22"/>
  <c r="H1440" i="22" s="1"/>
  <c r="G1439" i="22"/>
  <c r="H1439" i="22" s="1"/>
  <c r="G1438" i="22"/>
  <c r="H1438" i="22" s="1"/>
  <c r="G1437" i="22"/>
  <c r="H1437" i="22" s="1"/>
  <c r="G1436" i="22"/>
  <c r="H1436" i="22" s="1"/>
  <c r="G1435" i="22"/>
  <c r="H1435" i="22" s="1"/>
  <c r="G1434" i="22"/>
  <c r="H1434" i="22" s="1"/>
  <c r="G1433" i="22"/>
  <c r="H1433" i="22" s="1"/>
  <c r="G1432" i="22"/>
  <c r="H1432" i="22" s="1"/>
  <c r="G1431" i="22"/>
  <c r="H1431" i="22" s="1"/>
  <c r="G1430" i="22"/>
  <c r="H1430" i="22" s="1"/>
  <c r="G1429" i="22"/>
  <c r="H1429" i="22" s="1"/>
  <c r="G1428" i="22"/>
  <c r="H1428" i="22" s="1"/>
  <c r="G1427" i="22"/>
  <c r="H1427" i="22" s="1"/>
  <c r="G1426" i="22"/>
  <c r="H1426" i="22" s="1"/>
  <c r="G1425" i="22"/>
  <c r="H1425" i="22" s="1"/>
  <c r="G1424" i="22"/>
  <c r="H1424" i="22" s="1"/>
  <c r="G1423" i="22"/>
  <c r="H1423" i="22" s="1"/>
  <c r="G1422" i="22"/>
  <c r="H1422" i="22" s="1"/>
  <c r="G1421" i="22"/>
  <c r="H1421" i="22" s="1"/>
  <c r="G1420" i="22"/>
  <c r="H1420" i="22" s="1"/>
  <c r="G1419" i="22"/>
  <c r="H1419" i="22" s="1"/>
  <c r="G1418" i="22"/>
  <c r="H1418" i="22" s="1"/>
  <c r="G1417" i="22"/>
  <c r="H1417" i="22" s="1"/>
  <c r="G1416" i="22"/>
  <c r="H1416" i="22" s="1"/>
  <c r="G1415" i="22"/>
  <c r="H1415" i="22" s="1"/>
  <c r="G1414" i="22"/>
  <c r="H1414" i="22" s="1"/>
  <c r="G1413" i="22"/>
  <c r="H1413" i="22" s="1"/>
  <c r="G1412" i="22"/>
  <c r="H1412" i="22" s="1"/>
  <c r="G1411" i="22"/>
  <c r="H1411" i="22" s="1"/>
  <c r="G1410" i="22"/>
  <c r="H1410" i="22" s="1"/>
  <c r="G1409" i="22"/>
  <c r="H1409" i="22" s="1"/>
  <c r="G1408" i="22"/>
  <c r="H1408" i="22" s="1"/>
  <c r="G1407" i="22"/>
  <c r="H1407" i="22" s="1"/>
  <c r="G1406" i="22"/>
  <c r="H1406" i="22" s="1"/>
  <c r="G1405" i="22"/>
  <c r="H1405" i="22" s="1"/>
  <c r="G1404" i="22"/>
  <c r="H1404" i="22" s="1"/>
  <c r="G1403" i="22"/>
  <c r="H1403" i="22" s="1"/>
  <c r="G1402" i="22"/>
  <c r="H1402" i="22" s="1"/>
  <c r="G1401" i="22"/>
  <c r="H1401" i="22" s="1"/>
  <c r="G1400" i="22"/>
  <c r="H1400" i="22" s="1"/>
  <c r="G1399" i="22"/>
  <c r="H1399" i="22" s="1"/>
  <c r="G1398" i="22"/>
  <c r="H1398" i="22" s="1"/>
  <c r="G1397" i="22"/>
  <c r="H1397" i="22" s="1"/>
  <c r="G1396" i="22"/>
  <c r="H1396" i="22" s="1"/>
  <c r="G1395" i="22"/>
  <c r="H1395" i="22" s="1"/>
  <c r="G1394" i="22"/>
  <c r="H1394" i="22" s="1"/>
  <c r="G1393" i="22"/>
  <c r="H1393" i="22" s="1"/>
  <c r="G1392" i="22"/>
  <c r="H1392" i="22" s="1"/>
  <c r="G1391" i="22"/>
  <c r="H1391" i="22" s="1"/>
  <c r="G1390" i="22"/>
  <c r="H1390" i="22" s="1"/>
  <c r="G1389" i="22"/>
  <c r="H1389" i="22" s="1"/>
  <c r="G1388" i="22"/>
  <c r="H1388" i="22" s="1"/>
  <c r="G1387" i="22"/>
  <c r="H1387" i="22" s="1"/>
  <c r="G1386" i="22"/>
  <c r="H1386" i="22" s="1"/>
  <c r="G1385" i="22"/>
  <c r="H1385" i="22" s="1"/>
  <c r="G1384" i="22"/>
  <c r="H1384" i="22" s="1"/>
  <c r="G1383" i="22"/>
  <c r="H1383" i="22" s="1"/>
  <c r="G1382" i="22"/>
  <c r="H1382" i="22" s="1"/>
  <c r="G1381" i="22"/>
  <c r="H1381" i="22" s="1"/>
  <c r="G1380" i="22"/>
  <c r="H1380" i="22" s="1"/>
  <c r="G1379" i="22"/>
  <c r="H1379" i="22" s="1"/>
  <c r="G1378" i="22"/>
  <c r="H1378" i="22" s="1"/>
  <c r="G1377" i="22"/>
  <c r="H1377" i="22" s="1"/>
  <c r="G1376" i="22"/>
  <c r="H1376" i="22" s="1"/>
  <c r="G1375" i="22"/>
  <c r="H1375" i="22" s="1"/>
  <c r="G1374" i="22"/>
  <c r="H1374" i="22" s="1"/>
  <c r="G1373" i="22"/>
  <c r="H1373" i="22" s="1"/>
  <c r="G1372" i="22"/>
  <c r="H1372" i="22" s="1"/>
  <c r="G1371" i="22"/>
  <c r="H1371" i="22" s="1"/>
  <c r="G1370" i="22"/>
  <c r="H1370" i="22" s="1"/>
  <c r="G1369" i="22"/>
  <c r="H1369" i="22" s="1"/>
  <c r="G1368" i="22"/>
  <c r="H1368" i="22" s="1"/>
  <c r="G1367" i="22"/>
  <c r="H1367" i="22" s="1"/>
  <c r="G1366" i="22"/>
  <c r="H1366" i="22" s="1"/>
  <c r="G1365" i="22"/>
  <c r="H1365" i="22" s="1"/>
  <c r="G1364" i="22"/>
  <c r="H1364" i="22" s="1"/>
  <c r="G1363" i="22"/>
  <c r="H1363" i="22" s="1"/>
  <c r="G1362" i="22"/>
  <c r="H1362" i="22" s="1"/>
  <c r="G1361" i="22"/>
  <c r="H1361" i="22" s="1"/>
  <c r="G1360" i="22"/>
  <c r="H1360" i="22" s="1"/>
  <c r="G1359" i="22"/>
  <c r="H1359" i="22" s="1"/>
  <c r="G1358" i="22"/>
  <c r="H1358" i="22" s="1"/>
  <c r="G1357" i="22"/>
  <c r="H1357" i="22" s="1"/>
  <c r="G1356" i="22"/>
  <c r="H1356" i="22" s="1"/>
  <c r="G1355" i="22"/>
  <c r="H1355" i="22" s="1"/>
  <c r="G1354" i="22"/>
  <c r="H1354" i="22" s="1"/>
  <c r="G1353" i="22"/>
  <c r="H1353" i="22" s="1"/>
  <c r="G1352" i="22"/>
  <c r="H1352" i="22" s="1"/>
  <c r="G1351" i="22"/>
  <c r="H1351" i="22" s="1"/>
  <c r="G1350" i="22"/>
  <c r="H1350" i="22" s="1"/>
  <c r="G1349" i="22"/>
  <c r="H1349" i="22" s="1"/>
  <c r="G1348" i="22"/>
  <c r="H1348" i="22" s="1"/>
  <c r="G1347" i="22"/>
  <c r="H1347" i="22" s="1"/>
  <c r="G1346" i="22"/>
  <c r="H1346" i="22" s="1"/>
  <c r="G1345" i="22"/>
  <c r="H1345" i="22" s="1"/>
  <c r="G1344" i="22"/>
  <c r="H1344" i="22" s="1"/>
  <c r="G1343" i="22"/>
  <c r="H1343" i="22" s="1"/>
  <c r="G1342" i="22"/>
  <c r="H1342" i="22" s="1"/>
  <c r="G1341" i="22"/>
  <c r="H1341" i="22" s="1"/>
  <c r="G1340" i="22"/>
  <c r="H1340" i="22" s="1"/>
  <c r="G1339" i="22"/>
  <c r="H1339" i="22" s="1"/>
  <c r="G1338" i="22"/>
  <c r="H1338" i="22" s="1"/>
  <c r="G1337" i="22"/>
  <c r="H1337" i="22" s="1"/>
  <c r="G1336" i="22"/>
  <c r="H1336" i="22" s="1"/>
  <c r="G1335" i="22"/>
  <c r="H1335" i="22" s="1"/>
  <c r="G1334" i="22"/>
  <c r="H1334" i="22" s="1"/>
  <c r="G1333" i="22"/>
  <c r="H1333" i="22" s="1"/>
  <c r="G1332" i="22"/>
  <c r="H1332" i="22" s="1"/>
  <c r="G1331" i="22"/>
  <c r="H1331" i="22" s="1"/>
  <c r="G1330" i="22"/>
  <c r="H1330" i="22" s="1"/>
  <c r="G1329" i="22"/>
  <c r="H1329" i="22" s="1"/>
  <c r="G1328" i="22"/>
  <c r="H1328" i="22" s="1"/>
  <c r="G1327" i="22"/>
  <c r="H1327" i="22" s="1"/>
  <c r="G1326" i="22"/>
  <c r="H1326" i="22" s="1"/>
  <c r="G1325" i="22"/>
  <c r="H1325" i="22" s="1"/>
  <c r="G1324" i="22"/>
  <c r="H1324" i="22" s="1"/>
  <c r="G1323" i="22"/>
  <c r="H1323" i="22" s="1"/>
  <c r="G1322" i="22"/>
  <c r="H1322" i="22" s="1"/>
  <c r="G1321" i="22"/>
  <c r="H1321" i="22" s="1"/>
  <c r="G1320" i="22"/>
  <c r="H1320" i="22" s="1"/>
  <c r="G1319" i="22"/>
  <c r="H1319" i="22" s="1"/>
  <c r="G1318" i="22"/>
  <c r="H1318" i="22" s="1"/>
  <c r="G1317" i="22"/>
  <c r="H1317" i="22" s="1"/>
  <c r="G1316" i="22"/>
  <c r="H1316" i="22" s="1"/>
  <c r="G1315" i="22"/>
  <c r="H1315" i="22" s="1"/>
  <c r="G1314" i="22"/>
  <c r="H1314" i="22" s="1"/>
  <c r="G1313" i="22"/>
  <c r="H1313" i="22" s="1"/>
  <c r="G1312" i="22"/>
  <c r="H1312" i="22" s="1"/>
  <c r="G1311" i="22"/>
  <c r="H1311" i="22" s="1"/>
  <c r="G1310" i="22"/>
  <c r="H1310" i="22" s="1"/>
  <c r="G1309" i="22"/>
  <c r="H1309" i="22" s="1"/>
  <c r="G1308" i="22"/>
  <c r="H1308" i="22" s="1"/>
  <c r="G1307" i="22"/>
  <c r="H1307" i="22" s="1"/>
  <c r="G1306" i="22"/>
  <c r="H1306" i="22" s="1"/>
  <c r="G1305" i="22"/>
  <c r="H1305" i="22" s="1"/>
  <c r="G1304" i="22"/>
  <c r="H1304" i="22" s="1"/>
  <c r="G1303" i="22"/>
  <c r="H1303" i="22" s="1"/>
  <c r="G1302" i="22"/>
  <c r="H1302" i="22" s="1"/>
  <c r="G1301" i="22"/>
  <c r="H1301" i="22" s="1"/>
  <c r="G1300" i="22"/>
  <c r="H1300" i="22" s="1"/>
  <c r="G1299" i="22"/>
  <c r="H1299" i="22" s="1"/>
  <c r="G1298" i="22"/>
  <c r="H1298" i="22" s="1"/>
  <c r="G1297" i="22"/>
  <c r="H1297" i="22" s="1"/>
  <c r="G1296" i="22"/>
  <c r="H1296" i="22" s="1"/>
  <c r="G1295" i="22"/>
  <c r="H1295" i="22" s="1"/>
  <c r="G1294" i="22"/>
  <c r="H1294" i="22" s="1"/>
  <c r="G1293" i="22"/>
  <c r="H1293" i="22" s="1"/>
  <c r="G1292" i="22"/>
  <c r="H1292" i="22" s="1"/>
  <c r="G1291" i="22"/>
  <c r="H1291" i="22" s="1"/>
  <c r="G1290" i="22"/>
  <c r="H1290" i="22" s="1"/>
  <c r="G1289" i="22"/>
  <c r="H1289" i="22" s="1"/>
  <c r="G1288" i="22"/>
  <c r="H1288" i="22" s="1"/>
  <c r="G1287" i="22"/>
  <c r="H1287" i="22" s="1"/>
  <c r="G1286" i="22"/>
  <c r="H1286" i="22" s="1"/>
  <c r="G1285" i="22"/>
  <c r="H1285" i="22" s="1"/>
  <c r="G1284" i="22"/>
  <c r="H1284" i="22" s="1"/>
  <c r="G1283" i="22"/>
  <c r="H1283" i="22" s="1"/>
  <c r="G1282" i="22"/>
  <c r="H1282" i="22" s="1"/>
  <c r="G1281" i="22"/>
  <c r="H1281" i="22" s="1"/>
  <c r="G1280" i="22"/>
  <c r="H1280" i="22" s="1"/>
  <c r="G1279" i="22"/>
  <c r="H1279" i="22" s="1"/>
  <c r="G1278" i="22"/>
  <c r="H1278" i="22" s="1"/>
  <c r="G1277" i="22"/>
  <c r="H1277" i="22" s="1"/>
  <c r="G1276" i="22"/>
  <c r="H1276" i="22" s="1"/>
  <c r="G1275" i="22"/>
  <c r="H1275" i="22" s="1"/>
  <c r="G1274" i="22"/>
  <c r="H1274" i="22" s="1"/>
  <c r="G1273" i="22"/>
  <c r="H1273" i="22" s="1"/>
  <c r="G1272" i="22"/>
  <c r="H1272" i="22" s="1"/>
  <c r="G1271" i="22"/>
  <c r="H1271" i="22" s="1"/>
  <c r="G1270" i="22"/>
  <c r="H1270" i="22" s="1"/>
  <c r="G1269" i="22"/>
  <c r="H1269" i="22" s="1"/>
  <c r="G1268" i="22"/>
  <c r="H1268" i="22" s="1"/>
  <c r="G1267" i="22"/>
  <c r="H1267" i="22" s="1"/>
  <c r="G1266" i="22"/>
  <c r="H1266" i="22" s="1"/>
  <c r="G1265" i="22"/>
  <c r="H1265" i="22" s="1"/>
  <c r="G1264" i="22"/>
  <c r="H1264" i="22" s="1"/>
  <c r="G1263" i="22"/>
  <c r="H1263" i="22" s="1"/>
  <c r="G1262" i="22"/>
  <c r="H1262" i="22" s="1"/>
  <c r="G1261" i="22"/>
  <c r="H1261" i="22" s="1"/>
  <c r="G1260" i="22"/>
  <c r="H1260" i="22" s="1"/>
  <c r="G1259" i="22"/>
  <c r="H1259" i="22" s="1"/>
  <c r="G1258" i="22"/>
  <c r="H1258" i="22" s="1"/>
  <c r="G1257" i="22"/>
  <c r="H1257" i="22" s="1"/>
  <c r="H1256" i="22"/>
  <c r="G1256" i="22"/>
  <c r="G1255" i="22"/>
  <c r="H1255" i="22" s="1"/>
  <c r="G1254" i="22"/>
  <c r="H1254" i="22" s="1"/>
  <c r="G1253" i="22"/>
  <c r="H1253" i="22" s="1"/>
  <c r="G1252" i="22"/>
  <c r="H1252" i="22" s="1"/>
  <c r="G1251" i="22"/>
  <c r="H1251" i="22" s="1"/>
  <c r="G1250" i="22"/>
  <c r="H1250" i="22" s="1"/>
  <c r="G1249" i="22"/>
  <c r="H1249" i="22" s="1"/>
  <c r="G1248" i="22"/>
  <c r="H1248" i="22" s="1"/>
  <c r="G1247" i="22"/>
  <c r="H1247" i="22" s="1"/>
  <c r="G1246" i="22"/>
  <c r="H1246" i="22" s="1"/>
  <c r="G1245" i="22"/>
  <c r="H1245" i="22" s="1"/>
  <c r="G1244" i="22"/>
  <c r="H1244" i="22" s="1"/>
  <c r="G1243" i="22"/>
  <c r="H1243" i="22" s="1"/>
  <c r="G1242" i="22"/>
  <c r="H1242" i="22" s="1"/>
  <c r="G1241" i="22"/>
  <c r="H1241" i="22" s="1"/>
  <c r="G1240" i="22"/>
  <c r="H1240" i="22" s="1"/>
  <c r="G1239" i="22"/>
  <c r="H1239" i="22" s="1"/>
  <c r="G1238" i="22"/>
  <c r="H1238" i="22" s="1"/>
  <c r="G1237" i="22"/>
  <c r="H1237" i="22" s="1"/>
  <c r="G1236" i="22"/>
  <c r="H1236" i="22" s="1"/>
  <c r="G1235" i="22"/>
  <c r="H1235" i="22" s="1"/>
  <c r="G1234" i="22"/>
  <c r="H1234" i="22" s="1"/>
  <c r="G1233" i="22"/>
  <c r="H1233" i="22" s="1"/>
  <c r="G1232" i="22"/>
  <c r="H1232" i="22" s="1"/>
  <c r="G1231" i="22"/>
  <c r="H1231" i="22" s="1"/>
  <c r="G1230" i="22"/>
  <c r="H1230" i="22" s="1"/>
  <c r="G1229" i="22"/>
  <c r="H1229" i="22" s="1"/>
  <c r="G1228" i="22"/>
  <c r="H1228" i="22" s="1"/>
  <c r="G1227" i="22"/>
  <c r="H1227" i="22" s="1"/>
  <c r="G1226" i="22"/>
  <c r="H1226" i="22" s="1"/>
  <c r="G1225" i="22"/>
  <c r="H1225" i="22" s="1"/>
  <c r="G1224" i="22"/>
  <c r="H1224" i="22" s="1"/>
  <c r="G1223" i="22"/>
  <c r="H1223" i="22" s="1"/>
  <c r="G1222" i="22"/>
  <c r="H1222" i="22" s="1"/>
  <c r="G1221" i="22"/>
  <c r="H1221" i="22" s="1"/>
  <c r="G1220" i="22"/>
  <c r="H1220" i="22" s="1"/>
  <c r="G1219" i="22"/>
  <c r="H1219" i="22" s="1"/>
  <c r="G1218" i="22"/>
  <c r="H1218" i="22" s="1"/>
  <c r="G1217" i="22"/>
  <c r="H1217" i="22" s="1"/>
  <c r="G1216" i="22"/>
  <c r="H1216" i="22" s="1"/>
  <c r="G1215" i="22"/>
  <c r="H1215" i="22" s="1"/>
  <c r="G1214" i="22"/>
  <c r="H1214" i="22" s="1"/>
  <c r="G1213" i="22"/>
  <c r="H1213" i="22" s="1"/>
  <c r="G1212" i="22"/>
  <c r="H1212" i="22" s="1"/>
  <c r="G1211" i="22"/>
  <c r="H1211" i="22" s="1"/>
  <c r="G1210" i="22"/>
  <c r="H1210" i="22" s="1"/>
  <c r="G1209" i="22"/>
  <c r="H1209" i="22" s="1"/>
  <c r="G1208" i="22"/>
  <c r="H1208" i="22" s="1"/>
  <c r="G1207" i="22"/>
  <c r="H1207" i="22" s="1"/>
  <c r="G1206" i="22"/>
  <c r="H1206" i="22" s="1"/>
  <c r="G1205" i="22"/>
  <c r="H1205" i="22" s="1"/>
  <c r="G1204" i="22"/>
  <c r="H1204" i="22" s="1"/>
  <c r="G1203" i="22"/>
  <c r="H1203" i="22" s="1"/>
  <c r="G1202" i="22"/>
  <c r="H1202" i="22" s="1"/>
  <c r="G1201" i="22"/>
  <c r="H1201" i="22" s="1"/>
  <c r="G1200" i="22"/>
  <c r="H1200" i="22" s="1"/>
  <c r="G1199" i="22"/>
  <c r="H1199" i="22" s="1"/>
  <c r="G1198" i="22"/>
  <c r="H1198" i="22" s="1"/>
  <c r="G1197" i="22"/>
  <c r="H1197" i="22" s="1"/>
  <c r="G1196" i="22"/>
  <c r="H1196" i="22" s="1"/>
  <c r="G1195" i="22"/>
  <c r="H1195" i="22" s="1"/>
  <c r="G1194" i="22"/>
  <c r="H1194" i="22" s="1"/>
  <c r="G1193" i="22"/>
  <c r="H1193" i="22" s="1"/>
  <c r="G1192" i="22"/>
  <c r="H1192" i="22" s="1"/>
  <c r="G1191" i="22"/>
  <c r="H1191" i="22" s="1"/>
  <c r="G1190" i="22"/>
  <c r="H1190" i="22" s="1"/>
  <c r="G1189" i="22"/>
  <c r="H1189" i="22" s="1"/>
  <c r="G1188" i="22"/>
  <c r="H1188" i="22" s="1"/>
  <c r="G1187" i="22"/>
  <c r="H1187" i="22" s="1"/>
  <c r="G1186" i="22"/>
  <c r="H1186" i="22" s="1"/>
  <c r="G1185" i="22"/>
  <c r="H1185" i="22" s="1"/>
  <c r="G1184" i="22"/>
  <c r="H1184" i="22" s="1"/>
  <c r="G1183" i="22"/>
  <c r="H1183" i="22" s="1"/>
  <c r="G1182" i="22"/>
  <c r="H1182" i="22" s="1"/>
  <c r="G1181" i="22"/>
  <c r="H1181" i="22" s="1"/>
  <c r="G1180" i="22"/>
  <c r="H1180" i="22" s="1"/>
  <c r="G1179" i="22"/>
  <c r="H1179" i="22" s="1"/>
  <c r="G1178" i="22"/>
  <c r="H1178" i="22" s="1"/>
  <c r="G1177" i="22"/>
  <c r="H1177" i="22" s="1"/>
  <c r="G1176" i="22"/>
  <c r="H1176" i="22" s="1"/>
  <c r="G1175" i="22"/>
  <c r="H1175" i="22" s="1"/>
  <c r="G1174" i="22"/>
  <c r="H1174" i="22" s="1"/>
  <c r="G1173" i="22"/>
  <c r="H1173" i="22" s="1"/>
  <c r="G1172" i="22"/>
  <c r="H1172" i="22" s="1"/>
  <c r="G1171" i="22"/>
  <c r="H1171" i="22" s="1"/>
  <c r="G1170" i="22"/>
  <c r="H1170" i="22" s="1"/>
  <c r="G1169" i="22"/>
  <c r="H1169" i="22" s="1"/>
  <c r="G1168" i="22"/>
  <c r="H1168" i="22" s="1"/>
  <c r="G1167" i="22"/>
  <c r="H1167" i="22" s="1"/>
  <c r="G1166" i="22"/>
  <c r="H1166" i="22" s="1"/>
  <c r="G1165" i="22"/>
  <c r="H1165" i="22" s="1"/>
  <c r="G1164" i="22"/>
  <c r="H1164" i="22" s="1"/>
  <c r="G1163" i="22"/>
  <c r="H1163" i="22" s="1"/>
  <c r="G1162" i="22"/>
  <c r="H1162" i="22" s="1"/>
  <c r="G1161" i="22"/>
  <c r="H1161" i="22" s="1"/>
  <c r="G1160" i="22"/>
  <c r="H1160" i="22" s="1"/>
  <c r="G1159" i="22"/>
  <c r="H1159" i="22" s="1"/>
  <c r="G1158" i="22"/>
  <c r="H1158" i="22" s="1"/>
  <c r="G1157" i="22"/>
  <c r="H1157" i="22" s="1"/>
  <c r="G1156" i="22"/>
  <c r="H1156" i="22" s="1"/>
  <c r="G1155" i="22"/>
  <c r="H1155" i="22" s="1"/>
  <c r="G1154" i="22"/>
  <c r="H1154" i="22" s="1"/>
  <c r="G1153" i="22"/>
  <c r="H1153" i="22" s="1"/>
  <c r="G1152" i="22"/>
  <c r="H1152" i="22" s="1"/>
  <c r="G1151" i="22"/>
  <c r="H1151" i="22" s="1"/>
  <c r="G1150" i="22"/>
  <c r="H1150" i="22" s="1"/>
  <c r="G1149" i="22"/>
  <c r="H1149" i="22" s="1"/>
  <c r="G1148" i="22"/>
  <c r="H1148" i="22" s="1"/>
  <c r="G1147" i="22"/>
  <c r="H1147" i="22" s="1"/>
  <c r="G1146" i="22"/>
  <c r="H1146" i="22" s="1"/>
  <c r="G1145" i="22"/>
  <c r="H1145" i="22" s="1"/>
  <c r="G1144" i="22"/>
  <c r="H1144" i="22" s="1"/>
  <c r="G1143" i="22"/>
  <c r="H1143" i="22" s="1"/>
  <c r="G1142" i="22"/>
  <c r="H1142" i="22" s="1"/>
  <c r="G1141" i="22"/>
  <c r="H1141" i="22" s="1"/>
  <c r="G1140" i="22"/>
  <c r="H1140" i="22" s="1"/>
  <c r="G1139" i="22"/>
  <c r="H1139" i="22" s="1"/>
  <c r="G1138" i="22"/>
  <c r="H1138" i="22" s="1"/>
  <c r="G1137" i="22"/>
  <c r="H1137" i="22" s="1"/>
  <c r="G1136" i="22"/>
  <c r="H1136" i="22" s="1"/>
  <c r="G1135" i="22"/>
  <c r="H1135" i="22" s="1"/>
  <c r="G1134" i="22"/>
  <c r="H1134" i="22" s="1"/>
  <c r="G1133" i="22"/>
  <c r="H1133" i="22" s="1"/>
  <c r="G1132" i="22"/>
  <c r="H1132" i="22" s="1"/>
  <c r="G1131" i="22"/>
  <c r="H1131" i="22" s="1"/>
  <c r="G1130" i="22"/>
  <c r="H1130" i="22" s="1"/>
  <c r="G1129" i="22"/>
  <c r="H1129" i="22" s="1"/>
  <c r="G1128" i="22"/>
  <c r="H1128" i="22" s="1"/>
  <c r="G1127" i="22"/>
  <c r="H1127" i="22" s="1"/>
  <c r="G1126" i="22"/>
  <c r="H1126" i="22" s="1"/>
  <c r="G1125" i="22"/>
  <c r="H1125" i="22" s="1"/>
  <c r="G1124" i="22"/>
  <c r="H1124" i="22" s="1"/>
  <c r="G1123" i="22"/>
  <c r="H1123" i="22" s="1"/>
  <c r="G1122" i="22"/>
  <c r="H1122" i="22" s="1"/>
  <c r="G1121" i="22"/>
  <c r="H1121" i="22" s="1"/>
  <c r="G1120" i="22"/>
  <c r="H1120" i="22" s="1"/>
  <c r="G1119" i="22"/>
  <c r="H1119" i="22" s="1"/>
  <c r="G1118" i="22"/>
  <c r="H1118" i="22" s="1"/>
  <c r="G1117" i="22"/>
  <c r="H1117" i="22" s="1"/>
  <c r="G1116" i="22"/>
  <c r="H1116" i="22" s="1"/>
  <c r="G1115" i="22"/>
  <c r="H1115" i="22" s="1"/>
  <c r="G1114" i="22"/>
  <c r="H1114" i="22" s="1"/>
  <c r="G1113" i="22"/>
  <c r="H1113" i="22" s="1"/>
  <c r="G1112" i="22"/>
  <c r="H1112" i="22" s="1"/>
  <c r="G1111" i="22"/>
  <c r="H1111" i="22" s="1"/>
  <c r="G1110" i="22"/>
  <c r="H1110" i="22" s="1"/>
  <c r="G1109" i="22"/>
  <c r="H1109" i="22" s="1"/>
  <c r="G1108" i="22"/>
  <c r="H1108" i="22" s="1"/>
  <c r="G1107" i="22"/>
  <c r="H1107" i="22" s="1"/>
  <c r="G1106" i="22"/>
  <c r="H1106" i="22" s="1"/>
  <c r="G1105" i="22"/>
  <c r="H1105" i="22" s="1"/>
  <c r="G1104" i="22"/>
  <c r="H1104" i="22" s="1"/>
  <c r="G1103" i="22"/>
  <c r="H1103" i="22" s="1"/>
  <c r="G1102" i="22"/>
  <c r="H1102" i="22" s="1"/>
  <c r="G1101" i="22"/>
  <c r="H1101" i="22" s="1"/>
  <c r="G1100" i="22"/>
  <c r="H1100" i="22" s="1"/>
  <c r="G1099" i="22"/>
  <c r="H1099" i="22" s="1"/>
  <c r="G1098" i="22"/>
  <c r="H1098" i="22" s="1"/>
  <c r="G1097" i="22"/>
  <c r="H1097" i="22" s="1"/>
  <c r="G1096" i="22"/>
  <c r="H1096" i="22" s="1"/>
  <c r="G1095" i="22"/>
  <c r="H1095" i="22" s="1"/>
  <c r="G1094" i="22"/>
  <c r="H1094" i="22" s="1"/>
  <c r="G1093" i="22"/>
  <c r="H1093" i="22" s="1"/>
  <c r="G1092" i="22"/>
  <c r="H1092" i="22" s="1"/>
  <c r="G1091" i="22"/>
  <c r="H1091" i="22" s="1"/>
  <c r="G1090" i="22"/>
  <c r="H1090" i="22" s="1"/>
  <c r="G1089" i="22"/>
  <c r="H1089" i="22" s="1"/>
  <c r="G1088" i="22"/>
  <c r="H1088" i="22" s="1"/>
  <c r="G1087" i="22"/>
  <c r="H1087" i="22" s="1"/>
  <c r="G1086" i="22"/>
  <c r="H1086" i="22" s="1"/>
  <c r="G1085" i="22"/>
  <c r="H1085" i="22" s="1"/>
  <c r="G1084" i="22"/>
  <c r="H1084" i="22" s="1"/>
  <c r="G1083" i="22"/>
  <c r="H1083" i="22" s="1"/>
  <c r="G1082" i="22"/>
  <c r="H1082" i="22" s="1"/>
  <c r="G1081" i="22"/>
  <c r="H1081" i="22" s="1"/>
  <c r="G1080" i="22"/>
  <c r="H1080" i="22" s="1"/>
  <c r="G1079" i="22"/>
  <c r="H1079" i="22" s="1"/>
  <c r="G1078" i="22"/>
  <c r="H1078" i="22" s="1"/>
  <c r="G1077" i="22"/>
  <c r="H1077" i="22" s="1"/>
  <c r="G1076" i="22"/>
  <c r="H1076" i="22" s="1"/>
  <c r="G1075" i="22"/>
  <c r="H1075" i="22" s="1"/>
  <c r="G1074" i="22"/>
  <c r="H1074" i="22" s="1"/>
  <c r="G1073" i="22"/>
  <c r="H1073" i="22" s="1"/>
  <c r="G1072" i="22"/>
  <c r="H1072" i="22" s="1"/>
  <c r="G1071" i="22"/>
  <c r="H1071" i="22" s="1"/>
  <c r="G1070" i="22"/>
  <c r="H1070" i="22" s="1"/>
  <c r="G1069" i="22"/>
  <c r="H1069" i="22" s="1"/>
  <c r="G1068" i="22"/>
  <c r="H1068" i="22" s="1"/>
  <c r="G1067" i="22"/>
  <c r="H1067" i="22" s="1"/>
  <c r="G1066" i="22"/>
  <c r="H1066" i="22" s="1"/>
  <c r="G1065" i="22"/>
  <c r="H1065" i="22" s="1"/>
  <c r="G1064" i="22"/>
  <c r="H1064" i="22" s="1"/>
  <c r="G1063" i="22"/>
  <c r="H1063" i="22" s="1"/>
  <c r="G1062" i="22"/>
  <c r="H1062" i="22" s="1"/>
  <c r="G1061" i="22"/>
  <c r="H1061" i="22" s="1"/>
  <c r="G1060" i="22"/>
  <c r="H1060" i="22" s="1"/>
  <c r="G1059" i="22"/>
  <c r="H1059" i="22" s="1"/>
  <c r="G1058" i="22"/>
  <c r="H1058" i="22" s="1"/>
  <c r="G1057" i="22"/>
  <c r="H1057" i="22" s="1"/>
  <c r="G1056" i="22"/>
  <c r="H1056" i="22" s="1"/>
  <c r="G1055" i="22"/>
  <c r="H1055" i="22" s="1"/>
  <c r="G1054" i="22"/>
  <c r="H1054" i="22" s="1"/>
  <c r="G1053" i="22"/>
  <c r="H1053" i="22" s="1"/>
  <c r="G1052" i="22"/>
  <c r="H1052" i="22" s="1"/>
  <c r="G1051" i="22"/>
  <c r="H1051" i="22" s="1"/>
  <c r="G1050" i="22"/>
  <c r="H1050" i="22" s="1"/>
  <c r="G1049" i="22"/>
  <c r="H1049" i="22" s="1"/>
  <c r="G1048" i="22"/>
  <c r="H1048" i="22" s="1"/>
  <c r="G1047" i="22"/>
  <c r="H1047" i="22" s="1"/>
  <c r="G1046" i="22"/>
  <c r="H1046" i="22" s="1"/>
  <c r="G1045" i="22"/>
  <c r="H1045" i="22" s="1"/>
  <c r="G1044" i="22"/>
  <c r="H1044" i="22" s="1"/>
  <c r="G1043" i="22"/>
  <c r="H1043" i="22" s="1"/>
  <c r="G1042" i="22"/>
  <c r="H1042" i="22" s="1"/>
  <c r="G1041" i="22"/>
  <c r="H1041" i="22" s="1"/>
  <c r="G1040" i="22"/>
  <c r="H1040" i="22" s="1"/>
  <c r="G1039" i="22"/>
  <c r="H1039" i="22" s="1"/>
  <c r="G1038" i="22"/>
  <c r="H1038" i="22" s="1"/>
  <c r="G1037" i="22"/>
  <c r="H1037" i="22" s="1"/>
  <c r="G1036" i="22"/>
  <c r="H1036" i="22" s="1"/>
  <c r="G1035" i="22"/>
  <c r="H1035" i="22" s="1"/>
  <c r="G1034" i="22"/>
  <c r="H1034" i="22" s="1"/>
  <c r="G1033" i="22"/>
  <c r="H1033" i="22" s="1"/>
  <c r="G1032" i="22"/>
  <c r="H1032" i="22" s="1"/>
  <c r="G1031" i="22"/>
  <c r="H1031" i="22" s="1"/>
  <c r="G1030" i="22"/>
  <c r="H1030" i="22" s="1"/>
  <c r="G1029" i="22"/>
  <c r="H1029" i="22" s="1"/>
  <c r="G1028" i="22"/>
  <c r="H1028" i="22" s="1"/>
  <c r="G1027" i="22"/>
  <c r="H1027" i="22" s="1"/>
  <c r="G1026" i="22"/>
  <c r="H1026" i="22" s="1"/>
  <c r="G1025" i="22"/>
  <c r="H1025" i="22" s="1"/>
  <c r="G1024" i="22"/>
  <c r="H1024" i="22" s="1"/>
  <c r="G1023" i="22"/>
  <c r="H1023" i="22" s="1"/>
  <c r="G1022" i="22"/>
  <c r="H1022" i="22" s="1"/>
  <c r="G1021" i="22"/>
  <c r="H1021" i="22" s="1"/>
  <c r="G1020" i="22"/>
  <c r="H1020" i="22" s="1"/>
  <c r="G1019" i="22"/>
  <c r="H1019" i="22" s="1"/>
  <c r="G1018" i="22"/>
  <c r="H1018" i="22" s="1"/>
  <c r="G1017" i="22"/>
  <c r="H1017" i="22" s="1"/>
  <c r="G1016" i="22"/>
  <c r="H1016" i="22" s="1"/>
  <c r="G1015" i="22"/>
  <c r="H1015" i="22" s="1"/>
  <c r="G1014" i="22"/>
  <c r="H1014" i="22" s="1"/>
  <c r="G1013" i="22"/>
  <c r="H1013" i="22" s="1"/>
  <c r="G1012" i="22"/>
  <c r="H1012" i="22" s="1"/>
  <c r="G1011" i="22"/>
  <c r="H1011" i="22" s="1"/>
  <c r="G1010" i="22"/>
  <c r="H1010" i="22" s="1"/>
  <c r="G1009" i="22"/>
  <c r="H1009" i="22" s="1"/>
  <c r="G1008" i="22"/>
  <c r="H1008" i="22" s="1"/>
  <c r="G1007" i="22"/>
  <c r="H1007" i="22" s="1"/>
  <c r="G1006" i="22"/>
  <c r="H1006" i="22" s="1"/>
  <c r="G1005" i="22"/>
  <c r="H1005" i="22" s="1"/>
  <c r="G1004" i="22"/>
  <c r="H1004" i="22" s="1"/>
  <c r="G1003" i="22"/>
  <c r="H1003" i="22" s="1"/>
  <c r="G1002" i="22"/>
  <c r="H1002" i="22" s="1"/>
  <c r="G1001" i="22"/>
  <c r="H1001" i="22" s="1"/>
  <c r="G1000" i="22"/>
  <c r="H1000" i="22" s="1"/>
  <c r="G999" i="22"/>
  <c r="H999" i="22" s="1"/>
  <c r="G998" i="22"/>
  <c r="H998" i="22" s="1"/>
  <c r="G997" i="22"/>
  <c r="H997" i="22" s="1"/>
  <c r="G996" i="22"/>
  <c r="H996" i="22" s="1"/>
  <c r="G995" i="22"/>
  <c r="H995" i="22" s="1"/>
  <c r="G994" i="22"/>
  <c r="H994" i="22" s="1"/>
  <c r="G993" i="22"/>
  <c r="H993" i="22" s="1"/>
  <c r="G992" i="22"/>
  <c r="H992" i="22" s="1"/>
  <c r="G991" i="22"/>
  <c r="H991" i="22" s="1"/>
  <c r="G990" i="22"/>
  <c r="H990" i="22" s="1"/>
  <c r="G989" i="22"/>
  <c r="H989" i="22" s="1"/>
  <c r="G988" i="22"/>
  <c r="H988" i="22" s="1"/>
  <c r="G987" i="22"/>
  <c r="H987" i="22" s="1"/>
  <c r="G986" i="22"/>
  <c r="H986" i="22" s="1"/>
  <c r="G985" i="22"/>
  <c r="H985" i="22" s="1"/>
  <c r="G984" i="22"/>
  <c r="H984" i="22" s="1"/>
  <c r="G983" i="22"/>
  <c r="H983" i="22" s="1"/>
  <c r="G982" i="22"/>
  <c r="H982" i="22" s="1"/>
  <c r="G981" i="22"/>
  <c r="H981" i="22" s="1"/>
  <c r="G980" i="22"/>
  <c r="H980" i="22" s="1"/>
  <c r="G979" i="22"/>
  <c r="H979" i="22" s="1"/>
  <c r="G978" i="22"/>
  <c r="H978" i="22" s="1"/>
  <c r="G977" i="22"/>
  <c r="H977" i="22" s="1"/>
  <c r="G976" i="22"/>
  <c r="H976" i="22" s="1"/>
  <c r="G975" i="22"/>
  <c r="H975" i="22" s="1"/>
  <c r="G974" i="22"/>
  <c r="H974" i="22" s="1"/>
  <c r="G973" i="22"/>
  <c r="H973" i="22" s="1"/>
  <c r="G972" i="22"/>
  <c r="H972" i="22" s="1"/>
  <c r="G971" i="22"/>
  <c r="H971" i="22" s="1"/>
  <c r="G970" i="22"/>
  <c r="H970" i="22" s="1"/>
  <c r="G969" i="22"/>
  <c r="H969" i="22" s="1"/>
  <c r="G968" i="22"/>
  <c r="H968" i="22" s="1"/>
  <c r="G967" i="22"/>
  <c r="H967" i="22" s="1"/>
  <c r="G966" i="22"/>
  <c r="H966" i="22" s="1"/>
  <c r="G965" i="22"/>
  <c r="H965" i="22" s="1"/>
  <c r="G964" i="22"/>
  <c r="H964" i="22" s="1"/>
  <c r="G963" i="22"/>
  <c r="H963" i="22" s="1"/>
  <c r="G962" i="22"/>
  <c r="H962" i="22" s="1"/>
  <c r="G961" i="22"/>
  <c r="H961" i="22" s="1"/>
  <c r="G960" i="22"/>
  <c r="H960" i="22" s="1"/>
  <c r="G959" i="22"/>
  <c r="H959" i="22" s="1"/>
  <c r="G958" i="22"/>
  <c r="H958" i="22" s="1"/>
  <c r="G957" i="22"/>
  <c r="H957" i="22" s="1"/>
  <c r="G956" i="22"/>
  <c r="H956" i="22" s="1"/>
  <c r="G955" i="22"/>
  <c r="H955" i="22" s="1"/>
  <c r="G954" i="22"/>
  <c r="H954" i="22" s="1"/>
  <c r="G953" i="22"/>
  <c r="H953" i="22" s="1"/>
  <c r="G952" i="22"/>
  <c r="H952" i="22" s="1"/>
  <c r="G951" i="22"/>
  <c r="H951" i="22" s="1"/>
  <c r="G950" i="22"/>
  <c r="H950" i="22" s="1"/>
  <c r="G949" i="22"/>
  <c r="H949" i="22" s="1"/>
  <c r="G948" i="22"/>
  <c r="H948" i="22" s="1"/>
  <c r="G947" i="22"/>
  <c r="H947" i="22" s="1"/>
  <c r="G946" i="22"/>
  <c r="H946" i="22" s="1"/>
  <c r="G945" i="22"/>
  <c r="H945" i="22" s="1"/>
  <c r="G944" i="22"/>
  <c r="H944" i="22" s="1"/>
  <c r="G943" i="22"/>
  <c r="H943" i="22" s="1"/>
  <c r="G942" i="22"/>
  <c r="H942" i="22" s="1"/>
  <c r="G941" i="22"/>
  <c r="H941" i="22" s="1"/>
  <c r="G940" i="22"/>
  <c r="H940" i="22" s="1"/>
  <c r="G939" i="22"/>
  <c r="H939" i="22" s="1"/>
  <c r="G938" i="22"/>
  <c r="H938" i="22" s="1"/>
  <c r="G937" i="22"/>
  <c r="H937" i="22" s="1"/>
  <c r="G936" i="22"/>
  <c r="H936" i="22" s="1"/>
  <c r="G935" i="22"/>
  <c r="H935" i="22" s="1"/>
  <c r="G934" i="22"/>
  <c r="H934" i="22" s="1"/>
  <c r="G933" i="22"/>
  <c r="H933" i="22" s="1"/>
  <c r="G932" i="22"/>
  <c r="H932" i="22" s="1"/>
  <c r="G931" i="22"/>
  <c r="H931" i="22" s="1"/>
  <c r="G930" i="22"/>
  <c r="H930" i="22" s="1"/>
  <c r="G929" i="22"/>
  <c r="H929" i="22" s="1"/>
  <c r="G928" i="22"/>
  <c r="H928" i="22" s="1"/>
  <c r="G927" i="22"/>
  <c r="H927" i="22" s="1"/>
  <c r="G926" i="22"/>
  <c r="H926" i="22" s="1"/>
  <c r="G925" i="22"/>
  <c r="H925" i="22" s="1"/>
  <c r="G924" i="22"/>
  <c r="H924" i="22" s="1"/>
  <c r="G923" i="22"/>
  <c r="H923" i="22" s="1"/>
  <c r="G922" i="22"/>
  <c r="H922" i="22" s="1"/>
  <c r="G921" i="22"/>
  <c r="H921" i="22" s="1"/>
  <c r="G920" i="22"/>
  <c r="H920" i="22" s="1"/>
  <c r="G919" i="22"/>
  <c r="H919" i="22" s="1"/>
  <c r="G918" i="22"/>
  <c r="H918" i="22" s="1"/>
  <c r="G917" i="22"/>
  <c r="H917" i="22" s="1"/>
  <c r="G916" i="22"/>
  <c r="H916" i="22" s="1"/>
  <c r="G915" i="22"/>
  <c r="H915" i="22" s="1"/>
  <c r="G914" i="22"/>
  <c r="H914" i="22" s="1"/>
  <c r="G913" i="22"/>
  <c r="H913" i="22" s="1"/>
  <c r="G912" i="22"/>
  <c r="H912" i="22" s="1"/>
  <c r="G911" i="22"/>
  <c r="H911" i="22" s="1"/>
  <c r="G910" i="22"/>
  <c r="H910" i="22" s="1"/>
  <c r="G909" i="22"/>
  <c r="H909" i="22" s="1"/>
  <c r="G908" i="22"/>
  <c r="H908" i="22" s="1"/>
  <c r="G907" i="22"/>
  <c r="H907" i="22" s="1"/>
  <c r="G906" i="22"/>
  <c r="H906" i="22" s="1"/>
  <c r="G905" i="22"/>
  <c r="H905" i="22" s="1"/>
  <c r="G904" i="22"/>
  <c r="H904" i="22" s="1"/>
  <c r="G903" i="22"/>
  <c r="H903" i="22" s="1"/>
  <c r="G902" i="22"/>
  <c r="H902" i="22" s="1"/>
  <c r="G901" i="22"/>
  <c r="H901" i="22" s="1"/>
  <c r="G900" i="22"/>
  <c r="H900" i="22" s="1"/>
  <c r="G899" i="22"/>
  <c r="H899" i="22" s="1"/>
  <c r="G898" i="22"/>
  <c r="H898" i="22" s="1"/>
  <c r="G897" i="22"/>
  <c r="H897" i="22" s="1"/>
  <c r="G896" i="22"/>
  <c r="H896" i="22" s="1"/>
  <c r="G895" i="22"/>
  <c r="H895" i="22" s="1"/>
  <c r="G894" i="22"/>
  <c r="H894" i="22" s="1"/>
  <c r="G893" i="22"/>
  <c r="H893" i="22" s="1"/>
  <c r="G892" i="22"/>
  <c r="H892" i="22" s="1"/>
  <c r="G891" i="22"/>
  <c r="H891" i="22" s="1"/>
  <c r="G890" i="22"/>
  <c r="H890" i="22" s="1"/>
  <c r="G889" i="22"/>
  <c r="H889" i="22" s="1"/>
  <c r="G888" i="22"/>
  <c r="H888" i="22" s="1"/>
  <c r="G887" i="22"/>
  <c r="H887" i="22" s="1"/>
  <c r="G886" i="22"/>
  <c r="H886" i="22" s="1"/>
  <c r="G885" i="22"/>
  <c r="H885" i="22" s="1"/>
  <c r="G884" i="22"/>
  <c r="H884" i="22" s="1"/>
  <c r="G883" i="22"/>
  <c r="H883" i="22" s="1"/>
  <c r="G882" i="22"/>
  <c r="H882" i="22" s="1"/>
  <c r="G881" i="22"/>
  <c r="H881" i="22" s="1"/>
  <c r="G880" i="22"/>
  <c r="H880" i="22" s="1"/>
  <c r="G879" i="22"/>
  <c r="H879" i="22" s="1"/>
  <c r="G878" i="22"/>
  <c r="H878" i="22" s="1"/>
  <c r="G877" i="22"/>
  <c r="H877" i="22" s="1"/>
  <c r="G876" i="22"/>
  <c r="H876" i="22" s="1"/>
  <c r="G875" i="22"/>
  <c r="H875" i="22" s="1"/>
  <c r="G874" i="22"/>
  <c r="H874" i="22" s="1"/>
  <c r="G873" i="22"/>
  <c r="H873" i="22" s="1"/>
  <c r="G872" i="22"/>
  <c r="H872" i="22" s="1"/>
  <c r="G871" i="22"/>
  <c r="H871" i="22" s="1"/>
  <c r="G870" i="22"/>
  <c r="H870" i="22" s="1"/>
  <c r="G869" i="22"/>
  <c r="H869" i="22" s="1"/>
  <c r="G868" i="22"/>
  <c r="H868" i="22" s="1"/>
  <c r="G867" i="22"/>
  <c r="H867" i="22" s="1"/>
  <c r="G866" i="22"/>
  <c r="H866" i="22" s="1"/>
  <c r="G865" i="22"/>
  <c r="H865" i="22" s="1"/>
  <c r="G864" i="22"/>
  <c r="H864" i="22" s="1"/>
  <c r="G863" i="22"/>
  <c r="H863" i="22" s="1"/>
  <c r="G862" i="22"/>
  <c r="H862" i="22" s="1"/>
  <c r="G861" i="22"/>
  <c r="H861" i="22" s="1"/>
  <c r="G860" i="22"/>
  <c r="H860" i="22" s="1"/>
  <c r="G859" i="22"/>
  <c r="H859" i="22" s="1"/>
  <c r="G858" i="22"/>
  <c r="H858" i="22" s="1"/>
  <c r="G857" i="22"/>
  <c r="H857" i="22" s="1"/>
  <c r="G856" i="22"/>
  <c r="H856" i="22" s="1"/>
  <c r="G855" i="22"/>
  <c r="H855" i="22" s="1"/>
  <c r="G854" i="22"/>
  <c r="H854" i="22" s="1"/>
  <c r="G853" i="22"/>
  <c r="H853" i="22" s="1"/>
  <c r="G852" i="22"/>
  <c r="H852" i="22" s="1"/>
  <c r="G851" i="22"/>
  <c r="H851" i="22" s="1"/>
  <c r="G850" i="22"/>
  <c r="H850" i="22" s="1"/>
  <c r="G849" i="22"/>
  <c r="H849" i="22" s="1"/>
  <c r="G848" i="22"/>
  <c r="H848" i="22" s="1"/>
  <c r="G847" i="22"/>
  <c r="H847" i="22" s="1"/>
  <c r="G846" i="22"/>
  <c r="H846" i="22" s="1"/>
  <c r="G845" i="22"/>
  <c r="H845" i="22" s="1"/>
  <c r="G844" i="22"/>
  <c r="H844" i="22" s="1"/>
  <c r="G843" i="22"/>
  <c r="H843" i="22" s="1"/>
  <c r="G842" i="22"/>
  <c r="H842" i="22" s="1"/>
  <c r="G841" i="22"/>
  <c r="H841" i="22" s="1"/>
  <c r="G840" i="22"/>
  <c r="H840" i="22" s="1"/>
  <c r="G839" i="22"/>
  <c r="H839" i="22" s="1"/>
  <c r="G838" i="22"/>
  <c r="H838" i="22" s="1"/>
  <c r="G837" i="22"/>
  <c r="H837" i="22" s="1"/>
  <c r="G836" i="22"/>
  <c r="H836" i="22" s="1"/>
  <c r="G835" i="22"/>
  <c r="H835" i="22" s="1"/>
  <c r="G834" i="22"/>
  <c r="H834" i="22" s="1"/>
  <c r="G833" i="22"/>
  <c r="H833" i="22" s="1"/>
  <c r="G832" i="22"/>
  <c r="H832" i="22" s="1"/>
  <c r="G831" i="22"/>
  <c r="H831" i="22" s="1"/>
  <c r="G830" i="22"/>
  <c r="H830" i="22" s="1"/>
  <c r="G829" i="22"/>
  <c r="H829" i="22" s="1"/>
  <c r="G828" i="22"/>
  <c r="H828" i="22" s="1"/>
  <c r="G827" i="22"/>
  <c r="H827" i="22" s="1"/>
  <c r="G826" i="22"/>
  <c r="H826" i="22" s="1"/>
  <c r="G825" i="22"/>
  <c r="H825" i="22" s="1"/>
  <c r="G824" i="22"/>
  <c r="H824" i="22" s="1"/>
  <c r="G823" i="22"/>
  <c r="H823" i="22" s="1"/>
  <c r="G822" i="22"/>
  <c r="H822" i="22" s="1"/>
  <c r="G821" i="22"/>
  <c r="H821" i="22" s="1"/>
  <c r="G820" i="22"/>
  <c r="H820" i="22" s="1"/>
  <c r="G819" i="22"/>
  <c r="H819" i="22" s="1"/>
  <c r="G818" i="22"/>
  <c r="H818" i="22" s="1"/>
  <c r="G817" i="22"/>
  <c r="H817" i="22" s="1"/>
  <c r="G816" i="22"/>
  <c r="H816" i="22" s="1"/>
  <c r="G815" i="22"/>
  <c r="H815" i="22" s="1"/>
  <c r="G814" i="22"/>
  <c r="H814" i="22" s="1"/>
  <c r="G813" i="22"/>
  <c r="H813" i="22" s="1"/>
  <c r="G812" i="22"/>
  <c r="H812" i="22" s="1"/>
  <c r="G811" i="22"/>
  <c r="H811" i="22" s="1"/>
  <c r="G810" i="22"/>
  <c r="H810" i="22" s="1"/>
  <c r="G809" i="22"/>
  <c r="H809" i="22" s="1"/>
  <c r="G808" i="22"/>
  <c r="H808" i="22" s="1"/>
  <c r="G807" i="22"/>
  <c r="H807" i="22" s="1"/>
  <c r="G806" i="22"/>
  <c r="H806" i="22" s="1"/>
  <c r="G805" i="22"/>
  <c r="H805" i="22" s="1"/>
  <c r="G804" i="22"/>
  <c r="H804" i="22" s="1"/>
  <c r="G803" i="22"/>
  <c r="H803" i="22" s="1"/>
  <c r="G802" i="22"/>
  <c r="H802" i="22" s="1"/>
  <c r="G801" i="22"/>
  <c r="H801" i="22" s="1"/>
  <c r="G800" i="22"/>
  <c r="H800" i="22" s="1"/>
  <c r="G799" i="22"/>
  <c r="H799" i="22" s="1"/>
  <c r="G798" i="22"/>
  <c r="H798" i="22" s="1"/>
  <c r="G797" i="22"/>
  <c r="H797" i="22" s="1"/>
  <c r="G796" i="22"/>
  <c r="H796" i="22" s="1"/>
  <c r="G795" i="22"/>
  <c r="H795" i="22" s="1"/>
  <c r="G794" i="22"/>
  <c r="H794" i="22" s="1"/>
  <c r="G793" i="22"/>
  <c r="H793" i="22" s="1"/>
  <c r="G792" i="22"/>
  <c r="H792" i="22" s="1"/>
  <c r="G791" i="22"/>
  <c r="H791" i="22" s="1"/>
  <c r="G790" i="22"/>
  <c r="H790" i="22" s="1"/>
  <c r="G789" i="22"/>
  <c r="H789" i="22" s="1"/>
  <c r="G788" i="22"/>
  <c r="H788" i="22" s="1"/>
  <c r="G787" i="22"/>
  <c r="H787" i="22" s="1"/>
  <c r="G786" i="22"/>
  <c r="H786" i="22" s="1"/>
  <c r="G785" i="22"/>
  <c r="H785" i="22" s="1"/>
  <c r="G784" i="22"/>
  <c r="H784" i="22" s="1"/>
  <c r="G783" i="22"/>
  <c r="H783" i="22" s="1"/>
  <c r="G782" i="22"/>
  <c r="H782" i="22" s="1"/>
  <c r="G781" i="22"/>
  <c r="H781" i="22" s="1"/>
  <c r="G780" i="22"/>
  <c r="H780" i="22" s="1"/>
  <c r="G779" i="22"/>
  <c r="H779" i="22" s="1"/>
  <c r="G778" i="22"/>
  <c r="H778" i="22" s="1"/>
  <c r="G777" i="22"/>
  <c r="H777" i="22" s="1"/>
  <c r="G776" i="22"/>
  <c r="H776" i="22" s="1"/>
  <c r="G775" i="22"/>
  <c r="H775" i="22" s="1"/>
  <c r="G774" i="22"/>
  <c r="H774" i="22" s="1"/>
  <c r="G773" i="22"/>
  <c r="H773" i="22" s="1"/>
  <c r="G772" i="22"/>
  <c r="H772" i="22" s="1"/>
  <c r="G771" i="22"/>
  <c r="H771" i="22" s="1"/>
  <c r="G770" i="22"/>
  <c r="H770" i="22" s="1"/>
  <c r="G769" i="22"/>
  <c r="H769" i="22" s="1"/>
  <c r="G768" i="22"/>
  <c r="H768" i="22" s="1"/>
  <c r="G767" i="22"/>
  <c r="H767" i="22" s="1"/>
  <c r="G766" i="22"/>
  <c r="H766" i="22" s="1"/>
  <c r="G765" i="22"/>
  <c r="H765" i="22" s="1"/>
  <c r="G764" i="22"/>
  <c r="H764" i="22" s="1"/>
  <c r="G763" i="22"/>
  <c r="H763" i="22" s="1"/>
  <c r="G762" i="22"/>
  <c r="H762" i="22" s="1"/>
  <c r="G761" i="22"/>
  <c r="H761" i="22" s="1"/>
  <c r="G760" i="22"/>
  <c r="H760" i="22" s="1"/>
  <c r="G759" i="22"/>
  <c r="H759" i="22" s="1"/>
  <c r="G758" i="22"/>
  <c r="H758" i="22" s="1"/>
  <c r="G757" i="22"/>
  <c r="H757" i="22" s="1"/>
  <c r="G756" i="22"/>
  <c r="H756" i="22" s="1"/>
  <c r="G755" i="22"/>
  <c r="H755" i="22" s="1"/>
  <c r="G754" i="22"/>
  <c r="H754" i="22" s="1"/>
  <c r="G753" i="22"/>
  <c r="H753" i="22" s="1"/>
  <c r="G752" i="22"/>
  <c r="H752" i="22" s="1"/>
  <c r="G751" i="22"/>
  <c r="H751" i="22" s="1"/>
  <c r="G750" i="22"/>
  <c r="H750" i="22" s="1"/>
  <c r="G749" i="22"/>
  <c r="H749" i="22" s="1"/>
  <c r="G748" i="22"/>
  <c r="H748" i="22" s="1"/>
  <c r="G747" i="22"/>
  <c r="H747" i="22" s="1"/>
  <c r="G746" i="22"/>
  <c r="H746" i="22" s="1"/>
  <c r="G745" i="22"/>
  <c r="H745" i="22" s="1"/>
  <c r="G744" i="22"/>
  <c r="H744" i="22" s="1"/>
  <c r="G743" i="22"/>
  <c r="H743" i="22" s="1"/>
  <c r="G742" i="22"/>
  <c r="H742" i="22" s="1"/>
  <c r="G741" i="22"/>
  <c r="H741" i="22" s="1"/>
  <c r="G740" i="22"/>
  <c r="H740" i="22" s="1"/>
  <c r="G739" i="22"/>
  <c r="H739" i="22" s="1"/>
  <c r="G738" i="22"/>
  <c r="H738" i="22" s="1"/>
  <c r="G737" i="22"/>
  <c r="H737" i="22" s="1"/>
  <c r="G736" i="22"/>
  <c r="H736" i="22" s="1"/>
  <c r="G735" i="22"/>
  <c r="H735" i="22" s="1"/>
  <c r="G734" i="22"/>
  <c r="H734" i="22" s="1"/>
  <c r="G733" i="22"/>
  <c r="H733" i="22" s="1"/>
  <c r="G732" i="22"/>
  <c r="H732" i="22" s="1"/>
  <c r="G731" i="22"/>
  <c r="H731" i="22" s="1"/>
  <c r="G730" i="22"/>
  <c r="H730" i="22" s="1"/>
  <c r="G729" i="22"/>
  <c r="H729" i="22" s="1"/>
  <c r="G728" i="22"/>
  <c r="H728" i="22" s="1"/>
  <c r="G727" i="22"/>
  <c r="H727" i="22" s="1"/>
  <c r="G726" i="22"/>
  <c r="H726" i="22" s="1"/>
  <c r="G725" i="22"/>
  <c r="H725" i="22" s="1"/>
  <c r="G724" i="22"/>
  <c r="H724" i="22" s="1"/>
  <c r="G723" i="22"/>
  <c r="H723" i="22" s="1"/>
  <c r="G722" i="22"/>
  <c r="H722" i="22" s="1"/>
  <c r="G721" i="22"/>
  <c r="H721" i="22" s="1"/>
  <c r="G720" i="22"/>
  <c r="H720" i="22" s="1"/>
  <c r="G719" i="22"/>
  <c r="H719" i="22" s="1"/>
  <c r="G718" i="22"/>
  <c r="H718" i="22" s="1"/>
  <c r="G717" i="22"/>
  <c r="H717" i="22" s="1"/>
  <c r="G716" i="22"/>
  <c r="H716" i="22" s="1"/>
  <c r="G715" i="22"/>
  <c r="H715" i="22" s="1"/>
  <c r="G714" i="22"/>
  <c r="H714" i="22" s="1"/>
  <c r="G713" i="22"/>
  <c r="H713" i="22" s="1"/>
  <c r="G712" i="22"/>
  <c r="H712" i="22" s="1"/>
  <c r="G711" i="22"/>
  <c r="H711" i="22" s="1"/>
  <c r="G710" i="22"/>
  <c r="H710" i="22" s="1"/>
  <c r="G709" i="22"/>
  <c r="H709" i="22" s="1"/>
  <c r="G708" i="22"/>
  <c r="H708" i="22" s="1"/>
  <c r="G707" i="22"/>
  <c r="H707" i="22" s="1"/>
  <c r="G706" i="22"/>
  <c r="H706" i="22" s="1"/>
  <c r="G705" i="22"/>
  <c r="H705" i="22" s="1"/>
  <c r="G704" i="22"/>
  <c r="H704" i="22" s="1"/>
  <c r="G703" i="22"/>
  <c r="H703" i="22" s="1"/>
  <c r="G702" i="22"/>
  <c r="H702" i="22" s="1"/>
  <c r="G701" i="22"/>
  <c r="H701" i="22" s="1"/>
  <c r="G700" i="22"/>
  <c r="H700" i="22" s="1"/>
  <c r="G699" i="22"/>
  <c r="H699" i="22" s="1"/>
  <c r="G698" i="22"/>
  <c r="H698" i="22" s="1"/>
  <c r="G697" i="22"/>
  <c r="H697" i="22" s="1"/>
  <c r="G696" i="22"/>
  <c r="H696" i="22" s="1"/>
  <c r="G695" i="22"/>
  <c r="H695" i="22" s="1"/>
  <c r="G694" i="22"/>
  <c r="H694" i="22" s="1"/>
  <c r="G693" i="22"/>
  <c r="H693" i="22" s="1"/>
  <c r="G692" i="22"/>
  <c r="H692" i="22" s="1"/>
  <c r="G691" i="22"/>
  <c r="H691" i="22" s="1"/>
  <c r="G690" i="22"/>
  <c r="H690" i="22" s="1"/>
  <c r="G689" i="22"/>
  <c r="H689" i="22" s="1"/>
  <c r="G688" i="22"/>
  <c r="H688" i="22" s="1"/>
  <c r="G687" i="22"/>
  <c r="H687" i="22" s="1"/>
  <c r="G686" i="22"/>
  <c r="H686" i="22" s="1"/>
  <c r="G685" i="22"/>
  <c r="H685" i="22" s="1"/>
  <c r="G684" i="22"/>
  <c r="H684" i="22" s="1"/>
  <c r="G683" i="22"/>
  <c r="H683" i="22" s="1"/>
  <c r="G682" i="22"/>
  <c r="H682" i="22" s="1"/>
  <c r="G681" i="22"/>
  <c r="H681" i="22" s="1"/>
  <c r="G680" i="22"/>
  <c r="H680" i="22" s="1"/>
  <c r="G679" i="22"/>
  <c r="H679" i="22" s="1"/>
  <c r="G678" i="22"/>
  <c r="H678" i="22" s="1"/>
  <c r="G677" i="22"/>
  <c r="H677" i="22" s="1"/>
  <c r="G676" i="22"/>
  <c r="H676" i="22" s="1"/>
  <c r="G675" i="22"/>
  <c r="H675" i="22" s="1"/>
  <c r="G674" i="22"/>
  <c r="H674" i="22" s="1"/>
  <c r="G673" i="22"/>
  <c r="H673" i="22" s="1"/>
  <c r="G672" i="22"/>
  <c r="H672" i="22" s="1"/>
  <c r="G671" i="22"/>
  <c r="H671" i="22" s="1"/>
  <c r="G670" i="22"/>
  <c r="H670" i="22" s="1"/>
  <c r="G669" i="22"/>
  <c r="H669" i="22" s="1"/>
  <c r="G668" i="22"/>
  <c r="H668" i="22" s="1"/>
  <c r="G667" i="22"/>
  <c r="H667" i="22" s="1"/>
  <c r="G666" i="22"/>
  <c r="H666" i="22" s="1"/>
  <c r="G665" i="22"/>
  <c r="H665" i="22" s="1"/>
  <c r="G664" i="22"/>
  <c r="H664" i="22" s="1"/>
  <c r="G663" i="22"/>
  <c r="H663" i="22" s="1"/>
  <c r="G662" i="22"/>
  <c r="H662" i="22" s="1"/>
  <c r="G661" i="22"/>
  <c r="H661" i="22" s="1"/>
  <c r="G660" i="22"/>
  <c r="H660" i="22" s="1"/>
  <c r="G659" i="22"/>
  <c r="H659" i="22" s="1"/>
  <c r="G658" i="22"/>
  <c r="H658" i="22" s="1"/>
  <c r="G657" i="22"/>
  <c r="H657" i="22" s="1"/>
  <c r="G656" i="22"/>
  <c r="H656" i="22" s="1"/>
  <c r="G655" i="22"/>
  <c r="H655" i="22" s="1"/>
  <c r="G654" i="22"/>
  <c r="H654" i="22" s="1"/>
  <c r="G653" i="22"/>
  <c r="H653" i="22" s="1"/>
  <c r="G652" i="22"/>
  <c r="H652" i="22" s="1"/>
  <c r="G651" i="22"/>
  <c r="H651" i="22" s="1"/>
  <c r="G650" i="22"/>
  <c r="H650" i="22" s="1"/>
  <c r="G649" i="22"/>
  <c r="H649" i="22" s="1"/>
  <c r="G648" i="22"/>
  <c r="H648" i="22" s="1"/>
  <c r="G647" i="22"/>
  <c r="H647" i="22" s="1"/>
  <c r="G646" i="22"/>
  <c r="H646" i="22" s="1"/>
  <c r="G645" i="22"/>
  <c r="H645" i="22" s="1"/>
  <c r="G644" i="22"/>
  <c r="H644" i="22" s="1"/>
  <c r="G643" i="22"/>
  <c r="H643" i="22" s="1"/>
  <c r="G642" i="22"/>
  <c r="H642" i="22" s="1"/>
  <c r="G641" i="22"/>
  <c r="H641" i="22" s="1"/>
  <c r="G640" i="22"/>
  <c r="H640" i="22" s="1"/>
  <c r="G639" i="22"/>
  <c r="H639" i="22" s="1"/>
  <c r="G638" i="22"/>
  <c r="H638" i="22" s="1"/>
  <c r="G637" i="22"/>
  <c r="H637" i="22" s="1"/>
  <c r="G636" i="22"/>
  <c r="H636" i="22" s="1"/>
  <c r="G635" i="22"/>
  <c r="H635" i="22" s="1"/>
  <c r="G634" i="22"/>
  <c r="H634" i="22" s="1"/>
  <c r="G633" i="22"/>
  <c r="H633" i="22" s="1"/>
  <c r="G632" i="22"/>
  <c r="H632" i="22" s="1"/>
  <c r="G631" i="22"/>
  <c r="H631" i="22" s="1"/>
  <c r="G630" i="22"/>
  <c r="H630" i="22" s="1"/>
  <c r="G629" i="22"/>
  <c r="H629" i="22" s="1"/>
  <c r="G628" i="22"/>
  <c r="H628" i="22" s="1"/>
  <c r="G627" i="22"/>
  <c r="H627" i="22" s="1"/>
  <c r="G626" i="22"/>
  <c r="H626" i="22" s="1"/>
  <c r="G625" i="22"/>
  <c r="H625" i="22" s="1"/>
  <c r="G624" i="22"/>
  <c r="H624" i="22" s="1"/>
  <c r="G623" i="22"/>
  <c r="H623" i="22" s="1"/>
  <c r="G622" i="22"/>
  <c r="H622" i="22" s="1"/>
  <c r="G621" i="22"/>
  <c r="H621" i="22" s="1"/>
  <c r="G620" i="22"/>
  <c r="H620" i="22" s="1"/>
  <c r="G619" i="22"/>
  <c r="H619" i="22" s="1"/>
  <c r="G618" i="22"/>
  <c r="H618" i="22" s="1"/>
  <c r="G617" i="22"/>
  <c r="H617" i="22" s="1"/>
  <c r="G616" i="22"/>
  <c r="H616" i="22" s="1"/>
  <c r="G615" i="22"/>
  <c r="H615" i="22" s="1"/>
  <c r="G614" i="22"/>
  <c r="H614" i="22" s="1"/>
  <c r="G613" i="22"/>
  <c r="H613" i="22" s="1"/>
  <c r="G612" i="22"/>
  <c r="H612" i="22" s="1"/>
  <c r="G611" i="22"/>
  <c r="H611" i="22" s="1"/>
  <c r="G610" i="22"/>
  <c r="H610" i="22" s="1"/>
  <c r="G609" i="22"/>
  <c r="H609" i="22" s="1"/>
  <c r="G608" i="22"/>
  <c r="H608" i="22" s="1"/>
  <c r="G607" i="22"/>
  <c r="H607" i="22" s="1"/>
  <c r="G606" i="22"/>
  <c r="H606" i="22" s="1"/>
  <c r="G605" i="22"/>
  <c r="H605" i="22" s="1"/>
  <c r="G604" i="22"/>
  <c r="H604" i="22" s="1"/>
  <c r="G603" i="22"/>
  <c r="H603" i="22" s="1"/>
  <c r="G602" i="22"/>
  <c r="H602" i="22" s="1"/>
  <c r="G601" i="22"/>
  <c r="H601" i="22" s="1"/>
  <c r="G600" i="22"/>
  <c r="H600" i="22" s="1"/>
  <c r="G599" i="22"/>
  <c r="H599" i="22" s="1"/>
  <c r="G598" i="22"/>
  <c r="H598" i="22" s="1"/>
  <c r="G597" i="22"/>
  <c r="H597" i="22" s="1"/>
  <c r="G596" i="22"/>
  <c r="H596" i="22" s="1"/>
  <c r="G595" i="22"/>
  <c r="H595" i="22" s="1"/>
  <c r="G594" i="22"/>
  <c r="H594" i="22" s="1"/>
  <c r="G593" i="22"/>
  <c r="H593" i="22" s="1"/>
  <c r="G592" i="22"/>
  <c r="H592" i="22" s="1"/>
  <c r="G591" i="22"/>
  <c r="H591" i="22" s="1"/>
  <c r="G590" i="22"/>
  <c r="H590" i="22" s="1"/>
  <c r="G589" i="22"/>
  <c r="H589" i="22" s="1"/>
  <c r="G588" i="22"/>
  <c r="H588" i="22" s="1"/>
  <c r="G587" i="22"/>
  <c r="H587" i="22" s="1"/>
  <c r="G586" i="22"/>
  <c r="H586" i="22" s="1"/>
  <c r="G585" i="22"/>
  <c r="H585" i="22" s="1"/>
  <c r="G584" i="22"/>
  <c r="H584" i="22" s="1"/>
  <c r="G583" i="22"/>
  <c r="H583" i="22" s="1"/>
  <c r="G582" i="22"/>
  <c r="H582" i="22" s="1"/>
  <c r="G581" i="22"/>
  <c r="H581" i="22" s="1"/>
  <c r="G580" i="22"/>
  <c r="H580" i="22" s="1"/>
  <c r="G579" i="22"/>
  <c r="H579" i="22" s="1"/>
  <c r="G578" i="22"/>
  <c r="H578" i="22" s="1"/>
  <c r="G577" i="22"/>
  <c r="H577" i="22" s="1"/>
  <c r="G576" i="22"/>
  <c r="H576" i="22" s="1"/>
  <c r="G575" i="22"/>
  <c r="H575" i="22" s="1"/>
  <c r="G574" i="22"/>
  <c r="H574" i="22" s="1"/>
  <c r="G573" i="22"/>
  <c r="H573" i="22" s="1"/>
  <c r="G572" i="22"/>
  <c r="H572" i="22" s="1"/>
  <c r="G571" i="22"/>
  <c r="H571" i="22" s="1"/>
  <c r="G570" i="22"/>
  <c r="H570" i="22" s="1"/>
  <c r="G569" i="22"/>
  <c r="H569" i="22" s="1"/>
  <c r="G568" i="22"/>
  <c r="H568" i="22" s="1"/>
  <c r="G567" i="22"/>
  <c r="H567" i="22" s="1"/>
  <c r="G566" i="22"/>
  <c r="H566" i="22" s="1"/>
  <c r="G565" i="22"/>
  <c r="H565" i="22" s="1"/>
  <c r="G564" i="22"/>
  <c r="H564" i="22" s="1"/>
  <c r="G563" i="22"/>
  <c r="H563" i="22" s="1"/>
  <c r="G562" i="22"/>
  <c r="H562" i="22" s="1"/>
  <c r="G561" i="22"/>
  <c r="H561" i="22" s="1"/>
  <c r="G560" i="22"/>
  <c r="H560" i="22" s="1"/>
  <c r="G559" i="22"/>
  <c r="H559" i="22" s="1"/>
  <c r="G558" i="22"/>
  <c r="H558" i="22" s="1"/>
  <c r="G557" i="22"/>
  <c r="H557" i="22" s="1"/>
  <c r="G556" i="22"/>
  <c r="H556" i="22" s="1"/>
  <c r="G555" i="22"/>
  <c r="H555" i="22" s="1"/>
  <c r="G554" i="22"/>
  <c r="H554" i="22" s="1"/>
  <c r="G553" i="22"/>
  <c r="H553" i="22" s="1"/>
  <c r="G552" i="22"/>
  <c r="H552" i="22" s="1"/>
  <c r="G551" i="22"/>
  <c r="H551" i="22" s="1"/>
  <c r="G550" i="22"/>
  <c r="H550" i="22" s="1"/>
  <c r="G549" i="22"/>
  <c r="H549" i="22" s="1"/>
  <c r="G548" i="22"/>
  <c r="H548" i="22" s="1"/>
  <c r="G547" i="22"/>
  <c r="H547" i="22" s="1"/>
  <c r="G546" i="22"/>
  <c r="H546" i="22" s="1"/>
  <c r="G545" i="22"/>
  <c r="H545" i="22" s="1"/>
  <c r="G544" i="22"/>
  <c r="H544" i="22" s="1"/>
  <c r="G543" i="22"/>
  <c r="H543" i="22" s="1"/>
  <c r="G542" i="22"/>
  <c r="H542" i="22" s="1"/>
  <c r="G541" i="22"/>
  <c r="H541" i="22" s="1"/>
  <c r="G540" i="22"/>
  <c r="H540" i="22" s="1"/>
  <c r="G539" i="22"/>
  <c r="H539" i="22" s="1"/>
  <c r="G538" i="22"/>
  <c r="H538" i="22" s="1"/>
  <c r="G537" i="22"/>
  <c r="H537" i="22" s="1"/>
  <c r="G536" i="22"/>
  <c r="H536" i="22" s="1"/>
  <c r="G535" i="22"/>
  <c r="H535" i="22" s="1"/>
  <c r="G534" i="22"/>
  <c r="H534" i="22" s="1"/>
  <c r="G533" i="22"/>
  <c r="H533" i="22" s="1"/>
  <c r="G532" i="22"/>
  <c r="H532" i="22" s="1"/>
  <c r="G531" i="22"/>
  <c r="H531" i="22" s="1"/>
  <c r="G530" i="22"/>
  <c r="H530" i="22" s="1"/>
  <c r="G529" i="22"/>
  <c r="H529" i="22" s="1"/>
  <c r="G528" i="22"/>
  <c r="H528" i="22" s="1"/>
  <c r="G527" i="22"/>
  <c r="H527" i="22" s="1"/>
  <c r="G526" i="22"/>
  <c r="H526" i="22" s="1"/>
  <c r="G525" i="22"/>
  <c r="H525" i="22" s="1"/>
  <c r="G524" i="22"/>
  <c r="H524" i="22" s="1"/>
  <c r="G523" i="22"/>
  <c r="H523" i="22" s="1"/>
  <c r="G522" i="22"/>
  <c r="H522" i="22" s="1"/>
  <c r="G521" i="22"/>
  <c r="H521" i="22" s="1"/>
  <c r="G520" i="22"/>
  <c r="H520" i="22" s="1"/>
  <c r="G519" i="22"/>
  <c r="H519" i="22" s="1"/>
  <c r="G518" i="22"/>
  <c r="H518" i="22" s="1"/>
  <c r="G517" i="22"/>
  <c r="H517" i="22" s="1"/>
  <c r="G516" i="22"/>
  <c r="H516" i="22" s="1"/>
  <c r="G515" i="22"/>
  <c r="H515" i="22" s="1"/>
  <c r="G514" i="22"/>
  <c r="H514" i="22" s="1"/>
  <c r="G513" i="22"/>
  <c r="H513" i="22" s="1"/>
  <c r="G512" i="22"/>
  <c r="H512" i="22" s="1"/>
  <c r="G511" i="22"/>
  <c r="H511" i="22" s="1"/>
  <c r="G510" i="22"/>
  <c r="H510" i="22" s="1"/>
  <c r="G509" i="22"/>
  <c r="H509" i="22" s="1"/>
  <c r="G508" i="22"/>
  <c r="H508" i="22" s="1"/>
  <c r="G507" i="22"/>
  <c r="H507" i="22" s="1"/>
  <c r="G506" i="22"/>
  <c r="H506" i="22" s="1"/>
  <c r="G505" i="22"/>
  <c r="H505" i="22" s="1"/>
  <c r="G504" i="22"/>
  <c r="H504" i="22" s="1"/>
  <c r="G503" i="22"/>
  <c r="H503" i="22" s="1"/>
  <c r="G502" i="22"/>
  <c r="H502" i="22" s="1"/>
  <c r="G501" i="22"/>
  <c r="H501" i="22" s="1"/>
  <c r="G500" i="22"/>
  <c r="H500" i="22" s="1"/>
  <c r="G499" i="22"/>
  <c r="H499" i="22" s="1"/>
  <c r="G498" i="22"/>
  <c r="H498" i="22" s="1"/>
  <c r="G497" i="22"/>
  <c r="H497" i="22" s="1"/>
  <c r="G496" i="22"/>
  <c r="H496" i="22" s="1"/>
  <c r="G495" i="22"/>
  <c r="H495" i="22" s="1"/>
  <c r="G494" i="22"/>
  <c r="H494" i="22" s="1"/>
  <c r="G493" i="22"/>
  <c r="H493" i="22" s="1"/>
  <c r="G492" i="22"/>
  <c r="H492" i="22" s="1"/>
  <c r="G491" i="22"/>
  <c r="H491" i="22" s="1"/>
  <c r="G490" i="22"/>
  <c r="H490" i="22" s="1"/>
  <c r="G489" i="22"/>
  <c r="H489" i="22" s="1"/>
  <c r="G488" i="22"/>
  <c r="H488" i="22" s="1"/>
  <c r="G487" i="22"/>
  <c r="H487" i="22" s="1"/>
  <c r="G486" i="22"/>
  <c r="H486" i="22" s="1"/>
  <c r="G485" i="22"/>
  <c r="H485" i="22" s="1"/>
  <c r="G484" i="22"/>
  <c r="H484" i="22" s="1"/>
  <c r="G483" i="22"/>
  <c r="H483" i="22" s="1"/>
  <c r="G482" i="22"/>
  <c r="H482" i="22" s="1"/>
  <c r="G481" i="22"/>
  <c r="H481" i="22" s="1"/>
  <c r="G480" i="22"/>
  <c r="H480" i="22" s="1"/>
  <c r="G479" i="22"/>
  <c r="H479" i="22" s="1"/>
  <c r="G478" i="22"/>
  <c r="H478" i="22" s="1"/>
  <c r="G477" i="22"/>
  <c r="H477" i="22" s="1"/>
  <c r="G476" i="22"/>
  <c r="H476" i="22" s="1"/>
  <c r="G475" i="22"/>
  <c r="H475" i="22" s="1"/>
  <c r="G474" i="22"/>
  <c r="H474" i="22" s="1"/>
  <c r="G473" i="22"/>
  <c r="H473" i="22" s="1"/>
  <c r="G472" i="22"/>
  <c r="H472" i="22" s="1"/>
  <c r="G471" i="22"/>
  <c r="H471" i="22" s="1"/>
  <c r="G470" i="22"/>
  <c r="H470" i="22" s="1"/>
  <c r="G469" i="22"/>
  <c r="H469" i="22" s="1"/>
  <c r="G468" i="22"/>
  <c r="H468" i="22" s="1"/>
  <c r="G467" i="22"/>
  <c r="H467" i="22" s="1"/>
  <c r="G466" i="22"/>
  <c r="H466" i="22" s="1"/>
  <c r="G465" i="22"/>
  <c r="H465" i="22" s="1"/>
  <c r="G464" i="22"/>
  <c r="H464" i="22" s="1"/>
  <c r="G463" i="22"/>
  <c r="H463" i="22" s="1"/>
  <c r="G462" i="22"/>
  <c r="H462" i="22" s="1"/>
  <c r="G461" i="22"/>
  <c r="H461" i="22" s="1"/>
  <c r="G460" i="22"/>
  <c r="H460" i="22" s="1"/>
  <c r="G459" i="22"/>
  <c r="H459" i="22" s="1"/>
  <c r="G458" i="22"/>
  <c r="H458" i="22" s="1"/>
  <c r="G457" i="22"/>
  <c r="H457" i="22" s="1"/>
  <c r="G456" i="22"/>
  <c r="H456" i="22" s="1"/>
  <c r="G455" i="22"/>
  <c r="H455" i="22" s="1"/>
  <c r="G454" i="22"/>
  <c r="H454" i="22" s="1"/>
  <c r="G453" i="22"/>
  <c r="H453" i="22" s="1"/>
  <c r="G452" i="22"/>
  <c r="H452" i="22" s="1"/>
  <c r="G451" i="22"/>
  <c r="H451" i="22" s="1"/>
  <c r="G450" i="22"/>
  <c r="H450" i="22" s="1"/>
  <c r="G449" i="22"/>
  <c r="H449" i="22" s="1"/>
  <c r="G448" i="22"/>
  <c r="H448" i="22" s="1"/>
  <c r="G447" i="22"/>
  <c r="H447" i="22" s="1"/>
  <c r="G446" i="22"/>
  <c r="H446" i="22" s="1"/>
  <c r="G445" i="22"/>
  <c r="H445" i="22" s="1"/>
  <c r="G444" i="22"/>
  <c r="H444" i="22" s="1"/>
  <c r="G443" i="22"/>
  <c r="H443" i="22" s="1"/>
  <c r="G442" i="22"/>
  <c r="H442" i="22" s="1"/>
  <c r="G441" i="22"/>
  <c r="H441" i="22" s="1"/>
  <c r="G440" i="22"/>
  <c r="H440" i="22" s="1"/>
  <c r="G439" i="22"/>
  <c r="H439" i="22" s="1"/>
  <c r="G438" i="22"/>
  <c r="H438" i="22" s="1"/>
  <c r="G437" i="22"/>
  <c r="H437" i="22" s="1"/>
  <c r="G436" i="22"/>
  <c r="H436" i="22" s="1"/>
  <c r="G435" i="22"/>
  <c r="H435" i="22" s="1"/>
  <c r="G434" i="22"/>
  <c r="H434" i="22" s="1"/>
  <c r="G433" i="22"/>
  <c r="H433" i="22" s="1"/>
  <c r="G432" i="22"/>
  <c r="H432" i="22" s="1"/>
  <c r="G431" i="22"/>
  <c r="H431" i="22" s="1"/>
  <c r="G430" i="22"/>
  <c r="H430" i="22" s="1"/>
  <c r="G429" i="22"/>
  <c r="H429" i="22" s="1"/>
  <c r="G428" i="22"/>
  <c r="H428" i="22" s="1"/>
  <c r="G427" i="22"/>
  <c r="H427" i="22" s="1"/>
  <c r="G426" i="22"/>
  <c r="H426" i="22" s="1"/>
  <c r="G425" i="22"/>
  <c r="H425" i="22" s="1"/>
  <c r="G424" i="22"/>
  <c r="H424" i="22" s="1"/>
  <c r="G423" i="22"/>
  <c r="H423" i="22" s="1"/>
  <c r="G422" i="22"/>
  <c r="H422" i="22" s="1"/>
  <c r="G421" i="22"/>
  <c r="H421" i="22" s="1"/>
  <c r="G420" i="22"/>
  <c r="H420" i="22" s="1"/>
  <c r="G419" i="22"/>
  <c r="H419" i="22" s="1"/>
  <c r="G418" i="22"/>
  <c r="H418" i="22" s="1"/>
  <c r="G417" i="22"/>
  <c r="H417" i="22" s="1"/>
  <c r="G416" i="22"/>
  <c r="H416" i="22" s="1"/>
  <c r="G415" i="22"/>
  <c r="H415" i="22" s="1"/>
  <c r="G414" i="22"/>
  <c r="H414" i="22" s="1"/>
  <c r="G413" i="22"/>
  <c r="H413" i="22" s="1"/>
  <c r="G412" i="22"/>
  <c r="H412" i="22" s="1"/>
  <c r="G411" i="22"/>
  <c r="H411" i="22" s="1"/>
  <c r="G410" i="22"/>
  <c r="H410" i="22" s="1"/>
  <c r="G409" i="22"/>
  <c r="H409" i="22" s="1"/>
  <c r="G408" i="22"/>
  <c r="H408" i="22" s="1"/>
  <c r="G407" i="22"/>
  <c r="H407" i="22" s="1"/>
  <c r="G406" i="22"/>
  <c r="H406" i="22" s="1"/>
  <c r="G405" i="22"/>
  <c r="H405" i="22" s="1"/>
  <c r="G404" i="22"/>
  <c r="H404" i="22" s="1"/>
  <c r="G403" i="22"/>
  <c r="H403" i="22" s="1"/>
  <c r="G402" i="22"/>
  <c r="H402" i="22" s="1"/>
  <c r="H401" i="22"/>
  <c r="G401" i="22"/>
  <c r="G400" i="22"/>
  <c r="H400" i="22" s="1"/>
  <c r="G399" i="22"/>
  <c r="H399" i="22" s="1"/>
  <c r="G398" i="22"/>
  <c r="H398" i="22" s="1"/>
  <c r="G397" i="22"/>
  <c r="H397" i="22" s="1"/>
  <c r="G396" i="22"/>
  <c r="H396" i="22" s="1"/>
  <c r="G395" i="22"/>
  <c r="H395" i="22" s="1"/>
  <c r="G394" i="22"/>
  <c r="H394" i="22" s="1"/>
  <c r="G393" i="22"/>
  <c r="H393" i="22" s="1"/>
  <c r="G392" i="22"/>
  <c r="H392" i="22" s="1"/>
  <c r="G391" i="22"/>
  <c r="H391" i="22" s="1"/>
  <c r="G390" i="22"/>
  <c r="H390" i="22" s="1"/>
  <c r="G389" i="22"/>
  <c r="H389" i="22" s="1"/>
  <c r="G388" i="22"/>
  <c r="H388" i="22" s="1"/>
  <c r="G387" i="22"/>
  <c r="H387" i="22" s="1"/>
  <c r="G386" i="22"/>
  <c r="H386" i="22" s="1"/>
  <c r="G385" i="22"/>
  <c r="H385" i="22" s="1"/>
  <c r="G384" i="22"/>
  <c r="H384" i="22" s="1"/>
  <c r="G383" i="22"/>
  <c r="H383" i="22" s="1"/>
  <c r="G382" i="22"/>
  <c r="H382" i="22" s="1"/>
  <c r="G381" i="22"/>
  <c r="H381" i="22" s="1"/>
  <c r="G380" i="22"/>
  <c r="H380" i="22" s="1"/>
  <c r="G379" i="22"/>
  <c r="H379" i="22" s="1"/>
  <c r="H378" i="22"/>
  <c r="G378" i="22"/>
  <c r="G377" i="22"/>
  <c r="H377" i="22" s="1"/>
  <c r="G376" i="22"/>
  <c r="H376" i="22" s="1"/>
  <c r="G375" i="22"/>
  <c r="H375" i="22" s="1"/>
  <c r="G374" i="22"/>
  <c r="H374" i="22" s="1"/>
  <c r="G373" i="22"/>
  <c r="H373" i="22" s="1"/>
  <c r="G372" i="22"/>
  <c r="H372" i="22" s="1"/>
  <c r="G371" i="22"/>
  <c r="H371" i="22" s="1"/>
  <c r="G370" i="22"/>
  <c r="H370" i="22" s="1"/>
  <c r="G369" i="22"/>
  <c r="H369" i="22" s="1"/>
  <c r="G368" i="22"/>
  <c r="H368" i="22" s="1"/>
  <c r="G367" i="22"/>
  <c r="H367" i="22" s="1"/>
  <c r="G366" i="22"/>
  <c r="H366" i="22" s="1"/>
  <c r="G365" i="22"/>
  <c r="H365" i="22" s="1"/>
  <c r="G364" i="22"/>
  <c r="H364" i="22" s="1"/>
  <c r="G363" i="22"/>
  <c r="H363" i="22" s="1"/>
  <c r="G362" i="22"/>
  <c r="H362" i="22" s="1"/>
  <c r="G361" i="22"/>
  <c r="H361" i="22" s="1"/>
  <c r="G360" i="22"/>
  <c r="H360" i="22" s="1"/>
  <c r="G359" i="22"/>
  <c r="H359" i="22" s="1"/>
  <c r="G358" i="22"/>
  <c r="H358" i="22" s="1"/>
  <c r="G357" i="22"/>
  <c r="H357" i="22" s="1"/>
  <c r="G356" i="22"/>
  <c r="H356" i="22" s="1"/>
  <c r="G355" i="22"/>
  <c r="H355" i="22" s="1"/>
  <c r="G354" i="22"/>
  <c r="H354" i="22" s="1"/>
  <c r="G353" i="22"/>
  <c r="H353" i="22" s="1"/>
  <c r="G352" i="22"/>
  <c r="H352" i="22" s="1"/>
  <c r="G351" i="22"/>
  <c r="H351" i="22" s="1"/>
  <c r="G350" i="22"/>
  <c r="H350" i="22" s="1"/>
  <c r="G349" i="22"/>
  <c r="H349" i="22" s="1"/>
  <c r="G348" i="22"/>
  <c r="H348" i="22" s="1"/>
  <c r="G347" i="22"/>
  <c r="H347" i="22" s="1"/>
  <c r="G346" i="22"/>
  <c r="H346" i="22" s="1"/>
  <c r="G345" i="22"/>
  <c r="H345" i="22" s="1"/>
  <c r="G344" i="22"/>
  <c r="H344" i="22" s="1"/>
  <c r="G343" i="22"/>
  <c r="H343" i="22" s="1"/>
  <c r="G342" i="22"/>
  <c r="H342" i="22" s="1"/>
  <c r="G341" i="22"/>
  <c r="H341" i="22" s="1"/>
  <c r="G340" i="22"/>
  <c r="H340" i="22" s="1"/>
  <c r="G339" i="22"/>
  <c r="H339" i="22" s="1"/>
  <c r="G338" i="22"/>
  <c r="H338" i="22" s="1"/>
  <c r="G337" i="22"/>
  <c r="H337" i="22" s="1"/>
  <c r="G336" i="22"/>
  <c r="H336" i="22" s="1"/>
  <c r="G335" i="22"/>
  <c r="H335" i="22" s="1"/>
  <c r="G334" i="22"/>
  <c r="H334" i="22" s="1"/>
  <c r="G333" i="22"/>
  <c r="H333" i="22" s="1"/>
  <c r="G332" i="22"/>
  <c r="H332" i="22" s="1"/>
  <c r="G331" i="22"/>
  <c r="H331" i="22" s="1"/>
  <c r="G330" i="22"/>
  <c r="H330" i="22" s="1"/>
  <c r="G329" i="22"/>
  <c r="H329" i="22" s="1"/>
  <c r="G328" i="22"/>
  <c r="H328" i="22" s="1"/>
  <c r="G327" i="22"/>
  <c r="H327" i="22" s="1"/>
  <c r="G326" i="22"/>
  <c r="H326" i="22" s="1"/>
  <c r="G325" i="22"/>
  <c r="H325" i="22" s="1"/>
  <c r="G324" i="22"/>
  <c r="H324" i="22" s="1"/>
  <c r="G323" i="22"/>
  <c r="H323" i="22" s="1"/>
  <c r="G322" i="22"/>
  <c r="H322" i="22" s="1"/>
  <c r="G321" i="22"/>
  <c r="H321" i="22" s="1"/>
  <c r="G320" i="22"/>
  <c r="H320" i="22" s="1"/>
  <c r="G319" i="22"/>
  <c r="H319" i="22" s="1"/>
  <c r="G318" i="22"/>
  <c r="H318" i="22" s="1"/>
  <c r="G317" i="22"/>
  <c r="H317" i="22" s="1"/>
  <c r="G316" i="22"/>
  <c r="H316" i="22" s="1"/>
  <c r="G315" i="22"/>
  <c r="H315" i="22" s="1"/>
  <c r="G314" i="22"/>
  <c r="H314" i="22" s="1"/>
  <c r="G313" i="22"/>
  <c r="H313" i="22" s="1"/>
  <c r="G312" i="22"/>
  <c r="H312" i="22" s="1"/>
  <c r="G311" i="22"/>
  <c r="H311" i="22" s="1"/>
  <c r="G310" i="22"/>
  <c r="H310" i="22" s="1"/>
  <c r="G309" i="22"/>
  <c r="H309" i="22" s="1"/>
  <c r="G308" i="22"/>
  <c r="H308" i="22" s="1"/>
  <c r="G307" i="22"/>
  <c r="H307" i="22" s="1"/>
  <c r="G306" i="22"/>
  <c r="H306" i="22" s="1"/>
  <c r="G305" i="22"/>
  <c r="H305" i="22" s="1"/>
  <c r="G304" i="22"/>
  <c r="H304" i="22" s="1"/>
  <c r="G303" i="22"/>
  <c r="H303" i="22" s="1"/>
  <c r="G302" i="22"/>
  <c r="H302" i="22" s="1"/>
  <c r="G301" i="22"/>
  <c r="H301" i="22" s="1"/>
  <c r="G300" i="22"/>
  <c r="H300" i="22" s="1"/>
  <c r="G299" i="22"/>
  <c r="H299" i="22" s="1"/>
  <c r="G298" i="22"/>
  <c r="H298" i="22" s="1"/>
  <c r="G297" i="22"/>
  <c r="H297" i="22" s="1"/>
  <c r="G296" i="22"/>
  <c r="H296" i="22" s="1"/>
  <c r="G295" i="22"/>
  <c r="H295" i="22" s="1"/>
  <c r="G294" i="22"/>
  <c r="H294" i="22" s="1"/>
  <c r="G293" i="22"/>
  <c r="H293" i="22" s="1"/>
  <c r="G292" i="22"/>
  <c r="H292" i="22" s="1"/>
  <c r="G291" i="22"/>
  <c r="H291" i="22" s="1"/>
  <c r="G290" i="22"/>
  <c r="H290" i="22" s="1"/>
  <c r="G289" i="22"/>
  <c r="H289" i="22" s="1"/>
  <c r="G288" i="22"/>
  <c r="H288" i="22" s="1"/>
  <c r="G287" i="22"/>
  <c r="H287" i="22" s="1"/>
  <c r="G286" i="22"/>
  <c r="H286" i="22" s="1"/>
  <c r="G285" i="22"/>
  <c r="H285" i="22" s="1"/>
  <c r="G284" i="22"/>
  <c r="H284" i="22" s="1"/>
  <c r="G283" i="22"/>
  <c r="H283" i="22" s="1"/>
  <c r="G282" i="22"/>
  <c r="H282" i="22" s="1"/>
  <c r="G281" i="22"/>
  <c r="H281" i="22" s="1"/>
  <c r="G280" i="22"/>
  <c r="H280" i="22" s="1"/>
  <c r="G279" i="22"/>
  <c r="H279" i="22" s="1"/>
  <c r="G278" i="22"/>
  <c r="H278" i="22" s="1"/>
  <c r="G277" i="22"/>
  <c r="H277" i="22" s="1"/>
  <c r="G276" i="22"/>
  <c r="H276" i="22" s="1"/>
  <c r="G275" i="22"/>
  <c r="H275" i="22" s="1"/>
  <c r="G274" i="22"/>
  <c r="H274" i="22" s="1"/>
  <c r="G273" i="22"/>
  <c r="H273" i="22" s="1"/>
  <c r="G272" i="22"/>
  <c r="H272" i="22" s="1"/>
  <c r="G271" i="22"/>
  <c r="H271" i="22" s="1"/>
  <c r="G270" i="22"/>
  <c r="H270" i="22" s="1"/>
  <c r="G269" i="22"/>
  <c r="H269" i="22" s="1"/>
  <c r="G268" i="22"/>
  <c r="H268" i="22" s="1"/>
  <c r="G267" i="22"/>
  <c r="H267" i="22" s="1"/>
  <c r="G266" i="22"/>
  <c r="H266" i="22" s="1"/>
  <c r="G265" i="22"/>
  <c r="H265" i="22" s="1"/>
  <c r="G264" i="22"/>
  <c r="H264" i="22" s="1"/>
  <c r="G263" i="22"/>
  <c r="H263" i="22" s="1"/>
  <c r="G262" i="22"/>
  <c r="H262" i="22" s="1"/>
  <c r="G261" i="22"/>
  <c r="H261" i="22" s="1"/>
  <c r="G260" i="22"/>
  <c r="H260" i="22" s="1"/>
  <c r="G259" i="22"/>
  <c r="H259" i="22" s="1"/>
  <c r="G258" i="22"/>
  <c r="H258" i="22" s="1"/>
  <c r="G257" i="22"/>
  <c r="H257" i="22" s="1"/>
  <c r="G256" i="22"/>
  <c r="H256" i="22" s="1"/>
  <c r="G255" i="22"/>
  <c r="H255" i="22" s="1"/>
  <c r="G254" i="22"/>
  <c r="H254" i="22" s="1"/>
  <c r="G253" i="22"/>
  <c r="H253" i="22" s="1"/>
  <c r="G252" i="22"/>
  <c r="H252" i="22" s="1"/>
  <c r="G251" i="22"/>
  <c r="H251" i="22" s="1"/>
  <c r="G250" i="22"/>
  <c r="H250" i="22" s="1"/>
  <c r="G249" i="22"/>
  <c r="H249" i="22" s="1"/>
  <c r="G248" i="22"/>
  <c r="H248" i="22" s="1"/>
  <c r="G247" i="22"/>
  <c r="H247" i="22" s="1"/>
  <c r="G246" i="22"/>
  <c r="H246" i="22" s="1"/>
  <c r="G245" i="22"/>
  <c r="H245" i="22" s="1"/>
  <c r="G244" i="22"/>
  <c r="H244" i="22" s="1"/>
  <c r="G243" i="22"/>
  <c r="H243" i="22" s="1"/>
  <c r="G242" i="22"/>
  <c r="H242" i="22" s="1"/>
  <c r="G241" i="22"/>
  <c r="H241" i="22" s="1"/>
  <c r="G240" i="22"/>
  <c r="H240" i="22" s="1"/>
  <c r="G239" i="22"/>
  <c r="H239" i="22" s="1"/>
  <c r="G238" i="22"/>
  <c r="H238" i="22" s="1"/>
  <c r="G237" i="22"/>
  <c r="H237" i="22" s="1"/>
  <c r="G236" i="22"/>
  <c r="H236" i="22" s="1"/>
  <c r="G235" i="22"/>
  <c r="H235" i="22" s="1"/>
  <c r="G234" i="22"/>
  <c r="H234" i="22" s="1"/>
  <c r="G233" i="22"/>
  <c r="H233" i="22" s="1"/>
  <c r="G232" i="22"/>
  <c r="H232" i="22" s="1"/>
  <c r="G231" i="22"/>
  <c r="H231" i="22" s="1"/>
  <c r="G230" i="22"/>
  <c r="H230" i="22" s="1"/>
  <c r="G229" i="22"/>
  <c r="H229" i="22" s="1"/>
  <c r="G228" i="22"/>
  <c r="H228" i="22" s="1"/>
  <c r="G227" i="22"/>
  <c r="H227" i="22" s="1"/>
  <c r="G226" i="22"/>
  <c r="H226" i="22" s="1"/>
  <c r="G225" i="22"/>
  <c r="H225" i="22" s="1"/>
  <c r="G224" i="22"/>
  <c r="H224" i="22" s="1"/>
  <c r="G223" i="22"/>
  <c r="H223" i="22" s="1"/>
  <c r="G222" i="22"/>
  <c r="H222" i="22" s="1"/>
  <c r="G221" i="22"/>
  <c r="H221" i="22" s="1"/>
  <c r="G220" i="22"/>
  <c r="H220" i="22" s="1"/>
  <c r="G219" i="22"/>
  <c r="H219" i="22" s="1"/>
  <c r="G218" i="22"/>
  <c r="H218" i="22" s="1"/>
  <c r="G217" i="22"/>
  <c r="H217" i="22" s="1"/>
  <c r="G216" i="22"/>
  <c r="H216" i="22" s="1"/>
  <c r="G215" i="22"/>
  <c r="H215" i="22" s="1"/>
  <c r="G214" i="22"/>
  <c r="H214" i="22" s="1"/>
  <c r="G213" i="22"/>
  <c r="H213" i="22" s="1"/>
  <c r="G212" i="22"/>
  <c r="H212" i="22" s="1"/>
  <c r="G211" i="22"/>
  <c r="H211" i="22" s="1"/>
  <c r="G210" i="22"/>
  <c r="H210" i="22" s="1"/>
  <c r="G209" i="22"/>
  <c r="H209" i="22" s="1"/>
  <c r="G208" i="22"/>
  <c r="H208" i="22" s="1"/>
  <c r="G207" i="22"/>
  <c r="H207" i="22" s="1"/>
  <c r="G206" i="22"/>
  <c r="H206" i="22" s="1"/>
  <c r="G205" i="22"/>
  <c r="H205" i="22" s="1"/>
  <c r="G204" i="22"/>
  <c r="H204" i="22" s="1"/>
  <c r="G203" i="22"/>
  <c r="H203" i="22" s="1"/>
  <c r="G202" i="22"/>
  <c r="H202" i="22" s="1"/>
  <c r="G201" i="22"/>
  <c r="H201" i="22" s="1"/>
  <c r="G200" i="22"/>
  <c r="H200" i="22" s="1"/>
  <c r="G199" i="22"/>
  <c r="H199" i="22" s="1"/>
  <c r="G198" i="22"/>
  <c r="H198" i="22" s="1"/>
  <c r="G197" i="22"/>
  <c r="H197" i="22" s="1"/>
  <c r="G196" i="22"/>
  <c r="H196" i="22" s="1"/>
  <c r="G195" i="22"/>
  <c r="H195" i="22" s="1"/>
  <c r="G194" i="22"/>
  <c r="H194" i="22" s="1"/>
  <c r="G193" i="22"/>
  <c r="H193" i="22" s="1"/>
  <c r="G192" i="22"/>
  <c r="H192" i="22" s="1"/>
  <c r="G191" i="22"/>
  <c r="H191" i="22" s="1"/>
  <c r="G190" i="22"/>
  <c r="H190" i="22" s="1"/>
  <c r="G189" i="22"/>
  <c r="H189" i="22" s="1"/>
  <c r="G188" i="22"/>
  <c r="H188" i="22" s="1"/>
  <c r="G187" i="22"/>
  <c r="H187" i="22" s="1"/>
  <c r="G186" i="22"/>
  <c r="H186" i="22" s="1"/>
  <c r="G185" i="22"/>
  <c r="H185" i="22" s="1"/>
  <c r="G184" i="22"/>
  <c r="H184" i="22" s="1"/>
  <c r="G183" i="22"/>
  <c r="H183" i="22" s="1"/>
  <c r="G182" i="22"/>
  <c r="H182" i="22" s="1"/>
  <c r="G181" i="22"/>
  <c r="H181" i="22" s="1"/>
  <c r="G180" i="22"/>
  <c r="H180" i="22" s="1"/>
  <c r="G179" i="22"/>
  <c r="H179" i="22" s="1"/>
  <c r="G178" i="22"/>
  <c r="H178" i="22" s="1"/>
  <c r="G177" i="22"/>
  <c r="H177" i="22" s="1"/>
  <c r="G176" i="22"/>
  <c r="H176" i="22" s="1"/>
  <c r="G175" i="22"/>
  <c r="H175" i="22" s="1"/>
  <c r="G174" i="22"/>
  <c r="H174" i="22" s="1"/>
  <c r="G173" i="22"/>
  <c r="H173" i="22" s="1"/>
  <c r="G172" i="22"/>
  <c r="H172" i="22" s="1"/>
  <c r="G171" i="22"/>
  <c r="H171" i="22" s="1"/>
  <c r="G170" i="22"/>
  <c r="H170" i="22" s="1"/>
  <c r="G169" i="22"/>
  <c r="H169" i="22" s="1"/>
  <c r="G168" i="22"/>
  <c r="H168" i="22" s="1"/>
  <c r="G167" i="22"/>
  <c r="H167" i="22" s="1"/>
  <c r="G166" i="22"/>
  <c r="H166" i="22" s="1"/>
  <c r="G165" i="22"/>
  <c r="H165" i="22" s="1"/>
  <c r="G164" i="22"/>
  <c r="H164" i="22" s="1"/>
  <c r="G163" i="22"/>
  <c r="H163" i="22" s="1"/>
  <c r="G162" i="22"/>
  <c r="H162" i="22" s="1"/>
  <c r="G161" i="22"/>
  <c r="H161" i="22" s="1"/>
  <c r="G160" i="22"/>
  <c r="H160" i="22" s="1"/>
  <c r="G159" i="22"/>
  <c r="H159" i="22" s="1"/>
  <c r="G158" i="22"/>
  <c r="H158" i="22" s="1"/>
  <c r="G157" i="22"/>
  <c r="H157" i="22" s="1"/>
  <c r="G156" i="22"/>
  <c r="H156" i="22" s="1"/>
  <c r="G155" i="22"/>
  <c r="H155" i="22" s="1"/>
  <c r="G154" i="22"/>
  <c r="H154" i="22" s="1"/>
  <c r="G153" i="22"/>
  <c r="H153" i="22" s="1"/>
  <c r="G152" i="22"/>
  <c r="H152" i="22" s="1"/>
  <c r="G151" i="22"/>
  <c r="H151" i="22" s="1"/>
  <c r="G150" i="22"/>
  <c r="H150" i="22" s="1"/>
  <c r="G149" i="22"/>
  <c r="H149" i="22" s="1"/>
  <c r="G148" i="22"/>
  <c r="H148" i="22" s="1"/>
  <c r="G147" i="22"/>
  <c r="H147" i="22" s="1"/>
  <c r="G146" i="22"/>
  <c r="H146" i="22" s="1"/>
  <c r="G145" i="22"/>
  <c r="H145" i="22" s="1"/>
  <c r="G144" i="22"/>
  <c r="H144" i="22" s="1"/>
  <c r="G143" i="22"/>
  <c r="H143" i="22" s="1"/>
  <c r="G142" i="22"/>
  <c r="H142" i="22" s="1"/>
  <c r="G141" i="22"/>
  <c r="H141" i="22" s="1"/>
  <c r="G140" i="22"/>
  <c r="H140" i="22" s="1"/>
  <c r="G139" i="22"/>
  <c r="H139" i="22" s="1"/>
  <c r="G138" i="22"/>
  <c r="H138" i="22" s="1"/>
  <c r="G137" i="22"/>
  <c r="H137" i="22" s="1"/>
  <c r="G136" i="22"/>
  <c r="H136" i="22" s="1"/>
  <c r="G135" i="22"/>
  <c r="H135" i="22" s="1"/>
  <c r="G134" i="22"/>
  <c r="H134" i="22" s="1"/>
  <c r="G133" i="22"/>
  <c r="H133" i="22" s="1"/>
  <c r="G132" i="22"/>
  <c r="H132" i="22" s="1"/>
  <c r="G131" i="22"/>
  <c r="H131" i="22" s="1"/>
  <c r="G130" i="22"/>
  <c r="H130" i="22" s="1"/>
  <c r="G129" i="22"/>
  <c r="H129" i="22" s="1"/>
  <c r="G128" i="22"/>
  <c r="H128" i="22" s="1"/>
  <c r="G127" i="22"/>
  <c r="H127" i="22" s="1"/>
  <c r="G126" i="22"/>
  <c r="H126" i="22" s="1"/>
  <c r="G125" i="22"/>
  <c r="H125" i="22" s="1"/>
  <c r="G124" i="22"/>
  <c r="H124" i="22" s="1"/>
  <c r="G123" i="22"/>
  <c r="H123" i="22" s="1"/>
  <c r="G122" i="22"/>
  <c r="H122" i="22" s="1"/>
  <c r="G121" i="22"/>
  <c r="H121" i="22" s="1"/>
  <c r="G120" i="22"/>
  <c r="H120" i="22" s="1"/>
  <c r="G119" i="22"/>
  <c r="H119" i="22" s="1"/>
  <c r="G118" i="22"/>
  <c r="H118" i="22" s="1"/>
  <c r="G117" i="22"/>
  <c r="H117" i="22" s="1"/>
  <c r="G116" i="22"/>
  <c r="H116" i="22" s="1"/>
  <c r="G115" i="22"/>
  <c r="H115" i="22" s="1"/>
  <c r="G114" i="22"/>
  <c r="H114" i="22" s="1"/>
  <c r="G113" i="22"/>
  <c r="H113" i="22" s="1"/>
  <c r="G112" i="22"/>
  <c r="H112" i="22" s="1"/>
  <c r="G111" i="22"/>
  <c r="H111" i="22" s="1"/>
  <c r="G110" i="22"/>
  <c r="H110" i="22" s="1"/>
  <c r="G109" i="22"/>
  <c r="H109" i="22" s="1"/>
  <c r="G108" i="22"/>
  <c r="H108" i="22" s="1"/>
  <c r="G107" i="22"/>
  <c r="H107" i="22" s="1"/>
  <c r="G106" i="22"/>
  <c r="H106" i="22" s="1"/>
  <c r="G105" i="22"/>
  <c r="H105" i="22" s="1"/>
  <c r="G104" i="22"/>
  <c r="H104" i="22" s="1"/>
  <c r="G103" i="22"/>
  <c r="H103" i="22" s="1"/>
  <c r="G102" i="22"/>
  <c r="H102" i="22" s="1"/>
  <c r="G101" i="22"/>
  <c r="H101" i="22" s="1"/>
  <c r="G100" i="22"/>
  <c r="H100" i="22" s="1"/>
  <c r="G99" i="22"/>
  <c r="H99" i="22" s="1"/>
  <c r="G98" i="22"/>
  <c r="H98" i="22" s="1"/>
  <c r="G97" i="22"/>
  <c r="H97" i="22" s="1"/>
  <c r="G96" i="22"/>
  <c r="H96" i="22" s="1"/>
  <c r="G95" i="22"/>
  <c r="H95" i="22" s="1"/>
  <c r="G94" i="22"/>
  <c r="H94" i="22" s="1"/>
  <c r="G93" i="22"/>
  <c r="H93" i="22" s="1"/>
  <c r="G92" i="22"/>
  <c r="H92" i="22" s="1"/>
  <c r="G91" i="22"/>
  <c r="H91" i="22" s="1"/>
  <c r="G90" i="22"/>
  <c r="H90" i="22" s="1"/>
  <c r="G89" i="22"/>
  <c r="H89" i="22" s="1"/>
  <c r="G88" i="22"/>
  <c r="H88" i="22" s="1"/>
  <c r="G87" i="22"/>
  <c r="H87" i="22" s="1"/>
  <c r="G86" i="22"/>
  <c r="H86" i="22" s="1"/>
  <c r="G85" i="22"/>
  <c r="H85" i="22" s="1"/>
  <c r="G84" i="22"/>
  <c r="H84" i="22" s="1"/>
  <c r="G83" i="22"/>
  <c r="H83" i="22" s="1"/>
  <c r="G82" i="22"/>
  <c r="H82" i="22" s="1"/>
  <c r="G81" i="22"/>
  <c r="H81" i="22" s="1"/>
  <c r="G80" i="22"/>
  <c r="H80" i="22" s="1"/>
  <c r="G79" i="22"/>
  <c r="H79" i="22" s="1"/>
  <c r="G78" i="22"/>
  <c r="H78" i="22" s="1"/>
  <c r="G77" i="22"/>
  <c r="H77" i="22" s="1"/>
  <c r="G76" i="22"/>
  <c r="H76" i="22" s="1"/>
  <c r="G75" i="22"/>
  <c r="H75" i="22" s="1"/>
  <c r="G74" i="22"/>
  <c r="H74" i="22" s="1"/>
  <c r="G73" i="22"/>
  <c r="H73" i="22" s="1"/>
  <c r="G72" i="22"/>
  <c r="H72" i="22" s="1"/>
  <c r="G71" i="22"/>
  <c r="H71" i="22" s="1"/>
  <c r="G70" i="22"/>
  <c r="H70" i="22" s="1"/>
  <c r="G69" i="22"/>
  <c r="H69" i="22" s="1"/>
  <c r="G68" i="22"/>
  <c r="H68" i="22" s="1"/>
  <c r="G67" i="22"/>
  <c r="H67" i="22" s="1"/>
  <c r="G66" i="22"/>
  <c r="H66" i="22" s="1"/>
  <c r="G65" i="22"/>
  <c r="H65" i="22" s="1"/>
  <c r="G64" i="22"/>
  <c r="H64" i="22" s="1"/>
  <c r="G63" i="22"/>
  <c r="H63" i="22" s="1"/>
  <c r="G62" i="22"/>
  <c r="H62" i="22" s="1"/>
  <c r="G61" i="22"/>
  <c r="H61" i="22" s="1"/>
  <c r="G60" i="22"/>
  <c r="H60" i="22" s="1"/>
  <c r="G59" i="22"/>
  <c r="H59" i="22" s="1"/>
  <c r="G58" i="22"/>
  <c r="H58" i="22" s="1"/>
  <c r="G57" i="22"/>
  <c r="H57" i="22" s="1"/>
  <c r="G56" i="22"/>
  <c r="H56" i="22" s="1"/>
  <c r="G55" i="22"/>
  <c r="H55" i="22" s="1"/>
  <c r="G54" i="22"/>
  <c r="H54" i="22" s="1"/>
  <c r="G53" i="22"/>
  <c r="H53" i="22" s="1"/>
  <c r="G52" i="22"/>
  <c r="H52" i="22" s="1"/>
  <c r="G51" i="22"/>
  <c r="H51" i="22" s="1"/>
  <c r="G50" i="22"/>
  <c r="H50" i="22" s="1"/>
  <c r="G49" i="22"/>
  <c r="H49" i="22" s="1"/>
  <c r="G48" i="22"/>
  <c r="H48" i="22" s="1"/>
  <c r="G47" i="22"/>
  <c r="H47" i="22" s="1"/>
  <c r="G46" i="22"/>
  <c r="H46" i="22" s="1"/>
  <c r="G45" i="22"/>
  <c r="H45" i="22" s="1"/>
  <c r="G44" i="22"/>
  <c r="H44" i="22" s="1"/>
  <c r="G43" i="22"/>
  <c r="H43" i="22" s="1"/>
  <c r="G42" i="22"/>
  <c r="H42" i="22" s="1"/>
  <c r="G41" i="22"/>
  <c r="H41" i="22" s="1"/>
  <c r="G40" i="22"/>
  <c r="H40" i="22" s="1"/>
  <c r="G39" i="22"/>
  <c r="H39" i="22" s="1"/>
  <c r="G38" i="22"/>
  <c r="H38" i="22" s="1"/>
  <c r="G37" i="22"/>
  <c r="H37" i="22" s="1"/>
  <c r="G36" i="22"/>
  <c r="H36" i="22" s="1"/>
  <c r="G35" i="22"/>
  <c r="H35" i="22" s="1"/>
  <c r="G34" i="22"/>
  <c r="H34" i="22" s="1"/>
  <c r="G33" i="22"/>
  <c r="H33" i="22" s="1"/>
  <c r="G32" i="22"/>
  <c r="H32" i="22" s="1"/>
  <c r="G31" i="22"/>
  <c r="H31" i="22" s="1"/>
  <c r="G30" i="22"/>
  <c r="H30" i="22" s="1"/>
  <c r="G29" i="22"/>
  <c r="H29" i="22" s="1"/>
  <c r="G28" i="22"/>
  <c r="H28" i="22" s="1"/>
  <c r="G27" i="22"/>
  <c r="H27" i="22" s="1"/>
  <c r="G26" i="22"/>
  <c r="H26" i="22" s="1"/>
  <c r="G25" i="22"/>
  <c r="H25" i="22" s="1"/>
  <c r="G24" i="22"/>
  <c r="H24" i="22" s="1"/>
  <c r="G23" i="22"/>
  <c r="H23" i="22" s="1"/>
  <c r="G22" i="22"/>
  <c r="H22" i="22" s="1"/>
  <c r="G21" i="22"/>
  <c r="H21" i="22" s="1"/>
  <c r="G20" i="22"/>
  <c r="H20" i="22" s="1"/>
  <c r="G19" i="22"/>
  <c r="H19" i="22" s="1"/>
  <c r="G18" i="22"/>
  <c r="H18" i="22" s="1"/>
  <c r="G8" i="22"/>
  <c r="G6" i="22"/>
  <c r="G5" i="22"/>
  <c r="G4" i="21"/>
  <c r="G5" i="21" s="1"/>
  <c r="K90" i="21"/>
  <c r="K89" i="21"/>
  <c r="K82" i="21"/>
  <c r="G3" i="21"/>
  <c r="G1361" i="21"/>
  <c r="H1361" i="21" s="1"/>
  <c r="G1362" i="21"/>
  <c r="H1362" i="21" s="1"/>
  <c r="G1363" i="21"/>
  <c r="H1363" i="21"/>
  <c r="G1364" i="21"/>
  <c r="H1364" i="21"/>
  <c r="G1365" i="21"/>
  <c r="H1365" i="21" s="1"/>
  <c r="G1366" i="21"/>
  <c r="H1366" i="21" s="1"/>
  <c r="G1367" i="21"/>
  <c r="H1367" i="21" s="1"/>
  <c r="G1368" i="21"/>
  <c r="H1368" i="21"/>
  <c r="G1369" i="21"/>
  <c r="H1369" i="21" s="1"/>
  <c r="G1370" i="21"/>
  <c r="H1370" i="21" s="1"/>
  <c r="G1371" i="21"/>
  <c r="H1371" i="21" s="1"/>
  <c r="G1372" i="21"/>
  <c r="H1372" i="21" s="1"/>
  <c r="G1373" i="21"/>
  <c r="H1373" i="21" s="1"/>
  <c r="G1374" i="21"/>
  <c r="H1374" i="21"/>
  <c r="G1375" i="21"/>
  <c r="H1375" i="21" s="1"/>
  <c r="G1376" i="21"/>
  <c r="H1376" i="21"/>
  <c r="G1377" i="21"/>
  <c r="H1377" i="21" s="1"/>
  <c r="G1378" i="21"/>
  <c r="H1378" i="21"/>
  <c r="G1379" i="21"/>
  <c r="H1379" i="21" s="1"/>
  <c r="G1380" i="21"/>
  <c r="H1380" i="21" s="1"/>
  <c r="G1381" i="21"/>
  <c r="H1381" i="21" s="1"/>
  <c r="G1382" i="21"/>
  <c r="H1382" i="21"/>
  <c r="G1383" i="21"/>
  <c r="H1383" i="21" s="1"/>
  <c r="G1384" i="21"/>
  <c r="H1384" i="21" s="1"/>
  <c r="G1385" i="21"/>
  <c r="H1385" i="21" s="1"/>
  <c r="G1386" i="21"/>
  <c r="H1386" i="21"/>
  <c r="G1387" i="21"/>
  <c r="H1387" i="21"/>
  <c r="G1388" i="21"/>
  <c r="H1388" i="21" s="1"/>
  <c r="G1389" i="21"/>
  <c r="H1389" i="21" s="1"/>
  <c r="G1390" i="21"/>
  <c r="H1390" i="21"/>
  <c r="G1391" i="21"/>
  <c r="H1391" i="21"/>
  <c r="G1392" i="21"/>
  <c r="H1392" i="21"/>
  <c r="G1393" i="21"/>
  <c r="H1393" i="21" s="1"/>
  <c r="G1394" i="21"/>
  <c r="H1394" i="21" s="1"/>
  <c r="G1395" i="21"/>
  <c r="H1395" i="21"/>
  <c r="G1396" i="21"/>
  <c r="H1396" i="21"/>
  <c r="G1397" i="21"/>
  <c r="H1397" i="21" s="1"/>
  <c r="G1398" i="21"/>
  <c r="H1398" i="21" s="1"/>
  <c r="G1399" i="21"/>
  <c r="H1399" i="21" s="1"/>
  <c r="G1400" i="21"/>
  <c r="H1400" i="21"/>
  <c r="G1401" i="21"/>
  <c r="H1401" i="21" s="1"/>
  <c r="G1402" i="21"/>
  <c r="H1402" i="21" s="1"/>
  <c r="G1403" i="21"/>
  <c r="H1403" i="21" s="1"/>
  <c r="G1404" i="21"/>
  <c r="H1404" i="21"/>
  <c r="G1405" i="21"/>
  <c r="H1405" i="21" s="1"/>
  <c r="G1406" i="21"/>
  <c r="H1406" i="21"/>
  <c r="G1407" i="21"/>
  <c r="H1407" i="21" s="1"/>
  <c r="G1408" i="21"/>
  <c r="H1408" i="21"/>
  <c r="G1409" i="21"/>
  <c r="H1409" i="21" s="1"/>
  <c r="G1410" i="21"/>
  <c r="H1410" i="21" s="1"/>
  <c r="G1411" i="21"/>
  <c r="H1411" i="21" s="1"/>
  <c r="G1412" i="21"/>
  <c r="H1412" i="21" s="1"/>
  <c r="G1413" i="21"/>
  <c r="H1413" i="21" s="1"/>
  <c r="G1414" i="21"/>
  <c r="H1414" i="21" s="1"/>
  <c r="G1415" i="21"/>
  <c r="H1415" i="21"/>
  <c r="G1416" i="21"/>
  <c r="H1416" i="21" s="1"/>
  <c r="G1417" i="21"/>
  <c r="H1417" i="21" s="1"/>
  <c r="G1418" i="21"/>
  <c r="H1418" i="21" s="1"/>
  <c r="G1419" i="21"/>
  <c r="H1419" i="21"/>
  <c r="G1420" i="21"/>
  <c r="H1420" i="21"/>
  <c r="G1421" i="21"/>
  <c r="H1421" i="21" s="1"/>
  <c r="G1422" i="21"/>
  <c r="H1422" i="21" s="1"/>
  <c r="G1423" i="21"/>
  <c r="H1423" i="21" s="1"/>
  <c r="G1424" i="21"/>
  <c r="H1424" i="21"/>
  <c r="G1425" i="21"/>
  <c r="H1425" i="21" s="1"/>
  <c r="G1426" i="21"/>
  <c r="H1426" i="21" s="1"/>
  <c r="G1427" i="21"/>
  <c r="H1427" i="21"/>
  <c r="G1428" i="21"/>
  <c r="H1428" i="21" s="1"/>
  <c r="G1429" i="21"/>
  <c r="H1429" i="21" s="1"/>
  <c r="G1430" i="21"/>
  <c r="H1430" i="21" s="1"/>
  <c r="G1431" i="21"/>
  <c r="H1431" i="21"/>
  <c r="G1432" i="21"/>
  <c r="H1432" i="21"/>
  <c r="G1433" i="21"/>
  <c r="H1433" i="21" s="1"/>
  <c r="G1434" i="21"/>
  <c r="H1434" i="21" s="1"/>
  <c r="G1435" i="21"/>
  <c r="H1435" i="21"/>
  <c r="G1436" i="21"/>
  <c r="H1436" i="21"/>
  <c r="G1437" i="21"/>
  <c r="H1437" i="21" s="1"/>
  <c r="G1438" i="21"/>
  <c r="H1438" i="21" s="1"/>
  <c r="G1439" i="21"/>
  <c r="H1439" i="21" s="1"/>
  <c r="G1440" i="21"/>
  <c r="H1440" i="21" s="1"/>
  <c r="G1441" i="21"/>
  <c r="H1441" i="21" s="1"/>
  <c r="G1442" i="21"/>
  <c r="H1442" i="21" s="1"/>
  <c r="G1443" i="21"/>
  <c r="H1443" i="21"/>
  <c r="G1444" i="21"/>
  <c r="H1444" i="21" s="1"/>
  <c r="G1445" i="21"/>
  <c r="H1445" i="21" s="1"/>
  <c r="G1446" i="21"/>
  <c r="H1446" i="21" s="1"/>
  <c r="G1447" i="21"/>
  <c r="H1447" i="21"/>
  <c r="G1448" i="21"/>
  <c r="H1448" i="21"/>
  <c r="G1449" i="21"/>
  <c r="H1449" i="21" s="1"/>
  <c r="G1450" i="21"/>
  <c r="H1450" i="21" s="1"/>
  <c r="G1451" i="21"/>
  <c r="H1451" i="21" s="1"/>
  <c r="G1452" i="21"/>
  <c r="H1452" i="21"/>
  <c r="G1453" i="21"/>
  <c r="H1453" i="21" s="1"/>
  <c r="G1454" i="21"/>
  <c r="H1454" i="21" s="1"/>
  <c r="G1455" i="21"/>
  <c r="H1455" i="21" s="1"/>
  <c r="G1456" i="21"/>
  <c r="H1456" i="21"/>
  <c r="G1457" i="21"/>
  <c r="H1457" i="21" s="1"/>
  <c r="G1458" i="21"/>
  <c r="H1458" i="21" s="1"/>
  <c r="G1459" i="21"/>
  <c r="H1459" i="21"/>
  <c r="G1460" i="21"/>
  <c r="H1460" i="21" s="1"/>
  <c r="G1461" i="21"/>
  <c r="H1461" i="21" s="1"/>
  <c r="G1360" i="21"/>
  <c r="H1360" i="21" s="1"/>
  <c r="G1359" i="21"/>
  <c r="H1359" i="21" s="1"/>
  <c r="G1358" i="21"/>
  <c r="H1358" i="21" s="1"/>
  <c r="G1357" i="21"/>
  <c r="H1357" i="21" s="1"/>
  <c r="G1356" i="21"/>
  <c r="H1356" i="21" s="1"/>
  <c r="G1355" i="21"/>
  <c r="H1355" i="21" s="1"/>
  <c r="G1354" i="21"/>
  <c r="H1354" i="21" s="1"/>
  <c r="G1353" i="21"/>
  <c r="H1353" i="21" s="1"/>
  <c r="G1352" i="21"/>
  <c r="H1352" i="21" s="1"/>
  <c r="G1351" i="21"/>
  <c r="H1351" i="21" s="1"/>
  <c r="G1350" i="21"/>
  <c r="H1350" i="21" s="1"/>
  <c r="G1349" i="21"/>
  <c r="H1349" i="21" s="1"/>
  <c r="G1348" i="21"/>
  <c r="H1348" i="21" s="1"/>
  <c r="G1347" i="21"/>
  <c r="H1347" i="21" s="1"/>
  <c r="G1346" i="21"/>
  <c r="H1346" i="21" s="1"/>
  <c r="G1345" i="21"/>
  <c r="H1345" i="21" s="1"/>
  <c r="G1344" i="21"/>
  <c r="H1344" i="21" s="1"/>
  <c r="G1343" i="21"/>
  <c r="H1343" i="21" s="1"/>
  <c r="G1342" i="21"/>
  <c r="H1342" i="21" s="1"/>
  <c r="G1341" i="21"/>
  <c r="H1341" i="21" s="1"/>
  <c r="G1340" i="21"/>
  <c r="H1340" i="21" s="1"/>
  <c r="G1339" i="21"/>
  <c r="H1339" i="21" s="1"/>
  <c r="G1338" i="21"/>
  <c r="H1338" i="21" s="1"/>
  <c r="G1337" i="21"/>
  <c r="H1337" i="21" s="1"/>
  <c r="G1336" i="21"/>
  <c r="H1336" i="21" s="1"/>
  <c r="G1335" i="21"/>
  <c r="H1335" i="21" s="1"/>
  <c r="G1334" i="21"/>
  <c r="H1334" i="21" s="1"/>
  <c r="G1333" i="21"/>
  <c r="H1333" i="21" s="1"/>
  <c r="G1332" i="21"/>
  <c r="H1332" i="21" s="1"/>
  <c r="G1331" i="21"/>
  <c r="H1331" i="21" s="1"/>
  <c r="G1330" i="21"/>
  <c r="H1330" i="21" s="1"/>
  <c r="G1329" i="21"/>
  <c r="H1329" i="21" s="1"/>
  <c r="G1328" i="21"/>
  <c r="H1328" i="21" s="1"/>
  <c r="G1327" i="21"/>
  <c r="H1327" i="21" s="1"/>
  <c r="G1326" i="21"/>
  <c r="H1326" i="21" s="1"/>
  <c r="G1325" i="21"/>
  <c r="H1325" i="21" s="1"/>
  <c r="G1324" i="21"/>
  <c r="H1324" i="21" s="1"/>
  <c r="G1323" i="21"/>
  <c r="H1323" i="21" s="1"/>
  <c r="G1322" i="21"/>
  <c r="H1322" i="21" s="1"/>
  <c r="G1321" i="21"/>
  <c r="H1321" i="21" s="1"/>
  <c r="G1320" i="21"/>
  <c r="H1320" i="21" s="1"/>
  <c r="G1319" i="21"/>
  <c r="H1319" i="21" s="1"/>
  <c r="G1318" i="21"/>
  <c r="H1318" i="21" s="1"/>
  <c r="G1317" i="21"/>
  <c r="H1317" i="21" s="1"/>
  <c r="G1316" i="21"/>
  <c r="H1316" i="21" s="1"/>
  <c r="G1315" i="21"/>
  <c r="H1315" i="21" s="1"/>
  <c r="G1314" i="21"/>
  <c r="H1314" i="21" s="1"/>
  <c r="G1313" i="21"/>
  <c r="H1313" i="21" s="1"/>
  <c r="G1312" i="21"/>
  <c r="H1312" i="21" s="1"/>
  <c r="G1311" i="21"/>
  <c r="H1311" i="21" s="1"/>
  <c r="G1310" i="21"/>
  <c r="H1310" i="21" s="1"/>
  <c r="G1309" i="21"/>
  <c r="H1309" i="21" s="1"/>
  <c r="G1308" i="21"/>
  <c r="H1308" i="21" s="1"/>
  <c r="G1307" i="21"/>
  <c r="H1307" i="21" s="1"/>
  <c r="G1306" i="21"/>
  <c r="H1306" i="21" s="1"/>
  <c r="G1305" i="21"/>
  <c r="H1305" i="21" s="1"/>
  <c r="G1304" i="21"/>
  <c r="H1304" i="21" s="1"/>
  <c r="G1303" i="21"/>
  <c r="H1303" i="21" s="1"/>
  <c r="G1302" i="21"/>
  <c r="H1302" i="21" s="1"/>
  <c r="G1301" i="21"/>
  <c r="H1301" i="21" s="1"/>
  <c r="G1300" i="21"/>
  <c r="H1300" i="21" s="1"/>
  <c r="G1299" i="21"/>
  <c r="H1299" i="21" s="1"/>
  <c r="G1298" i="21"/>
  <c r="H1298" i="21" s="1"/>
  <c r="G1297" i="21"/>
  <c r="H1297" i="21" s="1"/>
  <c r="G1296" i="21"/>
  <c r="H1296" i="21" s="1"/>
  <c r="G1295" i="21"/>
  <c r="H1295" i="21" s="1"/>
  <c r="G1294" i="21"/>
  <c r="H1294" i="21" s="1"/>
  <c r="G1293" i="21"/>
  <c r="H1293" i="21" s="1"/>
  <c r="G1292" i="21"/>
  <c r="H1292" i="21" s="1"/>
  <c r="G1291" i="21"/>
  <c r="H1291" i="21" s="1"/>
  <c r="G1290" i="21"/>
  <c r="H1290" i="21" s="1"/>
  <c r="G1289" i="21"/>
  <c r="H1289" i="21" s="1"/>
  <c r="G1288" i="21"/>
  <c r="H1288" i="21" s="1"/>
  <c r="G1287" i="21"/>
  <c r="H1287" i="21" s="1"/>
  <c r="G1286" i="21"/>
  <c r="H1286" i="21" s="1"/>
  <c r="G1285" i="21"/>
  <c r="H1285" i="21" s="1"/>
  <c r="G1284" i="21"/>
  <c r="H1284" i="21" s="1"/>
  <c r="G1283" i="21"/>
  <c r="H1283" i="21" s="1"/>
  <c r="G1282" i="21"/>
  <c r="H1282" i="21" s="1"/>
  <c r="G1281" i="21"/>
  <c r="H1281" i="21" s="1"/>
  <c r="G1280" i="21"/>
  <c r="H1280" i="21" s="1"/>
  <c r="G1279" i="21"/>
  <c r="H1279" i="21" s="1"/>
  <c r="G1278" i="21"/>
  <c r="H1278" i="21" s="1"/>
  <c r="G1277" i="21"/>
  <c r="H1277" i="21" s="1"/>
  <c r="G1276" i="21"/>
  <c r="H1276" i="21" s="1"/>
  <c r="G1275" i="21"/>
  <c r="H1275" i="21" s="1"/>
  <c r="G1274" i="21"/>
  <c r="H1274" i="21" s="1"/>
  <c r="G1273" i="21"/>
  <c r="H1273" i="21" s="1"/>
  <c r="G1272" i="21"/>
  <c r="H1272" i="21" s="1"/>
  <c r="G1271" i="21"/>
  <c r="H1271" i="21" s="1"/>
  <c r="G1270" i="21"/>
  <c r="H1270" i="21" s="1"/>
  <c r="G1269" i="21"/>
  <c r="H1269" i="21" s="1"/>
  <c r="G1268" i="21"/>
  <c r="H1268" i="21" s="1"/>
  <c r="G1267" i="21"/>
  <c r="H1267" i="21" s="1"/>
  <c r="G1266" i="21"/>
  <c r="H1266" i="21" s="1"/>
  <c r="G1265" i="21"/>
  <c r="H1265" i="21" s="1"/>
  <c r="G1264" i="21"/>
  <c r="H1264" i="21" s="1"/>
  <c r="G1263" i="21"/>
  <c r="H1263" i="21" s="1"/>
  <c r="G1262" i="21"/>
  <c r="H1262" i="21" s="1"/>
  <c r="G1261" i="21"/>
  <c r="H1261" i="21" s="1"/>
  <c r="G1260" i="21"/>
  <c r="H1260" i="21" s="1"/>
  <c r="G1259" i="21"/>
  <c r="H1259" i="21" s="1"/>
  <c r="G1258" i="21"/>
  <c r="H1258" i="21" s="1"/>
  <c r="G1257" i="21"/>
  <c r="H1257" i="21" s="1"/>
  <c r="G1256" i="21"/>
  <c r="H1256" i="21" s="1"/>
  <c r="G1255" i="21"/>
  <c r="H1255" i="21" s="1"/>
  <c r="G1254" i="21"/>
  <c r="H1254" i="21" s="1"/>
  <c r="G1253" i="21"/>
  <c r="H1253" i="21" s="1"/>
  <c r="G1252" i="21"/>
  <c r="H1252" i="21" s="1"/>
  <c r="G1251" i="21"/>
  <c r="H1251" i="21" s="1"/>
  <c r="G1250" i="21"/>
  <c r="H1250" i="21" s="1"/>
  <c r="G1249" i="21"/>
  <c r="H1249" i="21" s="1"/>
  <c r="G1248" i="21"/>
  <c r="H1248" i="21" s="1"/>
  <c r="G1247" i="21"/>
  <c r="H1247" i="21" s="1"/>
  <c r="G1246" i="21"/>
  <c r="H1246" i="21" s="1"/>
  <c r="G1245" i="21"/>
  <c r="H1245" i="21" s="1"/>
  <c r="G1244" i="21"/>
  <c r="H1244" i="21" s="1"/>
  <c r="G1243" i="21"/>
  <c r="H1243" i="21" s="1"/>
  <c r="G1242" i="21"/>
  <c r="H1242" i="21" s="1"/>
  <c r="G1241" i="21"/>
  <c r="H1241" i="21" s="1"/>
  <c r="G1240" i="21"/>
  <c r="H1240" i="21" s="1"/>
  <c r="G1239" i="21"/>
  <c r="H1239" i="21" s="1"/>
  <c r="G1238" i="21"/>
  <c r="H1238" i="21" s="1"/>
  <c r="G1237" i="21"/>
  <c r="H1237" i="21" s="1"/>
  <c r="G1236" i="21"/>
  <c r="H1236" i="21" s="1"/>
  <c r="G1235" i="21"/>
  <c r="H1235" i="21" s="1"/>
  <c r="G1234" i="21"/>
  <c r="H1234" i="21" s="1"/>
  <c r="G1233" i="21"/>
  <c r="H1233" i="21" s="1"/>
  <c r="G1232" i="21"/>
  <c r="H1232" i="21" s="1"/>
  <c r="G1231" i="21"/>
  <c r="H1231" i="21" s="1"/>
  <c r="G1230" i="21"/>
  <c r="H1230" i="21" s="1"/>
  <c r="G1229" i="21"/>
  <c r="H1229" i="21" s="1"/>
  <c r="G1228" i="21"/>
  <c r="H1228" i="21" s="1"/>
  <c r="G1227" i="21"/>
  <c r="H1227" i="21" s="1"/>
  <c r="G1226" i="21"/>
  <c r="H1226" i="21" s="1"/>
  <c r="G1225" i="21"/>
  <c r="H1225" i="21" s="1"/>
  <c r="G1224" i="21"/>
  <c r="H1224" i="21" s="1"/>
  <c r="G1223" i="21"/>
  <c r="H1223" i="21" s="1"/>
  <c r="G1222" i="21"/>
  <c r="H1222" i="21" s="1"/>
  <c r="G1221" i="21"/>
  <c r="H1221" i="21" s="1"/>
  <c r="G1220" i="21"/>
  <c r="H1220" i="21" s="1"/>
  <c r="G1219" i="21"/>
  <c r="H1219" i="21" s="1"/>
  <c r="G1218" i="21"/>
  <c r="H1218" i="21" s="1"/>
  <c r="G1217" i="21"/>
  <c r="H1217" i="21" s="1"/>
  <c r="G1216" i="21"/>
  <c r="H1216" i="21" s="1"/>
  <c r="G1215" i="21"/>
  <c r="H1215" i="21" s="1"/>
  <c r="G1214" i="21"/>
  <c r="H1214" i="21" s="1"/>
  <c r="G1213" i="21"/>
  <c r="H1213" i="21" s="1"/>
  <c r="G1212" i="21"/>
  <c r="H1212" i="21" s="1"/>
  <c r="G1211" i="21"/>
  <c r="H1211" i="21" s="1"/>
  <c r="G1210" i="21"/>
  <c r="H1210" i="21" s="1"/>
  <c r="G1209" i="21"/>
  <c r="H1209" i="21" s="1"/>
  <c r="G1208" i="21"/>
  <c r="H1208" i="21" s="1"/>
  <c r="G1207" i="21"/>
  <c r="H1207" i="21" s="1"/>
  <c r="G1206" i="21"/>
  <c r="H1206" i="21" s="1"/>
  <c r="G1205" i="21"/>
  <c r="H1205" i="21" s="1"/>
  <c r="G1204" i="21"/>
  <c r="H1204" i="21" s="1"/>
  <c r="G1203" i="21"/>
  <c r="H1203" i="21" s="1"/>
  <c r="G1202" i="21"/>
  <c r="H1202" i="21" s="1"/>
  <c r="G1201" i="21"/>
  <c r="H1201" i="21" s="1"/>
  <c r="G1200" i="21"/>
  <c r="H1200" i="21" s="1"/>
  <c r="G1199" i="21"/>
  <c r="H1199" i="21" s="1"/>
  <c r="G1198" i="21"/>
  <c r="H1198" i="21" s="1"/>
  <c r="G1197" i="21"/>
  <c r="H1197" i="21" s="1"/>
  <c r="G1196" i="21"/>
  <c r="H1196" i="21" s="1"/>
  <c r="G1195" i="21"/>
  <c r="H1195" i="21" s="1"/>
  <c r="G1194" i="21"/>
  <c r="H1194" i="21" s="1"/>
  <c r="G1193" i="21"/>
  <c r="H1193" i="21" s="1"/>
  <c r="G1192" i="21"/>
  <c r="H1192" i="21" s="1"/>
  <c r="G1191" i="21"/>
  <c r="H1191" i="21" s="1"/>
  <c r="G1190" i="21"/>
  <c r="H1190" i="21" s="1"/>
  <c r="G1189" i="21"/>
  <c r="H1189" i="21" s="1"/>
  <c r="G1188" i="21"/>
  <c r="H1188" i="21" s="1"/>
  <c r="G1187" i="21"/>
  <c r="H1187" i="21" s="1"/>
  <c r="G1186" i="21"/>
  <c r="H1186" i="21" s="1"/>
  <c r="G1185" i="21"/>
  <c r="H1185" i="21" s="1"/>
  <c r="G1184" i="21"/>
  <c r="H1184" i="21" s="1"/>
  <c r="G1183" i="21"/>
  <c r="H1183" i="21" s="1"/>
  <c r="G1182" i="21"/>
  <c r="H1182" i="21" s="1"/>
  <c r="G1181" i="21"/>
  <c r="H1181" i="21" s="1"/>
  <c r="G1180" i="21"/>
  <c r="H1180" i="21" s="1"/>
  <c r="G1179" i="21"/>
  <c r="H1179" i="21" s="1"/>
  <c r="G1178" i="21"/>
  <c r="H1178" i="21" s="1"/>
  <c r="G1177" i="21"/>
  <c r="H1177" i="21" s="1"/>
  <c r="G1176" i="21"/>
  <c r="H1176" i="21" s="1"/>
  <c r="G1175" i="21"/>
  <c r="H1175" i="21" s="1"/>
  <c r="G1174" i="21"/>
  <c r="H1174" i="21" s="1"/>
  <c r="G1173" i="21"/>
  <c r="H1173" i="21" s="1"/>
  <c r="G1172" i="21"/>
  <c r="H1172" i="21" s="1"/>
  <c r="G1171" i="21"/>
  <c r="H1171" i="21" s="1"/>
  <c r="G1170" i="21"/>
  <c r="H1170" i="21" s="1"/>
  <c r="G1169" i="21"/>
  <c r="H1169" i="21" s="1"/>
  <c r="G1168" i="21"/>
  <c r="H1168" i="21" s="1"/>
  <c r="G1167" i="21"/>
  <c r="H1167" i="21" s="1"/>
  <c r="G1166" i="21"/>
  <c r="H1166" i="21" s="1"/>
  <c r="G1165" i="21"/>
  <c r="H1165" i="21" s="1"/>
  <c r="G1164" i="21"/>
  <c r="H1164" i="21" s="1"/>
  <c r="G1163" i="21"/>
  <c r="H1163" i="21" s="1"/>
  <c r="G1162" i="21"/>
  <c r="H1162" i="21" s="1"/>
  <c r="G1161" i="21"/>
  <c r="H1161" i="21" s="1"/>
  <c r="G1160" i="21"/>
  <c r="H1160" i="21" s="1"/>
  <c r="G1159" i="21"/>
  <c r="H1159" i="21" s="1"/>
  <c r="G1158" i="21"/>
  <c r="H1158" i="21" s="1"/>
  <c r="G1157" i="21"/>
  <c r="H1157" i="21" s="1"/>
  <c r="G1156" i="21"/>
  <c r="H1156" i="21" s="1"/>
  <c r="G1155" i="21"/>
  <c r="H1155" i="21" s="1"/>
  <c r="G1154" i="21"/>
  <c r="H1154" i="21" s="1"/>
  <c r="G1153" i="21"/>
  <c r="H1153" i="21" s="1"/>
  <c r="G1152" i="21"/>
  <c r="H1152" i="21" s="1"/>
  <c r="G1151" i="21"/>
  <c r="H1151" i="21" s="1"/>
  <c r="G1150" i="21"/>
  <c r="H1150" i="21" s="1"/>
  <c r="G1149" i="21"/>
  <c r="H1149" i="21" s="1"/>
  <c r="G1148" i="21"/>
  <c r="H1148" i="21" s="1"/>
  <c r="G1147" i="21"/>
  <c r="H1147" i="21" s="1"/>
  <c r="G1146" i="21"/>
  <c r="H1146" i="21" s="1"/>
  <c r="G1145" i="21"/>
  <c r="H1145" i="21" s="1"/>
  <c r="G1144" i="21"/>
  <c r="H1144" i="21" s="1"/>
  <c r="G1143" i="21"/>
  <c r="H1143" i="21" s="1"/>
  <c r="G1142" i="21"/>
  <c r="H1142" i="21" s="1"/>
  <c r="G1141" i="21"/>
  <c r="H1141" i="21" s="1"/>
  <c r="G1140" i="21"/>
  <c r="H1140" i="21" s="1"/>
  <c r="G1139" i="21"/>
  <c r="H1139" i="21" s="1"/>
  <c r="G1138" i="21"/>
  <c r="H1138" i="21" s="1"/>
  <c r="G1137" i="21"/>
  <c r="H1137" i="21" s="1"/>
  <c r="G1136" i="21"/>
  <c r="H1136" i="21" s="1"/>
  <c r="G1135" i="21"/>
  <c r="H1135" i="21" s="1"/>
  <c r="G1134" i="21"/>
  <c r="H1134" i="21" s="1"/>
  <c r="G1133" i="21"/>
  <c r="H1133" i="21" s="1"/>
  <c r="G1132" i="21"/>
  <c r="H1132" i="21" s="1"/>
  <c r="G1131" i="21"/>
  <c r="H1131" i="21" s="1"/>
  <c r="G1130" i="21"/>
  <c r="H1130" i="21" s="1"/>
  <c r="G1129" i="21"/>
  <c r="H1129" i="21" s="1"/>
  <c r="G1128" i="21"/>
  <c r="H1128" i="21" s="1"/>
  <c r="G1127" i="21"/>
  <c r="H1127" i="21" s="1"/>
  <c r="G1126" i="21"/>
  <c r="H1126" i="21" s="1"/>
  <c r="G1125" i="21"/>
  <c r="H1125" i="21" s="1"/>
  <c r="G1124" i="21"/>
  <c r="H1124" i="21" s="1"/>
  <c r="G1123" i="21"/>
  <c r="H1123" i="21" s="1"/>
  <c r="G1122" i="21"/>
  <c r="H1122" i="21" s="1"/>
  <c r="G1121" i="21"/>
  <c r="H1121" i="21" s="1"/>
  <c r="G1120" i="21"/>
  <c r="H1120" i="21" s="1"/>
  <c r="G1119" i="21"/>
  <c r="H1119" i="21" s="1"/>
  <c r="G1118" i="21"/>
  <c r="H1118" i="21" s="1"/>
  <c r="G1117" i="21"/>
  <c r="H1117" i="21" s="1"/>
  <c r="G1116" i="21"/>
  <c r="H1116" i="21" s="1"/>
  <c r="G1115" i="21"/>
  <c r="H1115" i="21" s="1"/>
  <c r="G1114" i="21"/>
  <c r="H1114" i="21" s="1"/>
  <c r="G1113" i="21"/>
  <c r="H1113" i="21" s="1"/>
  <c r="G1112" i="21"/>
  <c r="H1112" i="21" s="1"/>
  <c r="G1111" i="21"/>
  <c r="H1111" i="21" s="1"/>
  <c r="G1110" i="21"/>
  <c r="H1110" i="21" s="1"/>
  <c r="G1109" i="21"/>
  <c r="H1109" i="21" s="1"/>
  <c r="G1108" i="21"/>
  <c r="H1108" i="21" s="1"/>
  <c r="G1107" i="21"/>
  <c r="H1107" i="21" s="1"/>
  <c r="G1106" i="21"/>
  <c r="H1106" i="21" s="1"/>
  <c r="G1105" i="21"/>
  <c r="H1105" i="21" s="1"/>
  <c r="G1104" i="21"/>
  <c r="H1104" i="21" s="1"/>
  <c r="G1103" i="21"/>
  <c r="H1103" i="21" s="1"/>
  <c r="G1102" i="21"/>
  <c r="H1102" i="21" s="1"/>
  <c r="G1101" i="21"/>
  <c r="H1101" i="21" s="1"/>
  <c r="G1100" i="21"/>
  <c r="H1100" i="21" s="1"/>
  <c r="G1099" i="21"/>
  <c r="H1099" i="21" s="1"/>
  <c r="G1098" i="21"/>
  <c r="H1098" i="21" s="1"/>
  <c r="G1097" i="21"/>
  <c r="H1097" i="21" s="1"/>
  <c r="G1096" i="21"/>
  <c r="H1096" i="21" s="1"/>
  <c r="G1095" i="21"/>
  <c r="H1095" i="21" s="1"/>
  <c r="G1094" i="21"/>
  <c r="H1094" i="21" s="1"/>
  <c r="G1093" i="21"/>
  <c r="H1093" i="21" s="1"/>
  <c r="G1092" i="21"/>
  <c r="H1092" i="21" s="1"/>
  <c r="G1091" i="21"/>
  <c r="H1091" i="21" s="1"/>
  <c r="G1090" i="21"/>
  <c r="H1090" i="21" s="1"/>
  <c r="G1089" i="21"/>
  <c r="H1089" i="21" s="1"/>
  <c r="G1088" i="21"/>
  <c r="H1088" i="21" s="1"/>
  <c r="G1087" i="21"/>
  <c r="H1087" i="21" s="1"/>
  <c r="G1086" i="21"/>
  <c r="H1086" i="21" s="1"/>
  <c r="G1085" i="21"/>
  <c r="H1085" i="21" s="1"/>
  <c r="G1084" i="21"/>
  <c r="H1084" i="21" s="1"/>
  <c r="G1083" i="21"/>
  <c r="H1083" i="21" s="1"/>
  <c r="G1082" i="21"/>
  <c r="H1082" i="21" s="1"/>
  <c r="G1081" i="21"/>
  <c r="H1081" i="21" s="1"/>
  <c r="G1080" i="21"/>
  <c r="H1080" i="21" s="1"/>
  <c r="G1079" i="21"/>
  <c r="H1079" i="21" s="1"/>
  <c r="G1078" i="21"/>
  <c r="H1078" i="21" s="1"/>
  <c r="G1077" i="21"/>
  <c r="H1077" i="21" s="1"/>
  <c r="G1076" i="21"/>
  <c r="H1076" i="21" s="1"/>
  <c r="G1075" i="21"/>
  <c r="H1075" i="21" s="1"/>
  <c r="G1074" i="21"/>
  <c r="H1074" i="21" s="1"/>
  <c r="G1073" i="21"/>
  <c r="H1073" i="21" s="1"/>
  <c r="G1072" i="21"/>
  <c r="H1072" i="21" s="1"/>
  <c r="G1071" i="21"/>
  <c r="H1071" i="21" s="1"/>
  <c r="G1070" i="21"/>
  <c r="H1070" i="21" s="1"/>
  <c r="G1069" i="21"/>
  <c r="H1069" i="21" s="1"/>
  <c r="G1068" i="21"/>
  <c r="H1068" i="21" s="1"/>
  <c r="G1067" i="21"/>
  <c r="H1067" i="21" s="1"/>
  <c r="G1066" i="21"/>
  <c r="H1066" i="21" s="1"/>
  <c r="G1065" i="21"/>
  <c r="H1065" i="21" s="1"/>
  <c r="G1064" i="21"/>
  <c r="H1064" i="21" s="1"/>
  <c r="G1063" i="21"/>
  <c r="H1063" i="21" s="1"/>
  <c r="G1062" i="21"/>
  <c r="H1062" i="21" s="1"/>
  <c r="G1061" i="21"/>
  <c r="H1061" i="21" s="1"/>
  <c r="G1060" i="21"/>
  <c r="H1060" i="21" s="1"/>
  <c r="G1059" i="21"/>
  <c r="H1059" i="21" s="1"/>
  <c r="G1058" i="21"/>
  <c r="H1058" i="21" s="1"/>
  <c r="G1057" i="21"/>
  <c r="H1057" i="21" s="1"/>
  <c r="G1056" i="21"/>
  <c r="H1056" i="21" s="1"/>
  <c r="G1055" i="21"/>
  <c r="H1055" i="21" s="1"/>
  <c r="G1054" i="21"/>
  <c r="H1054" i="21" s="1"/>
  <c r="G1053" i="21"/>
  <c r="H1053" i="21" s="1"/>
  <c r="G1052" i="21"/>
  <c r="H1052" i="21" s="1"/>
  <c r="G1051" i="21"/>
  <c r="H1051" i="21" s="1"/>
  <c r="G1050" i="21"/>
  <c r="H1050" i="21" s="1"/>
  <c r="G1049" i="21"/>
  <c r="H1049" i="21" s="1"/>
  <c r="G1048" i="21"/>
  <c r="H1048" i="21" s="1"/>
  <c r="G1047" i="21"/>
  <c r="H1047" i="21" s="1"/>
  <c r="G1046" i="21"/>
  <c r="H1046" i="21" s="1"/>
  <c r="G1045" i="21"/>
  <c r="H1045" i="21" s="1"/>
  <c r="G1044" i="21"/>
  <c r="H1044" i="21" s="1"/>
  <c r="G1043" i="21"/>
  <c r="H1043" i="21" s="1"/>
  <c r="G1042" i="21"/>
  <c r="H1042" i="21" s="1"/>
  <c r="G1041" i="21"/>
  <c r="H1041" i="21" s="1"/>
  <c r="G1040" i="21"/>
  <c r="H1040" i="21" s="1"/>
  <c r="G1039" i="21"/>
  <c r="H1039" i="21" s="1"/>
  <c r="G1038" i="21"/>
  <c r="H1038" i="21" s="1"/>
  <c r="G1037" i="21"/>
  <c r="H1037" i="21" s="1"/>
  <c r="G1036" i="21"/>
  <c r="H1036" i="21" s="1"/>
  <c r="G1035" i="21"/>
  <c r="H1035" i="21" s="1"/>
  <c r="G1034" i="21"/>
  <c r="H1034" i="21" s="1"/>
  <c r="G1033" i="21"/>
  <c r="H1033" i="21" s="1"/>
  <c r="G1032" i="21"/>
  <c r="H1032" i="21" s="1"/>
  <c r="G1031" i="21"/>
  <c r="H1031" i="21" s="1"/>
  <c r="G1030" i="21"/>
  <c r="H1030" i="21" s="1"/>
  <c r="G1029" i="21"/>
  <c r="H1029" i="21" s="1"/>
  <c r="G1028" i="21"/>
  <c r="H1028" i="21" s="1"/>
  <c r="G1027" i="21"/>
  <c r="H1027" i="21" s="1"/>
  <c r="G1026" i="21"/>
  <c r="H1026" i="21" s="1"/>
  <c r="G1025" i="21"/>
  <c r="H1025" i="21" s="1"/>
  <c r="G1024" i="21"/>
  <c r="H1024" i="21" s="1"/>
  <c r="G1023" i="21"/>
  <c r="H1023" i="21" s="1"/>
  <c r="G1022" i="21"/>
  <c r="H1022" i="21" s="1"/>
  <c r="G1021" i="21"/>
  <c r="H1021" i="21" s="1"/>
  <c r="G1020" i="21"/>
  <c r="H1020" i="21" s="1"/>
  <c r="G1019" i="21"/>
  <c r="H1019" i="21" s="1"/>
  <c r="G1018" i="21"/>
  <c r="H1018" i="21" s="1"/>
  <c r="G1017" i="21"/>
  <c r="H1017" i="21" s="1"/>
  <c r="G1016" i="21"/>
  <c r="H1016" i="21" s="1"/>
  <c r="G1015" i="21"/>
  <c r="H1015" i="21" s="1"/>
  <c r="G1014" i="21"/>
  <c r="H1014" i="21" s="1"/>
  <c r="G1013" i="21"/>
  <c r="H1013" i="21" s="1"/>
  <c r="G1012" i="21"/>
  <c r="H1012" i="21" s="1"/>
  <c r="G1011" i="21"/>
  <c r="H1011" i="21" s="1"/>
  <c r="G1010" i="21"/>
  <c r="H1010" i="21" s="1"/>
  <c r="G1009" i="21"/>
  <c r="H1009" i="21" s="1"/>
  <c r="G1008" i="21"/>
  <c r="H1008" i="21" s="1"/>
  <c r="G1007" i="21"/>
  <c r="H1007" i="21" s="1"/>
  <c r="G1006" i="21"/>
  <c r="H1006" i="21" s="1"/>
  <c r="G1005" i="21"/>
  <c r="H1005" i="21" s="1"/>
  <c r="G1004" i="21"/>
  <c r="H1004" i="21" s="1"/>
  <c r="G1003" i="21"/>
  <c r="H1003" i="21" s="1"/>
  <c r="G1002" i="21"/>
  <c r="H1002" i="21" s="1"/>
  <c r="G1001" i="21"/>
  <c r="H1001" i="21" s="1"/>
  <c r="G1000" i="21"/>
  <c r="H1000" i="21" s="1"/>
  <c r="G999" i="21"/>
  <c r="H999" i="21" s="1"/>
  <c r="G998" i="21"/>
  <c r="H998" i="21" s="1"/>
  <c r="G997" i="21"/>
  <c r="H997" i="21" s="1"/>
  <c r="G996" i="21"/>
  <c r="H996" i="21" s="1"/>
  <c r="G995" i="21"/>
  <c r="H995" i="21" s="1"/>
  <c r="G994" i="21"/>
  <c r="H994" i="21" s="1"/>
  <c r="G993" i="21"/>
  <c r="H993" i="21" s="1"/>
  <c r="G992" i="21"/>
  <c r="H992" i="21" s="1"/>
  <c r="G991" i="21"/>
  <c r="H991" i="21" s="1"/>
  <c r="G990" i="21"/>
  <c r="H990" i="21" s="1"/>
  <c r="G989" i="21"/>
  <c r="H989" i="21" s="1"/>
  <c r="G988" i="21"/>
  <c r="H988" i="21" s="1"/>
  <c r="G987" i="21"/>
  <c r="H987" i="21" s="1"/>
  <c r="G986" i="21"/>
  <c r="H986" i="21" s="1"/>
  <c r="G985" i="21"/>
  <c r="H985" i="21" s="1"/>
  <c r="G984" i="21"/>
  <c r="H984" i="21" s="1"/>
  <c r="G983" i="21"/>
  <c r="H983" i="21" s="1"/>
  <c r="G982" i="21"/>
  <c r="H982" i="21" s="1"/>
  <c r="G981" i="21"/>
  <c r="H981" i="21" s="1"/>
  <c r="G980" i="21"/>
  <c r="H980" i="21" s="1"/>
  <c r="G979" i="21"/>
  <c r="H979" i="21" s="1"/>
  <c r="G978" i="21"/>
  <c r="H978" i="21" s="1"/>
  <c r="G977" i="21"/>
  <c r="H977" i="21" s="1"/>
  <c r="G976" i="21"/>
  <c r="H976" i="21" s="1"/>
  <c r="G975" i="21"/>
  <c r="H975" i="21" s="1"/>
  <c r="G974" i="21"/>
  <c r="H974" i="21" s="1"/>
  <c r="G973" i="21"/>
  <c r="H973" i="21" s="1"/>
  <c r="G972" i="21"/>
  <c r="H972" i="21" s="1"/>
  <c r="G971" i="21"/>
  <c r="H971" i="21" s="1"/>
  <c r="G970" i="21"/>
  <c r="H970" i="21" s="1"/>
  <c r="G969" i="21"/>
  <c r="H969" i="21" s="1"/>
  <c r="G968" i="21"/>
  <c r="H968" i="21" s="1"/>
  <c r="G967" i="21"/>
  <c r="H967" i="21" s="1"/>
  <c r="G966" i="21"/>
  <c r="H966" i="21" s="1"/>
  <c r="G965" i="21"/>
  <c r="H965" i="21" s="1"/>
  <c r="G964" i="21"/>
  <c r="H964" i="21" s="1"/>
  <c r="G963" i="21"/>
  <c r="H963" i="21" s="1"/>
  <c r="G962" i="21"/>
  <c r="H962" i="21" s="1"/>
  <c r="G961" i="21"/>
  <c r="H961" i="21" s="1"/>
  <c r="G960" i="21"/>
  <c r="H960" i="21" s="1"/>
  <c r="G959" i="21"/>
  <c r="H959" i="21" s="1"/>
  <c r="G958" i="21"/>
  <c r="H958" i="21" s="1"/>
  <c r="G957" i="21"/>
  <c r="H957" i="21" s="1"/>
  <c r="G956" i="21"/>
  <c r="H956" i="21" s="1"/>
  <c r="G955" i="21"/>
  <c r="H955" i="21" s="1"/>
  <c r="G954" i="21"/>
  <c r="H954" i="21" s="1"/>
  <c r="G953" i="21"/>
  <c r="H953" i="21" s="1"/>
  <c r="G952" i="21"/>
  <c r="H952" i="21" s="1"/>
  <c r="G951" i="21"/>
  <c r="H951" i="21" s="1"/>
  <c r="G950" i="21"/>
  <c r="H950" i="21" s="1"/>
  <c r="G949" i="21"/>
  <c r="H949" i="21" s="1"/>
  <c r="G948" i="21"/>
  <c r="H948" i="21" s="1"/>
  <c r="G947" i="21"/>
  <c r="H947" i="21" s="1"/>
  <c r="G946" i="21"/>
  <c r="H946" i="21" s="1"/>
  <c r="G945" i="21"/>
  <c r="H945" i="21" s="1"/>
  <c r="G944" i="21"/>
  <c r="H944" i="21" s="1"/>
  <c r="G943" i="21"/>
  <c r="H943" i="21" s="1"/>
  <c r="G942" i="21"/>
  <c r="H942" i="21" s="1"/>
  <c r="G941" i="21"/>
  <c r="H941" i="21" s="1"/>
  <c r="G940" i="21"/>
  <c r="H940" i="21" s="1"/>
  <c r="G939" i="21"/>
  <c r="H939" i="21" s="1"/>
  <c r="G938" i="21"/>
  <c r="H938" i="21" s="1"/>
  <c r="G937" i="21"/>
  <c r="H937" i="21" s="1"/>
  <c r="G936" i="21"/>
  <c r="H936" i="21" s="1"/>
  <c r="G935" i="21"/>
  <c r="H935" i="21" s="1"/>
  <c r="G934" i="21"/>
  <c r="H934" i="21" s="1"/>
  <c r="G933" i="21"/>
  <c r="H933" i="21" s="1"/>
  <c r="G932" i="21"/>
  <c r="H932" i="21" s="1"/>
  <c r="G931" i="21"/>
  <c r="H931" i="21" s="1"/>
  <c r="G930" i="21"/>
  <c r="H930" i="21" s="1"/>
  <c r="G929" i="21"/>
  <c r="H929" i="21" s="1"/>
  <c r="G928" i="21"/>
  <c r="H928" i="21" s="1"/>
  <c r="G927" i="21"/>
  <c r="H927" i="21" s="1"/>
  <c r="G926" i="21"/>
  <c r="H926" i="21" s="1"/>
  <c r="G925" i="21"/>
  <c r="H925" i="21" s="1"/>
  <c r="G924" i="21"/>
  <c r="H924" i="21" s="1"/>
  <c r="G923" i="21"/>
  <c r="H923" i="21" s="1"/>
  <c r="G922" i="21"/>
  <c r="H922" i="21" s="1"/>
  <c r="G921" i="21"/>
  <c r="H921" i="21" s="1"/>
  <c r="G920" i="21"/>
  <c r="H920" i="21" s="1"/>
  <c r="G919" i="21"/>
  <c r="H919" i="21" s="1"/>
  <c r="G918" i="21"/>
  <c r="H918" i="21" s="1"/>
  <c r="G917" i="21"/>
  <c r="H917" i="21" s="1"/>
  <c r="G916" i="21"/>
  <c r="H916" i="21" s="1"/>
  <c r="G915" i="21"/>
  <c r="H915" i="21" s="1"/>
  <c r="G914" i="21"/>
  <c r="H914" i="21" s="1"/>
  <c r="G913" i="21"/>
  <c r="H913" i="21" s="1"/>
  <c r="G912" i="21"/>
  <c r="H912" i="21" s="1"/>
  <c r="G911" i="21"/>
  <c r="H911" i="21" s="1"/>
  <c r="G910" i="21"/>
  <c r="H910" i="21" s="1"/>
  <c r="G909" i="21"/>
  <c r="H909" i="21" s="1"/>
  <c r="G908" i="21"/>
  <c r="H908" i="21" s="1"/>
  <c r="G907" i="21"/>
  <c r="H907" i="21" s="1"/>
  <c r="G906" i="21"/>
  <c r="H906" i="21" s="1"/>
  <c r="G905" i="21"/>
  <c r="H905" i="21" s="1"/>
  <c r="G904" i="21"/>
  <c r="H904" i="21" s="1"/>
  <c r="G903" i="21"/>
  <c r="H903" i="21" s="1"/>
  <c r="G902" i="21"/>
  <c r="H902" i="21" s="1"/>
  <c r="G901" i="21"/>
  <c r="H901" i="21" s="1"/>
  <c r="G900" i="21"/>
  <c r="H900" i="21" s="1"/>
  <c r="G899" i="21"/>
  <c r="H899" i="21" s="1"/>
  <c r="G898" i="21"/>
  <c r="H898" i="21" s="1"/>
  <c r="G897" i="21"/>
  <c r="H897" i="21" s="1"/>
  <c r="G896" i="21"/>
  <c r="H896" i="21" s="1"/>
  <c r="G895" i="21"/>
  <c r="H895" i="21" s="1"/>
  <c r="G894" i="21"/>
  <c r="H894" i="21" s="1"/>
  <c r="G893" i="21"/>
  <c r="H893" i="21" s="1"/>
  <c r="G892" i="21"/>
  <c r="H892" i="21" s="1"/>
  <c r="G891" i="21"/>
  <c r="H891" i="21" s="1"/>
  <c r="G890" i="21"/>
  <c r="H890" i="21" s="1"/>
  <c r="G889" i="21"/>
  <c r="H889" i="21" s="1"/>
  <c r="G888" i="21"/>
  <c r="H888" i="21" s="1"/>
  <c r="G887" i="21"/>
  <c r="H887" i="21" s="1"/>
  <c r="G886" i="21"/>
  <c r="H886" i="21" s="1"/>
  <c r="G885" i="21"/>
  <c r="H885" i="21" s="1"/>
  <c r="G884" i="21"/>
  <c r="H884" i="21" s="1"/>
  <c r="G883" i="21"/>
  <c r="H883" i="21" s="1"/>
  <c r="G882" i="21"/>
  <c r="H882" i="21" s="1"/>
  <c r="G881" i="21"/>
  <c r="H881" i="21" s="1"/>
  <c r="G880" i="21"/>
  <c r="H880" i="21" s="1"/>
  <c r="G879" i="21"/>
  <c r="H879" i="21" s="1"/>
  <c r="G878" i="21"/>
  <c r="H878" i="21" s="1"/>
  <c r="G877" i="21"/>
  <c r="H877" i="21" s="1"/>
  <c r="G876" i="21"/>
  <c r="H876" i="21" s="1"/>
  <c r="G875" i="21"/>
  <c r="H875" i="21" s="1"/>
  <c r="G874" i="21"/>
  <c r="H874" i="21" s="1"/>
  <c r="G873" i="21"/>
  <c r="H873" i="21" s="1"/>
  <c r="G872" i="21"/>
  <c r="H872" i="21" s="1"/>
  <c r="G871" i="21"/>
  <c r="H871" i="21" s="1"/>
  <c r="G870" i="21"/>
  <c r="H870" i="21" s="1"/>
  <c r="G869" i="21"/>
  <c r="H869" i="21" s="1"/>
  <c r="G868" i="21"/>
  <c r="H868" i="21" s="1"/>
  <c r="G867" i="21"/>
  <c r="H867" i="21" s="1"/>
  <c r="G866" i="21"/>
  <c r="H866" i="21" s="1"/>
  <c r="G865" i="21"/>
  <c r="H865" i="21" s="1"/>
  <c r="G864" i="21"/>
  <c r="H864" i="21" s="1"/>
  <c r="G863" i="21"/>
  <c r="H863" i="21" s="1"/>
  <c r="G862" i="21"/>
  <c r="H862" i="21" s="1"/>
  <c r="G861" i="21"/>
  <c r="H861" i="21" s="1"/>
  <c r="G860" i="21"/>
  <c r="H860" i="21" s="1"/>
  <c r="G859" i="21"/>
  <c r="H859" i="21" s="1"/>
  <c r="G858" i="21"/>
  <c r="H858" i="21" s="1"/>
  <c r="G857" i="21"/>
  <c r="H857" i="21" s="1"/>
  <c r="G856" i="21"/>
  <c r="H856" i="21" s="1"/>
  <c r="G855" i="21"/>
  <c r="H855" i="21" s="1"/>
  <c r="G854" i="21"/>
  <c r="H854" i="21" s="1"/>
  <c r="G853" i="21"/>
  <c r="H853" i="21" s="1"/>
  <c r="G852" i="21"/>
  <c r="H852" i="21" s="1"/>
  <c r="G851" i="21"/>
  <c r="H851" i="21" s="1"/>
  <c r="G850" i="21"/>
  <c r="H850" i="21" s="1"/>
  <c r="G849" i="21"/>
  <c r="H849" i="21" s="1"/>
  <c r="G848" i="21"/>
  <c r="H848" i="21" s="1"/>
  <c r="G847" i="21"/>
  <c r="H847" i="21" s="1"/>
  <c r="G846" i="21"/>
  <c r="H846" i="21" s="1"/>
  <c r="G845" i="21"/>
  <c r="H845" i="21" s="1"/>
  <c r="G844" i="21"/>
  <c r="H844" i="21" s="1"/>
  <c r="G843" i="21"/>
  <c r="H843" i="21" s="1"/>
  <c r="G842" i="21"/>
  <c r="H842" i="21" s="1"/>
  <c r="G841" i="21"/>
  <c r="H841" i="21" s="1"/>
  <c r="G840" i="21"/>
  <c r="H840" i="21" s="1"/>
  <c r="G839" i="21"/>
  <c r="H839" i="21" s="1"/>
  <c r="G838" i="21"/>
  <c r="H838" i="21" s="1"/>
  <c r="G837" i="21"/>
  <c r="H837" i="21" s="1"/>
  <c r="G836" i="21"/>
  <c r="H836" i="21" s="1"/>
  <c r="G835" i="21"/>
  <c r="H835" i="21" s="1"/>
  <c r="G834" i="21"/>
  <c r="H834" i="21" s="1"/>
  <c r="G833" i="21"/>
  <c r="H833" i="21" s="1"/>
  <c r="G832" i="21"/>
  <c r="H832" i="21" s="1"/>
  <c r="G831" i="21"/>
  <c r="H831" i="21" s="1"/>
  <c r="G830" i="21"/>
  <c r="H830" i="21" s="1"/>
  <c r="G829" i="21"/>
  <c r="H829" i="21" s="1"/>
  <c r="G828" i="21"/>
  <c r="H828" i="21" s="1"/>
  <c r="G827" i="21"/>
  <c r="H827" i="21" s="1"/>
  <c r="G826" i="21"/>
  <c r="H826" i="21" s="1"/>
  <c r="G825" i="21"/>
  <c r="H825" i="21" s="1"/>
  <c r="G824" i="21"/>
  <c r="H824" i="21" s="1"/>
  <c r="G823" i="21"/>
  <c r="H823" i="21" s="1"/>
  <c r="G822" i="21"/>
  <c r="H822" i="21" s="1"/>
  <c r="G821" i="21"/>
  <c r="H821" i="21" s="1"/>
  <c r="G820" i="21"/>
  <c r="H820" i="21" s="1"/>
  <c r="G819" i="21"/>
  <c r="H819" i="21" s="1"/>
  <c r="G818" i="21"/>
  <c r="H818" i="21" s="1"/>
  <c r="G817" i="21"/>
  <c r="H817" i="21" s="1"/>
  <c r="G816" i="21"/>
  <c r="H816" i="21" s="1"/>
  <c r="G815" i="21"/>
  <c r="H815" i="21" s="1"/>
  <c r="G814" i="21"/>
  <c r="H814" i="21" s="1"/>
  <c r="G813" i="21"/>
  <c r="H813" i="21" s="1"/>
  <c r="G812" i="21"/>
  <c r="H812" i="21" s="1"/>
  <c r="G811" i="21"/>
  <c r="H811" i="21" s="1"/>
  <c r="G810" i="21"/>
  <c r="H810" i="21" s="1"/>
  <c r="G809" i="21"/>
  <c r="H809" i="21" s="1"/>
  <c r="G808" i="21"/>
  <c r="H808" i="21" s="1"/>
  <c r="G807" i="21"/>
  <c r="H807" i="21" s="1"/>
  <c r="G806" i="21"/>
  <c r="H806" i="21" s="1"/>
  <c r="G805" i="21"/>
  <c r="H805" i="21" s="1"/>
  <c r="G804" i="21"/>
  <c r="H804" i="21" s="1"/>
  <c r="G803" i="21"/>
  <c r="H803" i="21" s="1"/>
  <c r="G802" i="21"/>
  <c r="H802" i="21" s="1"/>
  <c r="G801" i="21"/>
  <c r="H801" i="21" s="1"/>
  <c r="G800" i="21"/>
  <c r="H800" i="21" s="1"/>
  <c r="G799" i="21"/>
  <c r="H799" i="21" s="1"/>
  <c r="G798" i="21"/>
  <c r="H798" i="21" s="1"/>
  <c r="G797" i="21"/>
  <c r="H797" i="21" s="1"/>
  <c r="G796" i="21"/>
  <c r="H796" i="21" s="1"/>
  <c r="G795" i="21"/>
  <c r="H795" i="21" s="1"/>
  <c r="G794" i="21"/>
  <c r="H794" i="21" s="1"/>
  <c r="G793" i="21"/>
  <c r="H793" i="21" s="1"/>
  <c r="G792" i="21"/>
  <c r="H792" i="21" s="1"/>
  <c r="G791" i="21"/>
  <c r="H791" i="21" s="1"/>
  <c r="G790" i="21"/>
  <c r="H790" i="21" s="1"/>
  <c r="G789" i="21"/>
  <c r="H789" i="21" s="1"/>
  <c r="G788" i="21"/>
  <c r="H788" i="21" s="1"/>
  <c r="G787" i="21"/>
  <c r="H787" i="21" s="1"/>
  <c r="G786" i="21"/>
  <c r="H786" i="21" s="1"/>
  <c r="G785" i="21"/>
  <c r="H785" i="21" s="1"/>
  <c r="G784" i="21"/>
  <c r="H784" i="21" s="1"/>
  <c r="G783" i="21"/>
  <c r="H783" i="21" s="1"/>
  <c r="G782" i="21"/>
  <c r="H782" i="21" s="1"/>
  <c r="G781" i="21"/>
  <c r="H781" i="21" s="1"/>
  <c r="G780" i="21"/>
  <c r="H780" i="21" s="1"/>
  <c r="G779" i="21"/>
  <c r="H779" i="21" s="1"/>
  <c r="G778" i="21"/>
  <c r="H778" i="21" s="1"/>
  <c r="G777" i="21"/>
  <c r="H777" i="21" s="1"/>
  <c r="G776" i="21"/>
  <c r="H776" i="21" s="1"/>
  <c r="G775" i="21"/>
  <c r="H775" i="21" s="1"/>
  <c r="G774" i="21"/>
  <c r="H774" i="21" s="1"/>
  <c r="G773" i="21"/>
  <c r="H773" i="21" s="1"/>
  <c r="G772" i="21"/>
  <c r="H772" i="21" s="1"/>
  <c r="G771" i="21"/>
  <c r="H771" i="21" s="1"/>
  <c r="G770" i="21"/>
  <c r="H770" i="21" s="1"/>
  <c r="G769" i="21"/>
  <c r="H769" i="21" s="1"/>
  <c r="G768" i="21"/>
  <c r="H768" i="21" s="1"/>
  <c r="G767" i="21"/>
  <c r="H767" i="21" s="1"/>
  <c r="G766" i="21"/>
  <c r="H766" i="21" s="1"/>
  <c r="G765" i="21"/>
  <c r="H765" i="21" s="1"/>
  <c r="G764" i="21"/>
  <c r="H764" i="21" s="1"/>
  <c r="G763" i="21"/>
  <c r="H763" i="21" s="1"/>
  <c r="G762" i="21"/>
  <c r="H762" i="21" s="1"/>
  <c r="G761" i="21"/>
  <c r="H761" i="21" s="1"/>
  <c r="G760" i="21"/>
  <c r="H760" i="21" s="1"/>
  <c r="G759" i="21"/>
  <c r="H759" i="21" s="1"/>
  <c r="G758" i="21"/>
  <c r="H758" i="21" s="1"/>
  <c r="G757" i="21"/>
  <c r="H757" i="21" s="1"/>
  <c r="G756" i="21"/>
  <c r="H756" i="21" s="1"/>
  <c r="G755" i="21"/>
  <c r="H755" i="21" s="1"/>
  <c r="G754" i="21"/>
  <c r="H754" i="21" s="1"/>
  <c r="G753" i="21"/>
  <c r="H753" i="21" s="1"/>
  <c r="G752" i="21"/>
  <c r="H752" i="21" s="1"/>
  <c r="G751" i="21"/>
  <c r="H751" i="21" s="1"/>
  <c r="G750" i="21"/>
  <c r="H750" i="21" s="1"/>
  <c r="G749" i="21"/>
  <c r="H749" i="21" s="1"/>
  <c r="G748" i="21"/>
  <c r="H748" i="21" s="1"/>
  <c r="G747" i="21"/>
  <c r="H747" i="21" s="1"/>
  <c r="G746" i="21"/>
  <c r="H746" i="21" s="1"/>
  <c r="G745" i="21"/>
  <c r="H745" i="21" s="1"/>
  <c r="G744" i="21"/>
  <c r="H744" i="21" s="1"/>
  <c r="G743" i="21"/>
  <c r="H743" i="21" s="1"/>
  <c r="G742" i="21"/>
  <c r="H742" i="21" s="1"/>
  <c r="G741" i="21"/>
  <c r="H741" i="21" s="1"/>
  <c r="G740" i="21"/>
  <c r="H740" i="21" s="1"/>
  <c r="G739" i="21"/>
  <c r="H739" i="21" s="1"/>
  <c r="G738" i="21"/>
  <c r="H738" i="21" s="1"/>
  <c r="G737" i="21"/>
  <c r="H737" i="21" s="1"/>
  <c r="G736" i="21"/>
  <c r="H736" i="21" s="1"/>
  <c r="G735" i="21"/>
  <c r="H735" i="21" s="1"/>
  <c r="G734" i="21"/>
  <c r="H734" i="21" s="1"/>
  <c r="G733" i="21"/>
  <c r="H733" i="21" s="1"/>
  <c r="G732" i="21"/>
  <c r="H732" i="21" s="1"/>
  <c r="G731" i="21"/>
  <c r="H731" i="21" s="1"/>
  <c r="G730" i="21"/>
  <c r="H730" i="21" s="1"/>
  <c r="G729" i="21"/>
  <c r="H729" i="21" s="1"/>
  <c r="G728" i="21"/>
  <c r="H728" i="21" s="1"/>
  <c r="G727" i="21"/>
  <c r="H727" i="21" s="1"/>
  <c r="G726" i="21"/>
  <c r="H726" i="21" s="1"/>
  <c r="G725" i="21"/>
  <c r="H725" i="21" s="1"/>
  <c r="G724" i="21"/>
  <c r="H724" i="21" s="1"/>
  <c r="G723" i="21"/>
  <c r="H723" i="21" s="1"/>
  <c r="G722" i="21"/>
  <c r="H722" i="21" s="1"/>
  <c r="G721" i="21"/>
  <c r="H721" i="21" s="1"/>
  <c r="G720" i="21"/>
  <c r="H720" i="21" s="1"/>
  <c r="G719" i="21"/>
  <c r="H719" i="21" s="1"/>
  <c r="G718" i="21"/>
  <c r="H718" i="21" s="1"/>
  <c r="G717" i="21"/>
  <c r="H717" i="21" s="1"/>
  <c r="G716" i="21"/>
  <c r="H716" i="21" s="1"/>
  <c r="G715" i="21"/>
  <c r="H715" i="21" s="1"/>
  <c r="G714" i="21"/>
  <c r="H714" i="21" s="1"/>
  <c r="G713" i="21"/>
  <c r="H713" i="21" s="1"/>
  <c r="G712" i="21"/>
  <c r="H712" i="21" s="1"/>
  <c r="G711" i="21"/>
  <c r="H711" i="21" s="1"/>
  <c r="G710" i="21"/>
  <c r="H710" i="21" s="1"/>
  <c r="G709" i="21"/>
  <c r="H709" i="21" s="1"/>
  <c r="G708" i="21"/>
  <c r="H708" i="21" s="1"/>
  <c r="G707" i="21"/>
  <c r="H707" i="21" s="1"/>
  <c r="G706" i="21"/>
  <c r="H706" i="21" s="1"/>
  <c r="G705" i="21"/>
  <c r="H705" i="21" s="1"/>
  <c r="G704" i="21"/>
  <c r="H704" i="21" s="1"/>
  <c r="G703" i="21"/>
  <c r="H703" i="21" s="1"/>
  <c r="G702" i="21"/>
  <c r="H702" i="21" s="1"/>
  <c r="G701" i="21"/>
  <c r="H701" i="21" s="1"/>
  <c r="G700" i="21"/>
  <c r="H700" i="21" s="1"/>
  <c r="G699" i="21"/>
  <c r="H699" i="21" s="1"/>
  <c r="G698" i="21"/>
  <c r="H698" i="21" s="1"/>
  <c r="G697" i="21"/>
  <c r="H697" i="21" s="1"/>
  <c r="G696" i="21"/>
  <c r="H696" i="21" s="1"/>
  <c r="G695" i="21"/>
  <c r="H695" i="21" s="1"/>
  <c r="G694" i="21"/>
  <c r="H694" i="21" s="1"/>
  <c r="G693" i="21"/>
  <c r="H693" i="21" s="1"/>
  <c r="G692" i="21"/>
  <c r="H692" i="21" s="1"/>
  <c r="H691" i="21"/>
  <c r="G691" i="21"/>
  <c r="G690" i="21"/>
  <c r="H690" i="21" s="1"/>
  <c r="G689" i="21"/>
  <c r="H689" i="21" s="1"/>
  <c r="G688" i="21"/>
  <c r="H688" i="21" s="1"/>
  <c r="G687" i="21"/>
  <c r="H687" i="21" s="1"/>
  <c r="G686" i="21"/>
  <c r="H686" i="21" s="1"/>
  <c r="G685" i="21"/>
  <c r="H685" i="21" s="1"/>
  <c r="G684" i="21"/>
  <c r="H684" i="21" s="1"/>
  <c r="G683" i="21"/>
  <c r="H683" i="21" s="1"/>
  <c r="G682" i="21"/>
  <c r="H682" i="21" s="1"/>
  <c r="G681" i="21"/>
  <c r="H681" i="21" s="1"/>
  <c r="G680" i="21"/>
  <c r="H680" i="21" s="1"/>
  <c r="G679" i="21"/>
  <c r="H679" i="21" s="1"/>
  <c r="G678" i="21"/>
  <c r="H678" i="21" s="1"/>
  <c r="G677" i="21"/>
  <c r="H677" i="21" s="1"/>
  <c r="G676" i="21"/>
  <c r="H676" i="21" s="1"/>
  <c r="G675" i="21"/>
  <c r="H675" i="21" s="1"/>
  <c r="G674" i="21"/>
  <c r="H674" i="21" s="1"/>
  <c r="G673" i="21"/>
  <c r="H673" i="21" s="1"/>
  <c r="G672" i="21"/>
  <c r="H672" i="21" s="1"/>
  <c r="G671" i="21"/>
  <c r="H671" i="21" s="1"/>
  <c r="G670" i="21"/>
  <c r="H670" i="21" s="1"/>
  <c r="G669" i="21"/>
  <c r="H669" i="21" s="1"/>
  <c r="H668" i="21"/>
  <c r="G668" i="21"/>
  <c r="G667" i="21"/>
  <c r="H667" i="21" s="1"/>
  <c r="G666" i="21"/>
  <c r="H666" i="21" s="1"/>
  <c r="G665" i="21"/>
  <c r="H665" i="21" s="1"/>
  <c r="G664" i="21"/>
  <c r="H664" i="21" s="1"/>
  <c r="G663" i="21"/>
  <c r="H663" i="21" s="1"/>
  <c r="G662" i="21"/>
  <c r="H662" i="21" s="1"/>
  <c r="G661" i="21"/>
  <c r="H661" i="21" s="1"/>
  <c r="G660" i="21"/>
  <c r="H660" i="21" s="1"/>
  <c r="G659" i="21"/>
  <c r="H659" i="21" s="1"/>
  <c r="G658" i="21"/>
  <c r="H658" i="21" s="1"/>
  <c r="G657" i="21"/>
  <c r="H657" i="21" s="1"/>
  <c r="G656" i="21"/>
  <c r="H656" i="21" s="1"/>
  <c r="G655" i="21"/>
  <c r="H655" i="21" s="1"/>
  <c r="G654" i="21"/>
  <c r="H654" i="21" s="1"/>
  <c r="G653" i="21"/>
  <c r="H653" i="21" s="1"/>
  <c r="G652" i="21"/>
  <c r="H652" i="21" s="1"/>
  <c r="G651" i="21"/>
  <c r="H651" i="21" s="1"/>
  <c r="G650" i="21"/>
  <c r="H650" i="21" s="1"/>
  <c r="G649" i="21"/>
  <c r="H649" i="21" s="1"/>
  <c r="G648" i="21"/>
  <c r="H648" i="21" s="1"/>
  <c r="G647" i="21"/>
  <c r="H647" i="21" s="1"/>
  <c r="G646" i="21"/>
  <c r="H646" i="21" s="1"/>
  <c r="G645" i="21"/>
  <c r="H645" i="21" s="1"/>
  <c r="G644" i="21"/>
  <c r="H644" i="21" s="1"/>
  <c r="G643" i="21"/>
  <c r="H643" i="21" s="1"/>
  <c r="G642" i="21"/>
  <c r="H642" i="21" s="1"/>
  <c r="G641" i="21"/>
  <c r="H641" i="21" s="1"/>
  <c r="G640" i="21"/>
  <c r="H640" i="21" s="1"/>
  <c r="G639" i="21"/>
  <c r="H639" i="21" s="1"/>
  <c r="G638" i="21"/>
  <c r="H638" i="21" s="1"/>
  <c r="G637" i="21"/>
  <c r="H637" i="21" s="1"/>
  <c r="G636" i="21"/>
  <c r="H636" i="21" s="1"/>
  <c r="G635" i="21"/>
  <c r="H635" i="21" s="1"/>
  <c r="G634" i="21"/>
  <c r="H634" i="21" s="1"/>
  <c r="G633" i="21"/>
  <c r="H633" i="21" s="1"/>
  <c r="G632" i="21"/>
  <c r="H632" i="21" s="1"/>
  <c r="G631" i="21"/>
  <c r="H631" i="21" s="1"/>
  <c r="G630" i="21"/>
  <c r="H630" i="21" s="1"/>
  <c r="G629" i="21"/>
  <c r="H629" i="21" s="1"/>
  <c r="G628" i="21"/>
  <c r="H628" i="21" s="1"/>
  <c r="G627" i="21"/>
  <c r="H627" i="21" s="1"/>
  <c r="G626" i="21"/>
  <c r="H626" i="21" s="1"/>
  <c r="G625" i="21"/>
  <c r="H625" i="21" s="1"/>
  <c r="G624" i="21"/>
  <c r="H624" i="21" s="1"/>
  <c r="G623" i="21"/>
  <c r="H623" i="21" s="1"/>
  <c r="G622" i="21"/>
  <c r="H622" i="21" s="1"/>
  <c r="G621" i="21"/>
  <c r="H621" i="21" s="1"/>
  <c r="G620" i="21"/>
  <c r="H620" i="21" s="1"/>
  <c r="G619" i="21"/>
  <c r="H619" i="21" s="1"/>
  <c r="G618" i="21"/>
  <c r="H618" i="21" s="1"/>
  <c r="G617" i="21"/>
  <c r="H617" i="21" s="1"/>
  <c r="G616" i="21"/>
  <c r="H616" i="21" s="1"/>
  <c r="G615" i="21"/>
  <c r="H615" i="21" s="1"/>
  <c r="G614" i="21"/>
  <c r="H614" i="21" s="1"/>
  <c r="G613" i="21"/>
  <c r="H613" i="21" s="1"/>
  <c r="G612" i="21"/>
  <c r="H612" i="21" s="1"/>
  <c r="G611" i="21"/>
  <c r="H611" i="21" s="1"/>
  <c r="G610" i="21"/>
  <c r="H610" i="21" s="1"/>
  <c r="G609" i="21"/>
  <c r="H609" i="21" s="1"/>
  <c r="G608" i="21"/>
  <c r="H608" i="21" s="1"/>
  <c r="G607" i="21"/>
  <c r="H607" i="21" s="1"/>
  <c r="G606" i="21"/>
  <c r="H606" i="21" s="1"/>
  <c r="G605" i="21"/>
  <c r="H605" i="21" s="1"/>
  <c r="G604" i="21"/>
  <c r="H604" i="21" s="1"/>
  <c r="G603" i="21"/>
  <c r="H603" i="21" s="1"/>
  <c r="G602" i="21"/>
  <c r="H602" i="21" s="1"/>
  <c r="G601" i="21"/>
  <c r="H601" i="21" s="1"/>
  <c r="G600" i="21"/>
  <c r="H600" i="21" s="1"/>
  <c r="G599" i="21"/>
  <c r="H599" i="21" s="1"/>
  <c r="G598" i="21"/>
  <c r="H598" i="21" s="1"/>
  <c r="G597" i="21"/>
  <c r="H597" i="21" s="1"/>
  <c r="G596" i="21"/>
  <c r="H596" i="21" s="1"/>
  <c r="G595" i="21"/>
  <c r="H595" i="21" s="1"/>
  <c r="G594" i="21"/>
  <c r="H594" i="21" s="1"/>
  <c r="G593" i="21"/>
  <c r="H593" i="21" s="1"/>
  <c r="G592" i="21"/>
  <c r="H592" i="21" s="1"/>
  <c r="G591" i="21"/>
  <c r="H591" i="21" s="1"/>
  <c r="G590" i="21"/>
  <c r="H590" i="21" s="1"/>
  <c r="G589" i="21"/>
  <c r="H589" i="21" s="1"/>
  <c r="G588" i="21"/>
  <c r="H588" i="21" s="1"/>
  <c r="G587" i="21"/>
  <c r="H587" i="21" s="1"/>
  <c r="G586" i="21"/>
  <c r="H586" i="21" s="1"/>
  <c r="G585" i="21"/>
  <c r="H585" i="21" s="1"/>
  <c r="G584" i="21"/>
  <c r="H584" i="21" s="1"/>
  <c r="G583" i="21"/>
  <c r="H583" i="21" s="1"/>
  <c r="G582" i="21"/>
  <c r="H582" i="21" s="1"/>
  <c r="G581" i="21"/>
  <c r="H581" i="21" s="1"/>
  <c r="G580" i="21"/>
  <c r="H580" i="21" s="1"/>
  <c r="G579" i="21"/>
  <c r="H579" i="21" s="1"/>
  <c r="G578" i="21"/>
  <c r="H578" i="21" s="1"/>
  <c r="G577" i="21"/>
  <c r="H577" i="21" s="1"/>
  <c r="G576" i="21"/>
  <c r="H576" i="21" s="1"/>
  <c r="G575" i="21"/>
  <c r="H575" i="21" s="1"/>
  <c r="G574" i="21"/>
  <c r="H574" i="21" s="1"/>
  <c r="G573" i="21"/>
  <c r="H573" i="21" s="1"/>
  <c r="G572" i="21"/>
  <c r="H572" i="21" s="1"/>
  <c r="G571" i="21"/>
  <c r="H571" i="21" s="1"/>
  <c r="G570" i="21"/>
  <c r="H570" i="21" s="1"/>
  <c r="G569" i="21"/>
  <c r="H569" i="21" s="1"/>
  <c r="G568" i="21"/>
  <c r="H568" i="21" s="1"/>
  <c r="G567" i="21"/>
  <c r="H567" i="21" s="1"/>
  <c r="G566" i="21"/>
  <c r="H566" i="21" s="1"/>
  <c r="G565" i="21"/>
  <c r="H565" i="21" s="1"/>
  <c r="G564" i="21"/>
  <c r="H564" i="21" s="1"/>
  <c r="G563" i="21"/>
  <c r="H563" i="21" s="1"/>
  <c r="G562" i="21"/>
  <c r="H562" i="21" s="1"/>
  <c r="G561" i="21"/>
  <c r="H561" i="21" s="1"/>
  <c r="G560" i="21"/>
  <c r="H560" i="21" s="1"/>
  <c r="G559" i="21"/>
  <c r="H559" i="21" s="1"/>
  <c r="G558" i="21"/>
  <c r="H558" i="21" s="1"/>
  <c r="G557" i="21"/>
  <c r="H557" i="21" s="1"/>
  <c r="G556" i="21"/>
  <c r="H556" i="21" s="1"/>
  <c r="G555" i="21"/>
  <c r="H555" i="21" s="1"/>
  <c r="G554" i="21"/>
  <c r="H554" i="21" s="1"/>
  <c r="G553" i="21"/>
  <c r="H553" i="21" s="1"/>
  <c r="G552" i="21"/>
  <c r="H552" i="21" s="1"/>
  <c r="G551" i="21"/>
  <c r="H551" i="21" s="1"/>
  <c r="G550" i="21"/>
  <c r="H550" i="21" s="1"/>
  <c r="G549" i="21"/>
  <c r="H549" i="21" s="1"/>
  <c r="G548" i="21"/>
  <c r="H548" i="21" s="1"/>
  <c r="G547" i="21"/>
  <c r="H547" i="21" s="1"/>
  <c r="G546" i="21"/>
  <c r="H546" i="21" s="1"/>
  <c r="G545" i="21"/>
  <c r="H545" i="21" s="1"/>
  <c r="G544" i="21"/>
  <c r="H544" i="21" s="1"/>
  <c r="G543" i="21"/>
  <c r="H543" i="21" s="1"/>
  <c r="G542" i="21"/>
  <c r="H542" i="21" s="1"/>
  <c r="G541" i="21"/>
  <c r="H541" i="21" s="1"/>
  <c r="G540" i="21"/>
  <c r="H540" i="21" s="1"/>
  <c r="G539" i="21"/>
  <c r="H539" i="21" s="1"/>
  <c r="G538" i="21"/>
  <c r="H538" i="21" s="1"/>
  <c r="G537" i="21"/>
  <c r="H537" i="21" s="1"/>
  <c r="G536" i="21"/>
  <c r="H536" i="21" s="1"/>
  <c r="G535" i="21"/>
  <c r="H535" i="21" s="1"/>
  <c r="G534" i="21"/>
  <c r="H534" i="21" s="1"/>
  <c r="G533" i="21"/>
  <c r="H533" i="21" s="1"/>
  <c r="G532" i="21"/>
  <c r="H532" i="21" s="1"/>
  <c r="G531" i="21"/>
  <c r="H531" i="21" s="1"/>
  <c r="G530" i="21"/>
  <c r="H530" i="21" s="1"/>
  <c r="G529" i="21"/>
  <c r="H529" i="21" s="1"/>
  <c r="G528" i="21"/>
  <c r="H528" i="21" s="1"/>
  <c r="G527" i="21"/>
  <c r="H527" i="21" s="1"/>
  <c r="G526" i="21"/>
  <c r="H526" i="21" s="1"/>
  <c r="G525" i="21"/>
  <c r="H525" i="21" s="1"/>
  <c r="G524" i="21"/>
  <c r="H524" i="21" s="1"/>
  <c r="G523" i="21"/>
  <c r="H523" i="21" s="1"/>
  <c r="G522" i="21"/>
  <c r="H522" i="21" s="1"/>
  <c r="G521" i="21"/>
  <c r="H521" i="21" s="1"/>
  <c r="G520" i="21"/>
  <c r="H520" i="21" s="1"/>
  <c r="G519" i="21"/>
  <c r="H519" i="21" s="1"/>
  <c r="G518" i="21"/>
  <c r="H518" i="21" s="1"/>
  <c r="G517" i="21"/>
  <c r="H517" i="21" s="1"/>
  <c r="G516" i="21"/>
  <c r="H516" i="21" s="1"/>
  <c r="G515" i="21"/>
  <c r="H515" i="21" s="1"/>
  <c r="G514" i="21"/>
  <c r="H514" i="21" s="1"/>
  <c r="G513" i="21"/>
  <c r="H513" i="21" s="1"/>
  <c r="G512" i="21"/>
  <c r="H512" i="21" s="1"/>
  <c r="G511" i="21"/>
  <c r="H511" i="21" s="1"/>
  <c r="G510" i="21"/>
  <c r="H510" i="21" s="1"/>
  <c r="G509" i="21"/>
  <c r="H509" i="21" s="1"/>
  <c r="G508" i="21"/>
  <c r="H508" i="21" s="1"/>
  <c r="G507" i="21"/>
  <c r="H507" i="21" s="1"/>
  <c r="G506" i="21"/>
  <c r="H506" i="21" s="1"/>
  <c r="G505" i="21"/>
  <c r="H505" i="21" s="1"/>
  <c r="G504" i="21"/>
  <c r="H504" i="21" s="1"/>
  <c r="G503" i="21"/>
  <c r="H503" i="21" s="1"/>
  <c r="G502" i="21"/>
  <c r="H502" i="21" s="1"/>
  <c r="G501" i="21"/>
  <c r="H501" i="21" s="1"/>
  <c r="G500" i="21"/>
  <c r="H500" i="21" s="1"/>
  <c r="G499" i="21"/>
  <c r="H499" i="21" s="1"/>
  <c r="G498" i="21"/>
  <c r="H498" i="21" s="1"/>
  <c r="G497" i="21"/>
  <c r="H497" i="21" s="1"/>
  <c r="G496" i="21"/>
  <c r="H496" i="21" s="1"/>
  <c r="G495" i="21"/>
  <c r="H495" i="21" s="1"/>
  <c r="G494" i="21"/>
  <c r="H494" i="21" s="1"/>
  <c r="G493" i="21"/>
  <c r="H493" i="21" s="1"/>
  <c r="G492" i="21"/>
  <c r="H492" i="21" s="1"/>
  <c r="G491" i="21"/>
  <c r="H491" i="21" s="1"/>
  <c r="G490" i="21"/>
  <c r="H490" i="21" s="1"/>
  <c r="G489" i="21"/>
  <c r="H489" i="21" s="1"/>
  <c r="G488" i="21"/>
  <c r="H488" i="21" s="1"/>
  <c r="G487" i="21"/>
  <c r="H487" i="21" s="1"/>
  <c r="G486" i="21"/>
  <c r="H486" i="21" s="1"/>
  <c r="G485" i="21"/>
  <c r="H485" i="21" s="1"/>
  <c r="G484" i="21"/>
  <c r="H484" i="21" s="1"/>
  <c r="G483" i="21"/>
  <c r="H483" i="21" s="1"/>
  <c r="G482" i="21"/>
  <c r="H482" i="21" s="1"/>
  <c r="G481" i="21"/>
  <c r="H481" i="21" s="1"/>
  <c r="G480" i="21"/>
  <c r="H480" i="21" s="1"/>
  <c r="G479" i="21"/>
  <c r="H479" i="21" s="1"/>
  <c r="G478" i="21"/>
  <c r="H478" i="21" s="1"/>
  <c r="G477" i="21"/>
  <c r="H477" i="21" s="1"/>
  <c r="G476" i="21"/>
  <c r="H476" i="21" s="1"/>
  <c r="G475" i="21"/>
  <c r="H475" i="21" s="1"/>
  <c r="G474" i="21"/>
  <c r="H474" i="21" s="1"/>
  <c r="G473" i="21"/>
  <c r="H473" i="21" s="1"/>
  <c r="G472" i="21"/>
  <c r="H472" i="21" s="1"/>
  <c r="G471" i="21"/>
  <c r="H471" i="21" s="1"/>
  <c r="G470" i="21"/>
  <c r="H470" i="21" s="1"/>
  <c r="G469" i="21"/>
  <c r="H469" i="21" s="1"/>
  <c r="G468" i="21"/>
  <c r="H468" i="21" s="1"/>
  <c r="G467" i="21"/>
  <c r="H467" i="21" s="1"/>
  <c r="G466" i="21"/>
  <c r="H466" i="21" s="1"/>
  <c r="G465" i="21"/>
  <c r="H465" i="21" s="1"/>
  <c r="G464" i="21"/>
  <c r="H464" i="21" s="1"/>
  <c r="G463" i="21"/>
  <c r="H463" i="21" s="1"/>
  <c r="G462" i="21"/>
  <c r="H462" i="21" s="1"/>
  <c r="G461" i="21"/>
  <c r="H461" i="21" s="1"/>
  <c r="G460" i="21"/>
  <c r="H460" i="21" s="1"/>
  <c r="G459" i="21"/>
  <c r="H459" i="21" s="1"/>
  <c r="G458" i="21"/>
  <c r="H458" i="21" s="1"/>
  <c r="G457" i="21"/>
  <c r="H457" i="21" s="1"/>
  <c r="G456" i="21"/>
  <c r="H456" i="21" s="1"/>
  <c r="G455" i="21"/>
  <c r="H455" i="21" s="1"/>
  <c r="G454" i="21"/>
  <c r="H454" i="21" s="1"/>
  <c r="G453" i="21"/>
  <c r="H453" i="21" s="1"/>
  <c r="G452" i="21"/>
  <c r="H452" i="21" s="1"/>
  <c r="G451" i="21"/>
  <c r="H451" i="21" s="1"/>
  <c r="G450" i="21"/>
  <c r="H450" i="21" s="1"/>
  <c r="G449" i="21"/>
  <c r="H449" i="21" s="1"/>
  <c r="G448" i="21"/>
  <c r="H448" i="21" s="1"/>
  <c r="G447" i="21"/>
  <c r="H447" i="21" s="1"/>
  <c r="G446" i="21"/>
  <c r="H446" i="21" s="1"/>
  <c r="G445" i="21"/>
  <c r="H445" i="21" s="1"/>
  <c r="G444" i="21"/>
  <c r="H444" i="21" s="1"/>
  <c r="G443" i="21"/>
  <c r="H443" i="21" s="1"/>
  <c r="G442" i="21"/>
  <c r="H442" i="21" s="1"/>
  <c r="G441" i="21"/>
  <c r="H441" i="21" s="1"/>
  <c r="G440" i="21"/>
  <c r="H440" i="21" s="1"/>
  <c r="G439" i="21"/>
  <c r="H439" i="21" s="1"/>
  <c r="G438" i="21"/>
  <c r="H438" i="21" s="1"/>
  <c r="G437" i="21"/>
  <c r="H437" i="21" s="1"/>
  <c r="G436" i="21"/>
  <c r="H436" i="21" s="1"/>
  <c r="G435" i="21"/>
  <c r="H435" i="21" s="1"/>
  <c r="G434" i="21"/>
  <c r="H434" i="21" s="1"/>
  <c r="G433" i="21"/>
  <c r="H433" i="21" s="1"/>
  <c r="G432" i="21"/>
  <c r="H432" i="21" s="1"/>
  <c r="G431" i="21"/>
  <c r="H431" i="21" s="1"/>
  <c r="G430" i="21"/>
  <c r="H430" i="21" s="1"/>
  <c r="G429" i="21"/>
  <c r="H429" i="21" s="1"/>
  <c r="G428" i="21"/>
  <c r="H428" i="21" s="1"/>
  <c r="G427" i="21"/>
  <c r="H427" i="21" s="1"/>
  <c r="G426" i="21"/>
  <c r="H426" i="21" s="1"/>
  <c r="G425" i="21"/>
  <c r="H425" i="21" s="1"/>
  <c r="G424" i="21"/>
  <c r="H424" i="21" s="1"/>
  <c r="G423" i="21"/>
  <c r="H423" i="21" s="1"/>
  <c r="G422" i="21"/>
  <c r="H422" i="21" s="1"/>
  <c r="G421" i="21"/>
  <c r="H421" i="21" s="1"/>
  <c r="G420" i="21"/>
  <c r="H420" i="21" s="1"/>
  <c r="G419" i="21"/>
  <c r="H419" i="21" s="1"/>
  <c r="G418" i="21"/>
  <c r="H418" i="21" s="1"/>
  <c r="G417" i="21"/>
  <c r="H417" i="21" s="1"/>
  <c r="G416" i="21"/>
  <c r="H416" i="21" s="1"/>
  <c r="G415" i="21"/>
  <c r="H415" i="21" s="1"/>
  <c r="G414" i="21"/>
  <c r="H414" i="21" s="1"/>
  <c r="G413" i="21"/>
  <c r="H413" i="21" s="1"/>
  <c r="G412" i="21"/>
  <c r="H412" i="21" s="1"/>
  <c r="G411" i="21"/>
  <c r="H411" i="21" s="1"/>
  <c r="G410" i="21"/>
  <c r="H410" i="21" s="1"/>
  <c r="G409" i="21"/>
  <c r="H409" i="21" s="1"/>
  <c r="G408" i="21"/>
  <c r="H408" i="21" s="1"/>
  <c r="G407" i="21"/>
  <c r="H407" i="21" s="1"/>
  <c r="G406" i="21"/>
  <c r="H406" i="21" s="1"/>
  <c r="G405" i="21"/>
  <c r="H405" i="21" s="1"/>
  <c r="G404" i="21"/>
  <c r="H404" i="21" s="1"/>
  <c r="G403" i="21"/>
  <c r="H403" i="21" s="1"/>
  <c r="G402" i="21"/>
  <c r="H402" i="21" s="1"/>
  <c r="G401" i="21"/>
  <c r="H401" i="21" s="1"/>
  <c r="G400" i="21"/>
  <c r="H400" i="21" s="1"/>
  <c r="G399" i="21"/>
  <c r="H399" i="21" s="1"/>
  <c r="G398" i="21"/>
  <c r="H398" i="21" s="1"/>
  <c r="G397" i="21"/>
  <c r="H397" i="21" s="1"/>
  <c r="G396" i="21"/>
  <c r="H396" i="21" s="1"/>
  <c r="G395" i="21"/>
  <c r="H395" i="21" s="1"/>
  <c r="G394" i="21"/>
  <c r="H394" i="21" s="1"/>
  <c r="G393" i="21"/>
  <c r="H393" i="21" s="1"/>
  <c r="G392" i="21"/>
  <c r="H392" i="21" s="1"/>
  <c r="G391" i="21"/>
  <c r="H391" i="21" s="1"/>
  <c r="G390" i="21"/>
  <c r="H390" i="21" s="1"/>
  <c r="G389" i="21"/>
  <c r="H389" i="21" s="1"/>
  <c r="G388" i="21"/>
  <c r="H388" i="21" s="1"/>
  <c r="G387" i="21"/>
  <c r="H387" i="21" s="1"/>
  <c r="G386" i="21"/>
  <c r="H386" i="21" s="1"/>
  <c r="G385" i="21"/>
  <c r="H385" i="21" s="1"/>
  <c r="G384" i="21"/>
  <c r="H384" i="21" s="1"/>
  <c r="G383" i="21"/>
  <c r="H383" i="21" s="1"/>
  <c r="G382" i="21"/>
  <c r="H382" i="21" s="1"/>
  <c r="G381" i="21"/>
  <c r="H381" i="21" s="1"/>
  <c r="G380" i="21"/>
  <c r="H380" i="21" s="1"/>
  <c r="G379" i="21"/>
  <c r="H379" i="21" s="1"/>
  <c r="G378" i="21"/>
  <c r="H378" i="21" s="1"/>
  <c r="G377" i="21"/>
  <c r="H377" i="21" s="1"/>
  <c r="G376" i="21"/>
  <c r="H376" i="21" s="1"/>
  <c r="G375" i="21"/>
  <c r="H375" i="21" s="1"/>
  <c r="G374" i="21"/>
  <c r="H374" i="21" s="1"/>
  <c r="G373" i="21"/>
  <c r="H373" i="21" s="1"/>
  <c r="G372" i="21"/>
  <c r="H372" i="21" s="1"/>
  <c r="G371" i="21"/>
  <c r="H371" i="21" s="1"/>
  <c r="G370" i="21"/>
  <c r="H370" i="21" s="1"/>
  <c r="G369" i="21"/>
  <c r="H369" i="21" s="1"/>
  <c r="G368" i="21"/>
  <c r="H368" i="21" s="1"/>
  <c r="G367" i="21"/>
  <c r="H367" i="21" s="1"/>
  <c r="G366" i="21"/>
  <c r="H366" i="21" s="1"/>
  <c r="G365" i="21"/>
  <c r="H365" i="21" s="1"/>
  <c r="G364" i="21"/>
  <c r="H364" i="21" s="1"/>
  <c r="G363" i="21"/>
  <c r="H363" i="21" s="1"/>
  <c r="G362" i="21"/>
  <c r="H362" i="21" s="1"/>
  <c r="G361" i="21"/>
  <c r="H361" i="21" s="1"/>
  <c r="G360" i="21"/>
  <c r="H360" i="21" s="1"/>
  <c r="G359" i="21"/>
  <c r="H359" i="21" s="1"/>
  <c r="G358" i="21"/>
  <c r="H358" i="21" s="1"/>
  <c r="G357" i="21"/>
  <c r="H357" i="21" s="1"/>
  <c r="G356" i="21"/>
  <c r="H356" i="21" s="1"/>
  <c r="G355" i="21"/>
  <c r="H355" i="21" s="1"/>
  <c r="G354" i="21"/>
  <c r="H354" i="21" s="1"/>
  <c r="G353" i="21"/>
  <c r="H353" i="21" s="1"/>
  <c r="G352" i="21"/>
  <c r="H352" i="21" s="1"/>
  <c r="G351" i="21"/>
  <c r="H351" i="21" s="1"/>
  <c r="G350" i="21"/>
  <c r="H350" i="21" s="1"/>
  <c r="G349" i="21"/>
  <c r="H349" i="21" s="1"/>
  <c r="G348" i="21"/>
  <c r="H348" i="21" s="1"/>
  <c r="G347" i="21"/>
  <c r="H347" i="21" s="1"/>
  <c r="G346" i="21"/>
  <c r="H346" i="21" s="1"/>
  <c r="G345" i="21"/>
  <c r="H345" i="21" s="1"/>
  <c r="G344" i="21"/>
  <c r="H344" i="21" s="1"/>
  <c r="G343" i="21"/>
  <c r="H343" i="21" s="1"/>
  <c r="G342" i="21"/>
  <c r="H342" i="21" s="1"/>
  <c r="G341" i="21"/>
  <c r="H341" i="21" s="1"/>
  <c r="G340" i="21"/>
  <c r="H340" i="21" s="1"/>
  <c r="G339" i="21"/>
  <c r="H339" i="21" s="1"/>
  <c r="G338" i="21"/>
  <c r="H338" i="21" s="1"/>
  <c r="G337" i="21"/>
  <c r="H337" i="21" s="1"/>
  <c r="G336" i="21"/>
  <c r="H336" i="21" s="1"/>
  <c r="G335" i="21"/>
  <c r="H335" i="21" s="1"/>
  <c r="G334" i="21"/>
  <c r="H334" i="21" s="1"/>
  <c r="G333" i="21"/>
  <c r="H333" i="21" s="1"/>
  <c r="G332" i="21"/>
  <c r="H332" i="21" s="1"/>
  <c r="G331" i="21"/>
  <c r="H331" i="21" s="1"/>
  <c r="G330" i="21"/>
  <c r="H330" i="21" s="1"/>
  <c r="G329" i="21"/>
  <c r="H329" i="21" s="1"/>
  <c r="G328" i="21"/>
  <c r="H328" i="21" s="1"/>
  <c r="G327" i="21"/>
  <c r="H327" i="21" s="1"/>
  <c r="G326" i="21"/>
  <c r="H326" i="21" s="1"/>
  <c r="G325" i="21"/>
  <c r="H325" i="21" s="1"/>
  <c r="G324" i="21"/>
  <c r="H324" i="21" s="1"/>
  <c r="G323" i="21"/>
  <c r="H323" i="21" s="1"/>
  <c r="G322" i="21"/>
  <c r="H322" i="21" s="1"/>
  <c r="G321" i="21"/>
  <c r="H321" i="21" s="1"/>
  <c r="G320" i="21"/>
  <c r="H320" i="21" s="1"/>
  <c r="G319" i="21"/>
  <c r="H319" i="21" s="1"/>
  <c r="G318" i="21"/>
  <c r="H318" i="21" s="1"/>
  <c r="G317" i="21"/>
  <c r="H317" i="21" s="1"/>
  <c r="G316" i="21"/>
  <c r="H316" i="21" s="1"/>
  <c r="G315" i="21"/>
  <c r="H315" i="21" s="1"/>
  <c r="G314" i="21"/>
  <c r="H314" i="21" s="1"/>
  <c r="G313" i="21"/>
  <c r="H313" i="21" s="1"/>
  <c r="G312" i="21"/>
  <c r="H312" i="21" s="1"/>
  <c r="G311" i="21"/>
  <c r="H311" i="21" s="1"/>
  <c r="G310" i="21"/>
  <c r="H310" i="21" s="1"/>
  <c r="G309" i="21"/>
  <c r="H309" i="21" s="1"/>
  <c r="G308" i="21"/>
  <c r="H308" i="21" s="1"/>
  <c r="G307" i="21"/>
  <c r="H307" i="21" s="1"/>
  <c r="G306" i="21"/>
  <c r="H306" i="21" s="1"/>
  <c r="G305" i="21"/>
  <c r="H305" i="21" s="1"/>
  <c r="G304" i="21"/>
  <c r="H304" i="21" s="1"/>
  <c r="G303" i="21"/>
  <c r="H303" i="21" s="1"/>
  <c r="G302" i="21"/>
  <c r="H302" i="21" s="1"/>
  <c r="G301" i="21"/>
  <c r="H301" i="21" s="1"/>
  <c r="G300" i="21"/>
  <c r="H300" i="21" s="1"/>
  <c r="G299" i="21"/>
  <c r="H299" i="21" s="1"/>
  <c r="G298" i="21"/>
  <c r="H298" i="21" s="1"/>
  <c r="G297" i="21"/>
  <c r="H297" i="21" s="1"/>
  <c r="G296" i="21"/>
  <c r="H296" i="21" s="1"/>
  <c r="G295" i="21"/>
  <c r="H295" i="21" s="1"/>
  <c r="G294" i="21"/>
  <c r="H294" i="21" s="1"/>
  <c r="G293" i="21"/>
  <c r="H293" i="21" s="1"/>
  <c r="G292" i="21"/>
  <c r="H292" i="21" s="1"/>
  <c r="G291" i="21"/>
  <c r="H291" i="21" s="1"/>
  <c r="G290" i="21"/>
  <c r="H290" i="21" s="1"/>
  <c r="G289" i="21"/>
  <c r="H289" i="21" s="1"/>
  <c r="G288" i="21"/>
  <c r="H288" i="21" s="1"/>
  <c r="G287" i="21"/>
  <c r="H287" i="21" s="1"/>
  <c r="G286" i="21"/>
  <c r="H286" i="21" s="1"/>
  <c r="G285" i="21"/>
  <c r="H285" i="21" s="1"/>
  <c r="G284" i="21"/>
  <c r="H284" i="21" s="1"/>
  <c r="G283" i="21"/>
  <c r="H283" i="21" s="1"/>
  <c r="G282" i="21"/>
  <c r="H282" i="21" s="1"/>
  <c r="G281" i="21"/>
  <c r="H281" i="21" s="1"/>
  <c r="G280" i="21"/>
  <c r="H280" i="21" s="1"/>
  <c r="G279" i="21"/>
  <c r="H279" i="21" s="1"/>
  <c r="G278" i="21"/>
  <c r="H278" i="21" s="1"/>
  <c r="G277" i="21"/>
  <c r="H277" i="21" s="1"/>
  <c r="G276" i="21"/>
  <c r="H276" i="21" s="1"/>
  <c r="G275" i="21"/>
  <c r="H275" i="21" s="1"/>
  <c r="G274" i="21"/>
  <c r="H274" i="21" s="1"/>
  <c r="G273" i="21"/>
  <c r="H273" i="21" s="1"/>
  <c r="G272" i="21"/>
  <c r="H272" i="21" s="1"/>
  <c r="G271" i="21"/>
  <c r="H271" i="21" s="1"/>
  <c r="G270" i="21"/>
  <c r="H270" i="21" s="1"/>
  <c r="G269" i="21"/>
  <c r="H269" i="21" s="1"/>
  <c r="G268" i="21"/>
  <c r="H268" i="21" s="1"/>
  <c r="G267" i="21"/>
  <c r="H267" i="21" s="1"/>
  <c r="G266" i="21"/>
  <c r="H266" i="21" s="1"/>
  <c r="G265" i="21"/>
  <c r="H265" i="21" s="1"/>
  <c r="G264" i="21"/>
  <c r="H264" i="21" s="1"/>
  <c r="G263" i="21"/>
  <c r="H263" i="21" s="1"/>
  <c r="G262" i="21"/>
  <c r="H262" i="21" s="1"/>
  <c r="G261" i="21"/>
  <c r="H261" i="21" s="1"/>
  <c r="G260" i="21"/>
  <c r="H260" i="21" s="1"/>
  <c r="G259" i="21"/>
  <c r="H259" i="21" s="1"/>
  <c r="G258" i="21"/>
  <c r="H258" i="21" s="1"/>
  <c r="G257" i="21"/>
  <c r="H257" i="21" s="1"/>
  <c r="G256" i="21"/>
  <c r="H256" i="21" s="1"/>
  <c r="G255" i="21"/>
  <c r="H255" i="21" s="1"/>
  <c r="G254" i="21"/>
  <c r="H254" i="21" s="1"/>
  <c r="G253" i="21"/>
  <c r="H253" i="21" s="1"/>
  <c r="G252" i="21"/>
  <c r="H252" i="21" s="1"/>
  <c r="G251" i="21"/>
  <c r="H251" i="21" s="1"/>
  <c r="G250" i="21"/>
  <c r="H250" i="21" s="1"/>
  <c r="G249" i="21"/>
  <c r="H249" i="21" s="1"/>
  <c r="G248" i="21"/>
  <c r="H248" i="21" s="1"/>
  <c r="G247" i="21"/>
  <c r="H247" i="21" s="1"/>
  <c r="G246" i="21"/>
  <c r="H246" i="21" s="1"/>
  <c r="G245" i="21"/>
  <c r="H245" i="21" s="1"/>
  <c r="G244" i="21"/>
  <c r="H244" i="21" s="1"/>
  <c r="G243" i="21"/>
  <c r="H243" i="21" s="1"/>
  <c r="G242" i="21"/>
  <c r="H242" i="21" s="1"/>
  <c r="G241" i="21"/>
  <c r="H241" i="21" s="1"/>
  <c r="G240" i="21"/>
  <c r="H240" i="21" s="1"/>
  <c r="G239" i="21"/>
  <c r="H239" i="21" s="1"/>
  <c r="G238" i="21"/>
  <c r="H238" i="21" s="1"/>
  <c r="G237" i="21"/>
  <c r="H237" i="21" s="1"/>
  <c r="G236" i="21"/>
  <c r="H236" i="21" s="1"/>
  <c r="G235" i="21"/>
  <c r="H235" i="21" s="1"/>
  <c r="G234" i="21"/>
  <c r="H234" i="21" s="1"/>
  <c r="G233" i="21"/>
  <c r="H233" i="21" s="1"/>
  <c r="G232" i="21"/>
  <c r="H232" i="21" s="1"/>
  <c r="G231" i="21"/>
  <c r="H231" i="21" s="1"/>
  <c r="G230" i="21"/>
  <c r="H230" i="21" s="1"/>
  <c r="G229" i="21"/>
  <c r="H229" i="21" s="1"/>
  <c r="G228" i="21"/>
  <c r="H228" i="21" s="1"/>
  <c r="G227" i="21"/>
  <c r="H227" i="21" s="1"/>
  <c r="G226" i="21"/>
  <c r="H226" i="21" s="1"/>
  <c r="G225" i="21"/>
  <c r="H225" i="21" s="1"/>
  <c r="G224" i="21"/>
  <c r="H224" i="21" s="1"/>
  <c r="G223" i="21"/>
  <c r="H223" i="21" s="1"/>
  <c r="G222" i="21"/>
  <c r="H222" i="21" s="1"/>
  <c r="G221" i="21"/>
  <c r="H221" i="21" s="1"/>
  <c r="G220" i="21"/>
  <c r="H220" i="21" s="1"/>
  <c r="G219" i="21"/>
  <c r="H219" i="21" s="1"/>
  <c r="G218" i="21"/>
  <c r="H218" i="21" s="1"/>
  <c r="G217" i="21"/>
  <c r="H217" i="21" s="1"/>
  <c r="G216" i="21"/>
  <c r="H216" i="21" s="1"/>
  <c r="G215" i="21"/>
  <c r="H215" i="21" s="1"/>
  <c r="G214" i="21"/>
  <c r="H214" i="21" s="1"/>
  <c r="G213" i="21"/>
  <c r="H213" i="21" s="1"/>
  <c r="G212" i="21"/>
  <c r="H212" i="21" s="1"/>
  <c r="G211" i="21"/>
  <c r="H211" i="21" s="1"/>
  <c r="G210" i="21"/>
  <c r="H210" i="21" s="1"/>
  <c r="G209" i="21"/>
  <c r="H209" i="21" s="1"/>
  <c r="G208" i="21"/>
  <c r="H208" i="21" s="1"/>
  <c r="G207" i="21"/>
  <c r="H207" i="21" s="1"/>
  <c r="G206" i="21"/>
  <c r="H206" i="21" s="1"/>
  <c r="G205" i="21"/>
  <c r="H205" i="21" s="1"/>
  <c r="G204" i="21"/>
  <c r="H204" i="21" s="1"/>
  <c r="G203" i="21"/>
  <c r="H203" i="21" s="1"/>
  <c r="G202" i="21"/>
  <c r="H202" i="21" s="1"/>
  <c r="G201" i="21"/>
  <c r="H201" i="21" s="1"/>
  <c r="G200" i="21"/>
  <c r="H200" i="21" s="1"/>
  <c r="G199" i="21"/>
  <c r="H199" i="21" s="1"/>
  <c r="G198" i="21"/>
  <c r="H198" i="21" s="1"/>
  <c r="G197" i="21"/>
  <c r="H197" i="21" s="1"/>
  <c r="G196" i="21"/>
  <c r="H196" i="21" s="1"/>
  <c r="G195" i="21"/>
  <c r="H195" i="21" s="1"/>
  <c r="G194" i="21"/>
  <c r="H194" i="21" s="1"/>
  <c r="G193" i="21"/>
  <c r="H193" i="21" s="1"/>
  <c r="G192" i="21"/>
  <c r="H192" i="21" s="1"/>
  <c r="G191" i="21"/>
  <c r="H191" i="21" s="1"/>
  <c r="G190" i="21"/>
  <c r="H190" i="21" s="1"/>
  <c r="G189" i="21"/>
  <c r="H189" i="21" s="1"/>
  <c r="G188" i="21"/>
  <c r="H188" i="21" s="1"/>
  <c r="G187" i="21"/>
  <c r="H187" i="21" s="1"/>
  <c r="G186" i="21"/>
  <c r="H186" i="21" s="1"/>
  <c r="G185" i="21"/>
  <c r="H185" i="21" s="1"/>
  <c r="G184" i="21"/>
  <c r="H184" i="21" s="1"/>
  <c r="G183" i="21"/>
  <c r="H183" i="21" s="1"/>
  <c r="G182" i="21"/>
  <c r="H182" i="21" s="1"/>
  <c r="G181" i="21"/>
  <c r="H181" i="21" s="1"/>
  <c r="G180" i="21"/>
  <c r="H180" i="21" s="1"/>
  <c r="G179" i="21"/>
  <c r="H179" i="21" s="1"/>
  <c r="G178" i="21"/>
  <c r="H178" i="21" s="1"/>
  <c r="G177" i="21"/>
  <c r="H177" i="21" s="1"/>
  <c r="G176" i="21"/>
  <c r="H176" i="21" s="1"/>
  <c r="G175" i="21"/>
  <c r="H175" i="21" s="1"/>
  <c r="G174" i="21"/>
  <c r="H174" i="21" s="1"/>
  <c r="G173" i="21"/>
  <c r="H173" i="21" s="1"/>
  <c r="G172" i="21"/>
  <c r="H172" i="21" s="1"/>
  <c r="G171" i="21"/>
  <c r="H171" i="21" s="1"/>
  <c r="G170" i="21"/>
  <c r="H170" i="21" s="1"/>
  <c r="G169" i="21"/>
  <c r="H169" i="21" s="1"/>
  <c r="G168" i="21"/>
  <c r="H168" i="21" s="1"/>
  <c r="G167" i="21"/>
  <c r="H167" i="21" s="1"/>
  <c r="G166" i="21"/>
  <c r="H166" i="21" s="1"/>
  <c r="G165" i="21"/>
  <c r="H165" i="21" s="1"/>
  <c r="G164" i="21"/>
  <c r="H164" i="21" s="1"/>
  <c r="G163" i="21"/>
  <c r="H163" i="21" s="1"/>
  <c r="G162" i="21"/>
  <c r="H162" i="21" s="1"/>
  <c r="G161" i="21"/>
  <c r="H161" i="21" s="1"/>
  <c r="G160" i="21"/>
  <c r="H160" i="21" s="1"/>
  <c r="G159" i="21"/>
  <c r="H159" i="21" s="1"/>
  <c r="G158" i="21"/>
  <c r="H158" i="21" s="1"/>
  <c r="G157" i="21"/>
  <c r="H157" i="21" s="1"/>
  <c r="G156" i="21"/>
  <c r="H156" i="21" s="1"/>
  <c r="G155" i="21"/>
  <c r="H155" i="21" s="1"/>
  <c r="G154" i="21"/>
  <c r="H154" i="21" s="1"/>
  <c r="G153" i="21"/>
  <c r="H153" i="21" s="1"/>
  <c r="G152" i="21"/>
  <c r="H152" i="21" s="1"/>
  <c r="G151" i="21"/>
  <c r="H151" i="21" s="1"/>
  <c r="G150" i="21"/>
  <c r="H150" i="21" s="1"/>
  <c r="G149" i="21"/>
  <c r="H149" i="21" s="1"/>
  <c r="G148" i="21"/>
  <c r="H148" i="21" s="1"/>
  <c r="G147" i="21"/>
  <c r="H147" i="21" s="1"/>
  <c r="G146" i="21"/>
  <c r="H146" i="21" s="1"/>
  <c r="G145" i="21"/>
  <c r="H145" i="21" s="1"/>
  <c r="G144" i="21"/>
  <c r="H144" i="21" s="1"/>
  <c r="G143" i="21"/>
  <c r="H143" i="21" s="1"/>
  <c r="G142" i="21"/>
  <c r="H142" i="21" s="1"/>
  <c r="G141" i="21"/>
  <c r="H141" i="21" s="1"/>
  <c r="G140" i="21"/>
  <c r="H140" i="21" s="1"/>
  <c r="G139" i="21"/>
  <c r="H139" i="21" s="1"/>
  <c r="G138" i="21"/>
  <c r="H138" i="21" s="1"/>
  <c r="G137" i="21"/>
  <c r="H137" i="21" s="1"/>
  <c r="G136" i="21"/>
  <c r="H136" i="21" s="1"/>
  <c r="G135" i="21"/>
  <c r="H135" i="21" s="1"/>
  <c r="G134" i="21"/>
  <c r="H134" i="21" s="1"/>
  <c r="G133" i="21"/>
  <c r="H133" i="21" s="1"/>
  <c r="G132" i="21"/>
  <c r="H132" i="21" s="1"/>
  <c r="G131" i="21"/>
  <c r="H131" i="21" s="1"/>
  <c r="G130" i="21"/>
  <c r="H130" i="21" s="1"/>
  <c r="G129" i="21"/>
  <c r="H129" i="21" s="1"/>
  <c r="G128" i="21"/>
  <c r="H128" i="21" s="1"/>
  <c r="G127" i="21"/>
  <c r="H127" i="21" s="1"/>
  <c r="G126" i="21"/>
  <c r="H126" i="21" s="1"/>
  <c r="G125" i="21"/>
  <c r="H125" i="21" s="1"/>
  <c r="G124" i="21"/>
  <c r="H124" i="21" s="1"/>
  <c r="G123" i="21"/>
  <c r="H123" i="21" s="1"/>
  <c r="G122" i="21"/>
  <c r="H122" i="21" s="1"/>
  <c r="G121" i="21"/>
  <c r="H121" i="21" s="1"/>
  <c r="G120" i="21"/>
  <c r="H120" i="21" s="1"/>
  <c r="G119" i="21"/>
  <c r="H119" i="21" s="1"/>
  <c r="G118" i="21"/>
  <c r="H118" i="21" s="1"/>
  <c r="G117" i="21"/>
  <c r="H117" i="21" s="1"/>
  <c r="G116" i="21"/>
  <c r="H116" i="21" s="1"/>
  <c r="G115" i="21"/>
  <c r="H115" i="21" s="1"/>
  <c r="G114" i="21"/>
  <c r="H114" i="21" s="1"/>
  <c r="G113" i="21"/>
  <c r="H113" i="21" s="1"/>
  <c r="G112" i="21"/>
  <c r="H112" i="21" s="1"/>
  <c r="G111" i="21"/>
  <c r="H111" i="21" s="1"/>
  <c r="G110" i="21"/>
  <c r="H110" i="21" s="1"/>
  <c r="G109" i="21"/>
  <c r="H109" i="21" s="1"/>
  <c r="G108" i="21"/>
  <c r="H108" i="21" s="1"/>
  <c r="G107" i="21"/>
  <c r="H107" i="21" s="1"/>
  <c r="G106" i="21"/>
  <c r="H106" i="21" s="1"/>
  <c r="G105" i="21"/>
  <c r="H105" i="21" s="1"/>
  <c r="G104" i="21"/>
  <c r="H104" i="21" s="1"/>
  <c r="G103" i="21"/>
  <c r="H103" i="21" s="1"/>
  <c r="G102" i="21"/>
  <c r="H102" i="21" s="1"/>
  <c r="G101" i="21"/>
  <c r="H101" i="21" s="1"/>
  <c r="G100" i="21"/>
  <c r="H100" i="21" s="1"/>
  <c r="G99" i="21"/>
  <c r="H99" i="21" s="1"/>
  <c r="G98" i="21"/>
  <c r="H98" i="21" s="1"/>
  <c r="G97" i="21"/>
  <c r="H97" i="21" s="1"/>
  <c r="G96" i="21"/>
  <c r="H96" i="21" s="1"/>
  <c r="G95" i="21"/>
  <c r="H95" i="21" s="1"/>
  <c r="G94" i="21"/>
  <c r="H94" i="21" s="1"/>
  <c r="G93" i="21"/>
  <c r="H93" i="21" s="1"/>
  <c r="G92" i="21"/>
  <c r="H92" i="21" s="1"/>
  <c r="G91" i="21"/>
  <c r="H91" i="21" s="1"/>
  <c r="G90" i="21"/>
  <c r="H90" i="21" s="1"/>
  <c r="G89" i="21"/>
  <c r="H89" i="21" s="1"/>
  <c r="G88" i="21"/>
  <c r="H88" i="21" s="1"/>
  <c r="G87" i="21"/>
  <c r="H87" i="21" s="1"/>
  <c r="G86" i="21"/>
  <c r="H86" i="21" s="1"/>
  <c r="G85" i="21"/>
  <c r="H85" i="21" s="1"/>
  <c r="G84" i="21"/>
  <c r="H84" i="21" s="1"/>
  <c r="G83" i="21"/>
  <c r="H83" i="21" s="1"/>
  <c r="K83" i="21"/>
  <c r="G82" i="21"/>
  <c r="H82" i="21" s="1"/>
  <c r="G81" i="21"/>
  <c r="H81" i="21" s="1"/>
  <c r="G80" i="21"/>
  <c r="H80" i="21" s="1"/>
  <c r="G79" i="21"/>
  <c r="H79" i="21" s="1"/>
  <c r="G78" i="21"/>
  <c r="H78" i="21" s="1"/>
  <c r="G77" i="21"/>
  <c r="H77" i="21" s="1"/>
  <c r="G76" i="21"/>
  <c r="H76" i="21" s="1"/>
  <c r="G75" i="21"/>
  <c r="H75" i="21" s="1"/>
  <c r="G74" i="21"/>
  <c r="H74" i="21" s="1"/>
  <c r="G73" i="21"/>
  <c r="H73" i="21" s="1"/>
  <c r="G72" i="21"/>
  <c r="H72" i="21" s="1"/>
  <c r="G71" i="21"/>
  <c r="H71" i="21" s="1"/>
  <c r="G70" i="21"/>
  <c r="H70" i="21" s="1"/>
  <c r="G69" i="21"/>
  <c r="H69" i="21" s="1"/>
  <c r="G68" i="21"/>
  <c r="H68" i="21" s="1"/>
  <c r="G67" i="21"/>
  <c r="H67" i="21" s="1"/>
  <c r="G66" i="21"/>
  <c r="H66" i="21" s="1"/>
  <c r="G65" i="21"/>
  <c r="H65" i="21" s="1"/>
  <c r="G64" i="21"/>
  <c r="H64" i="21" s="1"/>
  <c r="G63" i="21"/>
  <c r="H63" i="21" s="1"/>
  <c r="G62" i="21"/>
  <c r="H62" i="21" s="1"/>
  <c r="G61" i="21"/>
  <c r="H61" i="21" s="1"/>
  <c r="G60" i="21"/>
  <c r="H60" i="21" s="1"/>
  <c r="G59" i="21"/>
  <c r="H59" i="21" s="1"/>
  <c r="G58" i="21"/>
  <c r="H58" i="21" s="1"/>
  <c r="G57" i="21"/>
  <c r="H57" i="21" s="1"/>
  <c r="G56" i="21"/>
  <c r="H56" i="21" s="1"/>
  <c r="G55" i="21"/>
  <c r="H55" i="21" s="1"/>
  <c r="G54" i="21"/>
  <c r="H54" i="21" s="1"/>
  <c r="G53" i="21"/>
  <c r="H53" i="21" s="1"/>
  <c r="G52" i="21"/>
  <c r="H52" i="21" s="1"/>
  <c r="G51" i="21"/>
  <c r="H51" i="21" s="1"/>
  <c r="G50" i="21"/>
  <c r="H50" i="21" s="1"/>
  <c r="G49" i="21"/>
  <c r="H49" i="21" s="1"/>
  <c r="G48" i="21"/>
  <c r="H48" i="21" s="1"/>
  <c r="G47" i="21"/>
  <c r="H47" i="21" s="1"/>
  <c r="G46" i="21"/>
  <c r="H46" i="21" s="1"/>
  <c r="G45" i="21"/>
  <c r="H45" i="21" s="1"/>
  <c r="G44" i="21"/>
  <c r="H44" i="21" s="1"/>
  <c r="G43" i="21"/>
  <c r="H43" i="21" s="1"/>
  <c r="G42" i="21"/>
  <c r="H42" i="21" s="1"/>
  <c r="G41" i="21"/>
  <c r="H41" i="21" s="1"/>
  <c r="G40" i="21"/>
  <c r="H40" i="21" s="1"/>
  <c r="G39" i="21"/>
  <c r="H39" i="21" s="1"/>
  <c r="G38" i="21"/>
  <c r="H38" i="21" s="1"/>
  <c r="G37" i="21"/>
  <c r="H37" i="21" s="1"/>
  <c r="G36" i="21"/>
  <c r="H36" i="21" s="1"/>
  <c r="G35" i="21"/>
  <c r="H35" i="21" s="1"/>
  <c r="G34" i="21"/>
  <c r="H34" i="21" s="1"/>
  <c r="G33" i="21"/>
  <c r="H33" i="21" s="1"/>
  <c r="G32" i="21"/>
  <c r="H32" i="21" s="1"/>
  <c r="G31" i="21"/>
  <c r="H31" i="21" s="1"/>
  <c r="G30" i="21"/>
  <c r="H30" i="21" s="1"/>
  <c r="G29" i="21"/>
  <c r="H29" i="21" s="1"/>
  <c r="G28" i="21"/>
  <c r="H28" i="21" s="1"/>
  <c r="G27" i="21"/>
  <c r="H27" i="21" s="1"/>
  <c r="G26" i="21"/>
  <c r="H26" i="21" s="1"/>
  <c r="G25" i="21"/>
  <c r="H25" i="21" s="1"/>
  <c r="G24" i="21"/>
  <c r="H24" i="21" s="1"/>
  <c r="G23" i="21"/>
  <c r="H23" i="21" s="1"/>
  <c r="G22" i="21"/>
  <c r="H22" i="21" s="1"/>
  <c r="G21" i="21"/>
  <c r="H21" i="21" s="1"/>
  <c r="G20" i="21"/>
  <c r="H20" i="21" s="1"/>
  <c r="G19" i="21"/>
  <c r="H19" i="21" s="1"/>
  <c r="G18" i="21"/>
  <c r="G8" i="21"/>
  <c r="G6" i="21"/>
  <c r="G3" i="6"/>
  <c r="G3" i="15"/>
  <c r="G3" i="18"/>
  <c r="G3" i="16"/>
  <c r="P11" i="13" l="1"/>
  <c r="Q13" i="13"/>
  <c r="Q11" i="13"/>
  <c r="G7" i="22"/>
  <c r="G3" i="22"/>
  <c r="P13" i="13"/>
  <c r="P14" i="13" s="1"/>
  <c r="R11" i="13"/>
  <c r="R13" i="13"/>
  <c r="H18" i="21"/>
  <c r="H12" i="13"/>
  <c r="G12" i="13"/>
  <c r="F12" i="13"/>
  <c r="E12" i="13"/>
  <c r="D12" i="13"/>
  <c r="C12" i="13"/>
  <c r="K12" i="13"/>
  <c r="L12" i="13"/>
  <c r="I12" i="13"/>
  <c r="J12" i="13"/>
  <c r="K90" i="18"/>
  <c r="K89" i="18"/>
  <c r="G1360" i="18"/>
  <c r="H1360" i="18" s="1"/>
  <c r="G1359" i="18"/>
  <c r="H1359" i="18" s="1"/>
  <c r="G1358" i="18"/>
  <c r="H1358" i="18" s="1"/>
  <c r="G1357" i="18"/>
  <c r="H1357" i="18" s="1"/>
  <c r="G1356" i="18"/>
  <c r="H1356" i="18" s="1"/>
  <c r="G1355" i="18"/>
  <c r="H1355" i="18" s="1"/>
  <c r="G1354" i="18"/>
  <c r="H1354" i="18" s="1"/>
  <c r="G1353" i="18"/>
  <c r="H1353" i="18" s="1"/>
  <c r="G1352" i="18"/>
  <c r="H1352" i="18" s="1"/>
  <c r="G1351" i="18"/>
  <c r="H1351" i="18" s="1"/>
  <c r="G1350" i="18"/>
  <c r="H1350" i="18" s="1"/>
  <c r="G1349" i="18"/>
  <c r="H1349" i="18" s="1"/>
  <c r="G1348" i="18"/>
  <c r="H1348" i="18" s="1"/>
  <c r="G1347" i="18"/>
  <c r="H1347" i="18" s="1"/>
  <c r="G1346" i="18"/>
  <c r="H1346" i="18" s="1"/>
  <c r="G1345" i="18"/>
  <c r="H1345" i="18" s="1"/>
  <c r="G1344" i="18"/>
  <c r="H1344" i="18" s="1"/>
  <c r="G1343" i="18"/>
  <c r="H1343" i="18" s="1"/>
  <c r="G1342" i="18"/>
  <c r="H1342" i="18" s="1"/>
  <c r="G1341" i="18"/>
  <c r="H1341" i="18" s="1"/>
  <c r="G1340" i="18"/>
  <c r="H1340" i="18" s="1"/>
  <c r="G1339" i="18"/>
  <c r="H1339" i="18" s="1"/>
  <c r="G1338" i="18"/>
  <c r="H1338" i="18" s="1"/>
  <c r="G1337" i="18"/>
  <c r="H1337" i="18" s="1"/>
  <c r="G1336" i="18"/>
  <c r="H1336" i="18" s="1"/>
  <c r="G1335" i="18"/>
  <c r="H1335" i="18" s="1"/>
  <c r="G1334" i="18"/>
  <c r="H1334" i="18" s="1"/>
  <c r="G1333" i="18"/>
  <c r="H1333" i="18" s="1"/>
  <c r="G1332" i="18"/>
  <c r="H1332" i="18" s="1"/>
  <c r="G1331" i="18"/>
  <c r="H1331" i="18" s="1"/>
  <c r="G1330" i="18"/>
  <c r="H1330" i="18" s="1"/>
  <c r="G1329" i="18"/>
  <c r="H1329" i="18" s="1"/>
  <c r="G1328" i="18"/>
  <c r="H1328" i="18" s="1"/>
  <c r="G1327" i="18"/>
  <c r="H1327" i="18" s="1"/>
  <c r="G1326" i="18"/>
  <c r="H1326" i="18" s="1"/>
  <c r="G1325" i="18"/>
  <c r="H1325" i="18" s="1"/>
  <c r="G1324" i="18"/>
  <c r="H1324" i="18" s="1"/>
  <c r="G1323" i="18"/>
  <c r="H1323" i="18" s="1"/>
  <c r="G1322" i="18"/>
  <c r="H1322" i="18" s="1"/>
  <c r="G1321" i="18"/>
  <c r="H1321" i="18" s="1"/>
  <c r="G1320" i="18"/>
  <c r="H1320" i="18" s="1"/>
  <c r="G1319" i="18"/>
  <c r="H1319" i="18" s="1"/>
  <c r="G1318" i="18"/>
  <c r="H1318" i="18" s="1"/>
  <c r="G1317" i="18"/>
  <c r="H1317" i="18" s="1"/>
  <c r="G1316" i="18"/>
  <c r="H1316" i="18" s="1"/>
  <c r="G1315" i="18"/>
  <c r="H1315" i="18" s="1"/>
  <c r="G1314" i="18"/>
  <c r="H1314" i="18" s="1"/>
  <c r="H1313" i="18"/>
  <c r="G1313" i="18"/>
  <c r="G1312" i="18"/>
  <c r="H1312" i="18" s="1"/>
  <c r="G1311" i="18"/>
  <c r="H1311" i="18" s="1"/>
  <c r="G1310" i="18"/>
  <c r="H1310" i="18" s="1"/>
  <c r="G1309" i="18"/>
  <c r="H1309" i="18" s="1"/>
  <c r="G1308" i="18"/>
  <c r="H1308" i="18" s="1"/>
  <c r="G1307" i="18"/>
  <c r="H1307" i="18" s="1"/>
  <c r="G1306" i="18"/>
  <c r="H1306" i="18" s="1"/>
  <c r="G1305" i="18"/>
  <c r="H1305" i="18" s="1"/>
  <c r="G1304" i="18"/>
  <c r="H1304" i="18" s="1"/>
  <c r="G1303" i="18"/>
  <c r="H1303" i="18" s="1"/>
  <c r="G1302" i="18"/>
  <c r="H1302" i="18" s="1"/>
  <c r="G1301" i="18"/>
  <c r="H1301" i="18" s="1"/>
  <c r="G1300" i="18"/>
  <c r="H1300" i="18" s="1"/>
  <c r="G1299" i="18"/>
  <c r="H1299" i="18" s="1"/>
  <c r="G1298" i="18"/>
  <c r="H1298" i="18" s="1"/>
  <c r="G1297" i="18"/>
  <c r="H1297" i="18" s="1"/>
  <c r="G1296" i="18"/>
  <c r="H1296" i="18" s="1"/>
  <c r="G1295" i="18"/>
  <c r="H1295" i="18" s="1"/>
  <c r="G1294" i="18"/>
  <c r="H1294" i="18" s="1"/>
  <c r="G1293" i="18"/>
  <c r="H1293" i="18" s="1"/>
  <c r="G1292" i="18"/>
  <c r="H1292" i="18" s="1"/>
  <c r="G1291" i="18"/>
  <c r="H1291" i="18" s="1"/>
  <c r="G1290" i="18"/>
  <c r="H1290" i="18" s="1"/>
  <c r="G1289" i="18"/>
  <c r="H1289" i="18" s="1"/>
  <c r="G1288" i="18"/>
  <c r="H1288" i="18" s="1"/>
  <c r="G1287" i="18"/>
  <c r="H1287" i="18" s="1"/>
  <c r="G1286" i="18"/>
  <c r="H1286" i="18" s="1"/>
  <c r="G1285" i="18"/>
  <c r="H1285" i="18" s="1"/>
  <c r="G1284" i="18"/>
  <c r="H1284" i="18" s="1"/>
  <c r="G1283" i="18"/>
  <c r="H1283" i="18" s="1"/>
  <c r="G1282" i="18"/>
  <c r="H1282" i="18" s="1"/>
  <c r="G1281" i="18"/>
  <c r="H1281" i="18" s="1"/>
  <c r="G1280" i="18"/>
  <c r="H1280" i="18" s="1"/>
  <c r="G1279" i="18"/>
  <c r="H1279" i="18" s="1"/>
  <c r="G1278" i="18"/>
  <c r="H1278" i="18" s="1"/>
  <c r="G1277" i="18"/>
  <c r="H1277" i="18" s="1"/>
  <c r="G1276" i="18"/>
  <c r="H1276" i="18" s="1"/>
  <c r="G1275" i="18"/>
  <c r="H1275" i="18" s="1"/>
  <c r="G1274" i="18"/>
  <c r="H1274" i="18" s="1"/>
  <c r="G1273" i="18"/>
  <c r="H1273" i="18" s="1"/>
  <c r="G1272" i="18"/>
  <c r="H1272" i="18" s="1"/>
  <c r="G1271" i="18"/>
  <c r="H1271" i="18" s="1"/>
  <c r="G1270" i="18"/>
  <c r="H1270" i="18" s="1"/>
  <c r="G1269" i="18"/>
  <c r="H1269" i="18" s="1"/>
  <c r="G1268" i="18"/>
  <c r="H1268" i="18" s="1"/>
  <c r="G1267" i="18"/>
  <c r="H1267" i="18" s="1"/>
  <c r="G1266" i="18"/>
  <c r="H1266" i="18" s="1"/>
  <c r="G1265" i="18"/>
  <c r="H1265" i="18" s="1"/>
  <c r="G1264" i="18"/>
  <c r="H1264" i="18" s="1"/>
  <c r="G1263" i="18"/>
  <c r="H1263" i="18" s="1"/>
  <c r="G1262" i="18"/>
  <c r="H1262" i="18" s="1"/>
  <c r="G1261" i="18"/>
  <c r="H1261" i="18" s="1"/>
  <c r="G1260" i="18"/>
  <c r="H1260" i="18" s="1"/>
  <c r="G1259" i="18"/>
  <c r="H1259" i="18" s="1"/>
  <c r="G1258" i="18"/>
  <c r="H1258" i="18" s="1"/>
  <c r="G1257" i="18"/>
  <c r="H1257" i="18" s="1"/>
  <c r="G1256" i="18"/>
  <c r="H1256" i="18" s="1"/>
  <c r="G1255" i="18"/>
  <c r="H1255" i="18" s="1"/>
  <c r="G1254" i="18"/>
  <c r="H1254" i="18" s="1"/>
  <c r="G1253" i="18"/>
  <c r="H1253" i="18" s="1"/>
  <c r="G1252" i="18"/>
  <c r="H1252" i="18" s="1"/>
  <c r="G1251" i="18"/>
  <c r="H1251" i="18" s="1"/>
  <c r="G1250" i="18"/>
  <c r="H1250" i="18" s="1"/>
  <c r="G1249" i="18"/>
  <c r="H1249" i="18" s="1"/>
  <c r="G1248" i="18"/>
  <c r="H1248" i="18" s="1"/>
  <c r="G1247" i="18"/>
  <c r="H1247" i="18" s="1"/>
  <c r="G1246" i="18"/>
  <c r="H1246" i="18" s="1"/>
  <c r="G1245" i="18"/>
  <c r="H1245" i="18" s="1"/>
  <c r="G1244" i="18"/>
  <c r="H1244" i="18" s="1"/>
  <c r="G1243" i="18"/>
  <c r="H1243" i="18" s="1"/>
  <c r="G1242" i="18"/>
  <c r="H1242" i="18" s="1"/>
  <c r="G1241" i="18"/>
  <c r="H1241" i="18" s="1"/>
  <c r="G1240" i="18"/>
  <c r="H1240" i="18" s="1"/>
  <c r="G1239" i="18"/>
  <c r="H1239" i="18" s="1"/>
  <c r="G1238" i="18"/>
  <c r="H1238" i="18" s="1"/>
  <c r="G1237" i="18"/>
  <c r="H1237" i="18" s="1"/>
  <c r="G1236" i="18"/>
  <c r="H1236" i="18" s="1"/>
  <c r="G1235" i="18"/>
  <c r="H1235" i="18" s="1"/>
  <c r="G1234" i="18"/>
  <c r="H1234" i="18" s="1"/>
  <c r="G1233" i="18"/>
  <c r="H1233" i="18" s="1"/>
  <c r="G1232" i="18"/>
  <c r="H1232" i="18" s="1"/>
  <c r="G1231" i="18"/>
  <c r="H1231" i="18" s="1"/>
  <c r="G1230" i="18"/>
  <c r="H1230" i="18" s="1"/>
  <c r="G1229" i="18"/>
  <c r="H1229" i="18" s="1"/>
  <c r="G1228" i="18"/>
  <c r="H1228" i="18" s="1"/>
  <c r="G1227" i="18"/>
  <c r="H1227" i="18" s="1"/>
  <c r="G1226" i="18"/>
  <c r="H1226" i="18" s="1"/>
  <c r="G1225" i="18"/>
  <c r="H1225" i="18" s="1"/>
  <c r="G1224" i="18"/>
  <c r="H1224" i="18" s="1"/>
  <c r="G1223" i="18"/>
  <c r="H1223" i="18" s="1"/>
  <c r="G1222" i="18"/>
  <c r="H1222" i="18" s="1"/>
  <c r="G1221" i="18"/>
  <c r="H1221" i="18" s="1"/>
  <c r="G1220" i="18"/>
  <c r="H1220" i="18" s="1"/>
  <c r="G1219" i="18"/>
  <c r="H1219" i="18" s="1"/>
  <c r="G1218" i="18"/>
  <c r="H1218" i="18" s="1"/>
  <c r="G1217" i="18"/>
  <c r="H1217" i="18" s="1"/>
  <c r="G1216" i="18"/>
  <c r="H1216" i="18" s="1"/>
  <c r="G1215" i="18"/>
  <c r="H1215" i="18" s="1"/>
  <c r="G1214" i="18"/>
  <c r="H1214" i="18" s="1"/>
  <c r="G1213" i="18"/>
  <c r="H1213" i="18" s="1"/>
  <c r="G1212" i="18"/>
  <c r="H1212" i="18" s="1"/>
  <c r="G1211" i="18"/>
  <c r="H1211" i="18" s="1"/>
  <c r="G1210" i="18"/>
  <c r="H1210" i="18" s="1"/>
  <c r="G1209" i="18"/>
  <c r="H1209" i="18" s="1"/>
  <c r="G1208" i="18"/>
  <c r="H1208" i="18" s="1"/>
  <c r="G1207" i="18"/>
  <c r="H1207" i="18" s="1"/>
  <c r="G1206" i="18"/>
  <c r="H1206" i="18" s="1"/>
  <c r="G1205" i="18"/>
  <c r="H1205" i="18" s="1"/>
  <c r="G1204" i="18"/>
  <c r="H1204" i="18" s="1"/>
  <c r="G1203" i="18"/>
  <c r="H1203" i="18" s="1"/>
  <c r="G1202" i="18"/>
  <c r="H1202" i="18" s="1"/>
  <c r="G1201" i="18"/>
  <c r="H1201" i="18" s="1"/>
  <c r="G1200" i="18"/>
  <c r="H1200" i="18" s="1"/>
  <c r="G1199" i="18"/>
  <c r="H1199" i="18" s="1"/>
  <c r="G1198" i="18"/>
  <c r="H1198" i="18" s="1"/>
  <c r="G1197" i="18"/>
  <c r="H1197" i="18" s="1"/>
  <c r="G1196" i="18"/>
  <c r="H1196" i="18" s="1"/>
  <c r="G1195" i="18"/>
  <c r="H1195" i="18" s="1"/>
  <c r="G1194" i="18"/>
  <c r="H1194" i="18" s="1"/>
  <c r="G1193" i="18"/>
  <c r="H1193" i="18" s="1"/>
  <c r="G1192" i="18"/>
  <c r="H1192" i="18" s="1"/>
  <c r="G1191" i="18"/>
  <c r="H1191" i="18" s="1"/>
  <c r="G1190" i="18"/>
  <c r="H1190" i="18" s="1"/>
  <c r="G1189" i="18"/>
  <c r="H1189" i="18" s="1"/>
  <c r="G1188" i="18"/>
  <c r="H1188" i="18" s="1"/>
  <c r="G1187" i="18"/>
  <c r="H1187" i="18" s="1"/>
  <c r="G1186" i="18"/>
  <c r="H1186" i="18" s="1"/>
  <c r="G1185" i="18"/>
  <c r="H1185" i="18" s="1"/>
  <c r="G1184" i="18"/>
  <c r="H1184" i="18" s="1"/>
  <c r="G1183" i="18"/>
  <c r="H1183" i="18" s="1"/>
  <c r="G1182" i="18"/>
  <c r="H1182" i="18" s="1"/>
  <c r="G1181" i="18"/>
  <c r="H1181" i="18" s="1"/>
  <c r="G1180" i="18"/>
  <c r="H1180" i="18" s="1"/>
  <c r="G1179" i="18"/>
  <c r="H1179" i="18" s="1"/>
  <c r="G1178" i="18"/>
  <c r="H1178" i="18" s="1"/>
  <c r="G1177" i="18"/>
  <c r="H1177" i="18" s="1"/>
  <c r="G1176" i="18"/>
  <c r="H1176" i="18" s="1"/>
  <c r="G1175" i="18"/>
  <c r="H1175" i="18" s="1"/>
  <c r="G1174" i="18"/>
  <c r="H1174" i="18" s="1"/>
  <c r="G1173" i="18"/>
  <c r="H1173" i="18" s="1"/>
  <c r="G1172" i="18"/>
  <c r="H1172" i="18" s="1"/>
  <c r="G1171" i="18"/>
  <c r="H1171" i="18" s="1"/>
  <c r="G1170" i="18"/>
  <c r="H1170" i="18" s="1"/>
  <c r="G1169" i="18"/>
  <c r="H1169" i="18" s="1"/>
  <c r="G1168" i="18"/>
  <c r="H1168" i="18" s="1"/>
  <c r="G1167" i="18"/>
  <c r="H1167" i="18" s="1"/>
  <c r="G1166" i="18"/>
  <c r="H1166" i="18" s="1"/>
  <c r="G1165" i="18"/>
  <c r="H1165" i="18" s="1"/>
  <c r="G1164" i="18"/>
  <c r="H1164" i="18" s="1"/>
  <c r="G1163" i="18"/>
  <c r="H1163" i="18" s="1"/>
  <c r="G1162" i="18"/>
  <c r="H1162" i="18" s="1"/>
  <c r="G1161" i="18"/>
  <c r="H1161" i="18" s="1"/>
  <c r="G1160" i="18"/>
  <c r="H1160" i="18" s="1"/>
  <c r="G1159" i="18"/>
  <c r="H1159" i="18" s="1"/>
  <c r="G1158" i="18"/>
  <c r="H1158" i="18" s="1"/>
  <c r="G1157" i="18"/>
  <c r="H1157" i="18" s="1"/>
  <c r="G1156" i="18"/>
  <c r="H1156" i="18" s="1"/>
  <c r="G1155" i="18"/>
  <c r="H1155" i="18" s="1"/>
  <c r="G1154" i="18"/>
  <c r="H1154" i="18" s="1"/>
  <c r="G1153" i="18"/>
  <c r="H1153" i="18" s="1"/>
  <c r="G1152" i="18"/>
  <c r="H1152" i="18" s="1"/>
  <c r="G1151" i="18"/>
  <c r="H1151" i="18" s="1"/>
  <c r="G1150" i="18"/>
  <c r="H1150" i="18" s="1"/>
  <c r="G1149" i="18"/>
  <c r="H1149" i="18" s="1"/>
  <c r="G1148" i="18"/>
  <c r="H1148" i="18" s="1"/>
  <c r="G1147" i="18"/>
  <c r="H1147" i="18" s="1"/>
  <c r="G1146" i="18"/>
  <c r="H1146" i="18" s="1"/>
  <c r="G1145" i="18"/>
  <c r="H1145" i="18" s="1"/>
  <c r="G1144" i="18"/>
  <c r="H1144" i="18" s="1"/>
  <c r="G1143" i="18"/>
  <c r="H1143" i="18" s="1"/>
  <c r="G1142" i="18"/>
  <c r="H1142" i="18" s="1"/>
  <c r="G1141" i="18"/>
  <c r="H1141" i="18" s="1"/>
  <c r="G1140" i="18"/>
  <c r="H1140" i="18" s="1"/>
  <c r="G1139" i="18"/>
  <c r="H1139" i="18" s="1"/>
  <c r="G1138" i="18"/>
  <c r="H1138" i="18" s="1"/>
  <c r="G1137" i="18"/>
  <c r="H1137" i="18" s="1"/>
  <c r="G1136" i="18"/>
  <c r="H1136" i="18" s="1"/>
  <c r="G1135" i="18"/>
  <c r="H1135" i="18" s="1"/>
  <c r="G1134" i="18"/>
  <c r="H1134" i="18" s="1"/>
  <c r="G1133" i="18"/>
  <c r="H1133" i="18" s="1"/>
  <c r="G1132" i="18"/>
  <c r="H1132" i="18" s="1"/>
  <c r="G1131" i="18"/>
  <c r="H1131" i="18" s="1"/>
  <c r="G1130" i="18"/>
  <c r="H1130" i="18" s="1"/>
  <c r="G1129" i="18"/>
  <c r="H1129" i="18" s="1"/>
  <c r="G1128" i="18"/>
  <c r="H1128" i="18" s="1"/>
  <c r="G1127" i="18"/>
  <c r="H1127" i="18" s="1"/>
  <c r="G1126" i="18"/>
  <c r="H1126" i="18" s="1"/>
  <c r="G1125" i="18"/>
  <c r="H1125" i="18" s="1"/>
  <c r="G1124" i="18"/>
  <c r="H1124" i="18" s="1"/>
  <c r="G1123" i="18"/>
  <c r="H1123" i="18" s="1"/>
  <c r="G1122" i="18"/>
  <c r="H1122" i="18" s="1"/>
  <c r="G1121" i="18"/>
  <c r="H1121" i="18" s="1"/>
  <c r="G1120" i="18"/>
  <c r="H1120" i="18" s="1"/>
  <c r="G1119" i="18"/>
  <c r="H1119" i="18" s="1"/>
  <c r="G1118" i="18"/>
  <c r="H1118" i="18" s="1"/>
  <c r="G1117" i="18"/>
  <c r="H1117" i="18" s="1"/>
  <c r="G1116" i="18"/>
  <c r="H1116" i="18" s="1"/>
  <c r="G1115" i="18"/>
  <c r="H1115" i="18" s="1"/>
  <c r="G1114" i="18"/>
  <c r="H1114" i="18" s="1"/>
  <c r="G1113" i="18"/>
  <c r="H1113" i="18" s="1"/>
  <c r="G1112" i="18"/>
  <c r="H1112" i="18" s="1"/>
  <c r="G1111" i="18"/>
  <c r="H1111" i="18" s="1"/>
  <c r="G1110" i="18"/>
  <c r="H1110" i="18" s="1"/>
  <c r="H1109" i="18"/>
  <c r="G1109" i="18"/>
  <c r="G1108" i="18"/>
  <c r="H1108" i="18" s="1"/>
  <c r="G1107" i="18"/>
  <c r="H1107" i="18" s="1"/>
  <c r="G1106" i="18"/>
  <c r="H1106" i="18" s="1"/>
  <c r="G1105" i="18"/>
  <c r="H1105" i="18" s="1"/>
  <c r="G1104" i="18"/>
  <c r="H1104" i="18" s="1"/>
  <c r="G1103" i="18"/>
  <c r="H1103" i="18" s="1"/>
  <c r="G1102" i="18"/>
  <c r="H1102" i="18" s="1"/>
  <c r="G1101" i="18"/>
  <c r="H1101" i="18" s="1"/>
  <c r="G1100" i="18"/>
  <c r="H1100" i="18" s="1"/>
  <c r="G1099" i="18"/>
  <c r="H1099" i="18" s="1"/>
  <c r="G1098" i="18"/>
  <c r="H1098" i="18" s="1"/>
  <c r="G1097" i="18"/>
  <c r="H1097" i="18" s="1"/>
  <c r="G1096" i="18"/>
  <c r="H1096" i="18" s="1"/>
  <c r="G1095" i="18"/>
  <c r="H1095" i="18" s="1"/>
  <c r="G1094" i="18"/>
  <c r="H1094" i="18" s="1"/>
  <c r="G1093" i="18"/>
  <c r="H1093" i="18" s="1"/>
  <c r="G1092" i="18"/>
  <c r="H1092" i="18" s="1"/>
  <c r="G1091" i="18"/>
  <c r="H1091" i="18" s="1"/>
  <c r="G1090" i="18"/>
  <c r="H1090" i="18" s="1"/>
  <c r="G1089" i="18"/>
  <c r="H1089" i="18" s="1"/>
  <c r="G1088" i="18"/>
  <c r="H1088" i="18" s="1"/>
  <c r="G1087" i="18"/>
  <c r="H1087" i="18" s="1"/>
  <c r="G1086" i="18"/>
  <c r="H1086" i="18" s="1"/>
  <c r="G1085" i="18"/>
  <c r="H1085" i="18" s="1"/>
  <c r="G1084" i="18"/>
  <c r="H1084" i="18" s="1"/>
  <c r="G1083" i="18"/>
  <c r="H1083" i="18" s="1"/>
  <c r="G1082" i="18"/>
  <c r="H1082" i="18" s="1"/>
  <c r="G1081" i="18"/>
  <c r="H1081" i="18" s="1"/>
  <c r="G1080" i="18"/>
  <c r="H1080" i="18" s="1"/>
  <c r="G1079" i="18"/>
  <c r="H1079" i="18" s="1"/>
  <c r="G1078" i="18"/>
  <c r="H1078" i="18" s="1"/>
  <c r="G1077" i="18"/>
  <c r="H1077" i="18" s="1"/>
  <c r="G1076" i="18"/>
  <c r="H1076" i="18" s="1"/>
  <c r="G1075" i="18"/>
  <c r="H1075" i="18" s="1"/>
  <c r="G1074" i="18"/>
  <c r="H1074" i="18" s="1"/>
  <c r="G1073" i="18"/>
  <c r="H1073" i="18" s="1"/>
  <c r="G1072" i="18"/>
  <c r="H1072" i="18" s="1"/>
  <c r="H1071" i="18"/>
  <c r="G1071" i="18"/>
  <c r="G1070" i="18"/>
  <c r="H1070" i="18" s="1"/>
  <c r="G1069" i="18"/>
  <c r="H1069" i="18" s="1"/>
  <c r="G1068" i="18"/>
  <c r="H1068" i="18" s="1"/>
  <c r="G1067" i="18"/>
  <c r="H1067" i="18" s="1"/>
  <c r="G1066" i="18"/>
  <c r="H1066" i="18" s="1"/>
  <c r="G1065" i="18"/>
  <c r="H1065" i="18" s="1"/>
  <c r="G1064" i="18"/>
  <c r="H1064" i="18" s="1"/>
  <c r="G1063" i="18"/>
  <c r="H1063" i="18" s="1"/>
  <c r="G1062" i="18"/>
  <c r="H1062" i="18" s="1"/>
  <c r="G1061" i="18"/>
  <c r="H1061" i="18" s="1"/>
  <c r="G1060" i="18"/>
  <c r="H1060" i="18" s="1"/>
  <c r="G1059" i="18"/>
  <c r="H1059" i="18" s="1"/>
  <c r="G1058" i="18"/>
  <c r="H1058" i="18" s="1"/>
  <c r="G1057" i="18"/>
  <c r="H1057" i="18" s="1"/>
  <c r="G1056" i="18"/>
  <c r="H1056" i="18" s="1"/>
  <c r="G1055" i="18"/>
  <c r="H1055" i="18" s="1"/>
  <c r="G1054" i="18"/>
  <c r="H1054" i="18" s="1"/>
  <c r="G1053" i="18"/>
  <c r="H1053" i="18" s="1"/>
  <c r="G1052" i="18"/>
  <c r="H1052" i="18" s="1"/>
  <c r="G1051" i="18"/>
  <c r="H1051" i="18" s="1"/>
  <c r="H1050" i="18"/>
  <c r="G1050" i="18"/>
  <c r="G1049" i="18"/>
  <c r="H1049" i="18" s="1"/>
  <c r="G1048" i="18"/>
  <c r="H1048" i="18" s="1"/>
  <c r="G1047" i="18"/>
  <c r="H1047" i="18" s="1"/>
  <c r="G1046" i="18"/>
  <c r="H1046" i="18" s="1"/>
  <c r="G1045" i="18"/>
  <c r="H1045" i="18" s="1"/>
  <c r="G1044" i="18"/>
  <c r="H1044" i="18" s="1"/>
  <c r="G1043" i="18"/>
  <c r="H1043" i="18" s="1"/>
  <c r="G1042" i="18"/>
  <c r="H1042" i="18" s="1"/>
  <c r="G1041" i="18"/>
  <c r="H1041" i="18" s="1"/>
  <c r="G1040" i="18"/>
  <c r="H1040" i="18" s="1"/>
  <c r="H1039" i="18"/>
  <c r="G1039" i="18"/>
  <c r="G1038" i="18"/>
  <c r="H1038" i="18" s="1"/>
  <c r="G1037" i="18"/>
  <c r="H1037" i="18" s="1"/>
  <c r="G1036" i="18"/>
  <c r="H1036" i="18" s="1"/>
  <c r="G1035" i="18"/>
  <c r="H1035" i="18" s="1"/>
  <c r="G1034" i="18"/>
  <c r="H1034" i="18" s="1"/>
  <c r="G1033" i="18"/>
  <c r="H1033" i="18" s="1"/>
  <c r="G1032" i="18"/>
  <c r="H1032" i="18" s="1"/>
  <c r="G1031" i="18"/>
  <c r="H1031" i="18" s="1"/>
  <c r="G1030" i="18"/>
  <c r="H1030" i="18" s="1"/>
  <c r="G1029" i="18"/>
  <c r="H1029" i="18" s="1"/>
  <c r="G1028" i="18"/>
  <c r="H1028" i="18" s="1"/>
  <c r="G1027" i="18"/>
  <c r="H1027" i="18" s="1"/>
  <c r="G1026" i="18"/>
  <c r="H1026" i="18" s="1"/>
  <c r="G1025" i="18"/>
  <c r="H1025" i="18" s="1"/>
  <c r="G1024" i="18"/>
  <c r="H1024" i="18" s="1"/>
  <c r="G1023" i="18"/>
  <c r="H1023" i="18" s="1"/>
  <c r="G1022" i="18"/>
  <c r="H1022" i="18" s="1"/>
  <c r="G1021" i="18"/>
  <c r="H1021" i="18" s="1"/>
  <c r="G1020" i="18"/>
  <c r="H1020" i="18" s="1"/>
  <c r="G1019" i="18"/>
  <c r="H1019" i="18" s="1"/>
  <c r="G1018" i="18"/>
  <c r="H1018" i="18" s="1"/>
  <c r="G1017" i="18"/>
  <c r="H1017" i="18" s="1"/>
  <c r="G1016" i="18"/>
  <c r="H1016" i="18" s="1"/>
  <c r="G1015" i="18"/>
  <c r="H1015" i="18" s="1"/>
  <c r="G1014" i="18"/>
  <c r="H1014" i="18" s="1"/>
  <c r="G1013" i="18"/>
  <c r="H1013" i="18" s="1"/>
  <c r="G1012" i="18"/>
  <c r="H1012" i="18" s="1"/>
  <c r="G1011" i="18"/>
  <c r="H1011" i="18" s="1"/>
  <c r="G1010" i="18"/>
  <c r="H1010" i="18" s="1"/>
  <c r="G1009" i="18"/>
  <c r="H1009" i="18" s="1"/>
  <c r="G1008" i="18"/>
  <c r="H1008" i="18" s="1"/>
  <c r="G1007" i="18"/>
  <c r="H1007" i="18" s="1"/>
  <c r="G1006" i="18"/>
  <c r="H1006" i="18" s="1"/>
  <c r="G1005" i="18"/>
  <c r="H1005" i="18" s="1"/>
  <c r="G1004" i="18"/>
  <c r="H1004" i="18" s="1"/>
  <c r="G1003" i="18"/>
  <c r="H1003" i="18" s="1"/>
  <c r="G1002" i="18"/>
  <c r="H1002" i="18" s="1"/>
  <c r="H1001" i="18"/>
  <c r="G1001" i="18"/>
  <c r="G1000" i="18"/>
  <c r="H1000" i="18" s="1"/>
  <c r="G999" i="18"/>
  <c r="H999" i="18" s="1"/>
  <c r="G998" i="18"/>
  <c r="H998" i="18" s="1"/>
  <c r="G997" i="18"/>
  <c r="H997" i="18" s="1"/>
  <c r="G996" i="18"/>
  <c r="H996" i="18" s="1"/>
  <c r="H995" i="18"/>
  <c r="G995" i="18"/>
  <c r="G994" i="18"/>
  <c r="H994" i="18" s="1"/>
  <c r="G993" i="18"/>
  <c r="H993" i="18" s="1"/>
  <c r="G992" i="18"/>
  <c r="H992" i="18" s="1"/>
  <c r="G991" i="18"/>
  <c r="H991" i="18" s="1"/>
  <c r="G990" i="18"/>
  <c r="H990" i="18" s="1"/>
  <c r="G989" i="18"/>
  <c r="H989" i="18" s="1"/>
  <c r="G988" i="18"/>
  <c r="H988" i="18" s="1"/>
  <c r="G987" i="18"/>
  <c r="H987" i="18" s="1"/>
  <c r="G986" i="18"/>
  <c r="H986" i="18" s="1"/>
  <c r="H985" i="18"/>
  <c r="G985" i="18"/>
  <c r="G984" i="18"/>
  <c r="H984" i="18" s="1"/>
  <c r="G983" i="18"/>
  <c r="H983" i="18" s="1"/>
  <c r="G982" i="18"/>
  <c r="H982" i="18" s="1"/>
  <c r="G981" i="18"/>
  <c r="H981" i="18" s="1"/>
  <c r="G980" i="18"/>
  <c r="H980" i="18" s="1"/>
  <c r="G979" i="18"/>
  <c r="H979" i="18" s="1"/>
  <c r="G978" i="18"/>
  <c r="H978" i="18" s="1"/>
  <c r="G977" i="18"/>
  <c r="H977" i="18" s="1"/>
  <c r="G976" i="18"/>
  <c r="H976" i="18" s="1"/>
  <c r="G975" i="18"/>
  <c r="H975" i="18" s="1"/>
  <c r="G974" i="18"/>
  <c r="H974" i="18" s="1"/>
  <c r="G973" i="18"/>
  <c r="H973" i="18" s="1"/>
  <c r="G972" i="18"/>
  <c r="H972" i="18" s="1"/>
  <c r="G971" i="18"/>
  <c r="H971" i="18" s="1"/>
  <c r="G970" i="18"/>
  <c r="H970" i="18" s="1"/>
  <c r="G969" i="18"/>
  <c r="H969" i="18" s="1"/>
  <c r="G968" i="18"/>
  <c r="H968" i="18" s="1"/>
  <c r="G967" i="18"/>
  <c r="H967" i="18" s="1"/>
  <c r="G966" i="18"/>
  <c r="H966" i="18" s="1"/>
  <c r="G965" i="18"/>
  <c r="H965" i="18" s="1"/>
  <c r="G964" i="18"/>
  <c r="H964" i="18" s="1"/>
  <c r="G963" i="18"/>
  <c r="H963" i="18" s="1"/>
  <c r="H962" i="18"/>
  <c r="G962" i="18"/>
  <c r="G961" i="18"/>
  <c r="H961" i="18" s="1"/>
  <c r="G960" i="18"/>
  <c r="H960" i="18" s="1"/>
  <c r="G959" i="18"/>
  <c r="H959" i="18" s="1"/>
  <c r="G958" i="18"/>
  <c r="H958" i="18" s="1"/>
  <c r="G957" i="18"/>
  <c r="H957" i="18" s="1"/>
  <c r="G956" i="18"/>
  <c r="H956" i="18" s="1"/>
  <c r="G955" i="18"/>
  <c r="H955" i="18" s="1"/>
  <c r="G954" i="18"/>
  <c r="H954" i="18" s="1"/>
  <c r="G953" i="18"/>
  <c r="H953" i="18" s="1"/>
  <c r="G952" i="18"/>
  <c r="H952" i="18" s="1"/>
  <c r="G951" i="18"/>
  <c r="H951" i="18" s="1"/>
  <c r="G950" i="18"/>
  <c r="H950" i="18" s="1"/>
  <c r="G949" i="18"/>
  <c r="H949" i="18" s="1"/>
  <c r="G948" i="18"/>
  <c r="H948" i="18" s="1"/>
  <c r="G947" i="18"/>
  <c r="H947" i="18" s="1"/>
  <c r="G946" i="18"/>
  <c r="H946" i="18" s="1"/>
  <c r="G945" i="18"/>
  <c r="H945" i="18" s="1"/>
  <c r="G944" i="18"/>
  <c r="H944" i="18" s="1"/>
  <c r="G943" i="18"/>
  <c r="H943" i="18" s="1"/>
  <c r="G942" i="18"/>
  <c r="H942" i="18" s="1"/>
  <c r="G941" i="18"/>
  <c r="H941" i="18" s="1"/>
  <c r="G940" i="18"/>
  <c r="H940" i="18" s="1"/>
  <c r="G939" i="18"/>
  <c r="H939" i="18" s="1"/>
  <c r="G938" i="18"/>
  <c r="H938" i="18" s="1"/>
  <c r="G937" i="18"/>
  <c r="H937" i="18" s="1"/>
  <c r="G936" i="18"/>
  <c r="H936" i="18" s="1"/>
  <c r="G935" i="18"/>
  <c r="H935" i="18" s="1"/>
  <c r="G934" i="18"/>
  <c r="H934" i="18" s="1"/>
  <c r="H933" i="18"/>
  <c r="G933" i="18"/>
  <c r="G932" i="18"/>
  <c r="H932" i="18" s="1"/>
  <c r="G931" i="18"/>
  <c r="H931" i="18" s="1"/>
  <c r="G930" i="18"/>
  <c r="H930" i="18" s="1"/>
  <c r="G929" i="18"/>
  <c r="H929" i="18" s="1"/>
  <c r="G928" i="18"/>
  <c r="H928" i="18" s="1"/>
  <c r="G927" i="18"/>
  <c r="H927" i="18" s="1"/>
  <c r="G926" i="18"/>
  <c r="H926" i="18" s="1"/>
  <c r="G925" i="18"/>
  <c r="H925" i="18" s="1"/>
  <c r="G924" i="18"/>
  <c r="H924" i="18" s="1"/>
  <c r="G923" i="18"/>
  <c r="H923" i="18" s="1"/>
  <c r="G922" i="18"/>
  <c r="H922" i="18" s="1"/>
  <c r="G921" i="18"/>
  <c r="H921" i="18" s="1"/>
  <c r="G920" i="18"/>
  <c r="H920" i="18" s="1"/>
  <c r="G919" i="18"/>
  <c r="H919" i="18" s="1"/>
  <c r="G918" i="18"/>
  <c r="H918" i="18" s="1"/>
  <c r="G917" i="18"/>
  <c r="H917" i="18" s="1"/>
  <c r="G916" i="18"/>
  <c r="H916" i="18" s="1"/>
  <c r="G915" i="18"/>
  <c r="H915" i="18" s="1"/>
  <c r="G914" i="18"/>
  <c r="H914" i="18" s="1"/>
  <c r="G913" i="18"/>
  <c r="H913" i="18" s="1"/>
  <c r="G912" i="18"/>
  <c r="H912" i="18" s="1"/>
  <c r="G911" i="18"/>
  <c r="H911" i="18" s="1"/>
  <c r="G910" i="18"/>
  <c r="H910" i="18" s="1"/>
  <c r="H909" i="18"/>
  <c r="G909" i="18"/>
  <c r="G908" i="18"/>
  <c r="H908" i="18" s="1"/>
  <c r="G907" i="18"/>
  <c r="H907" i="18" s="1"/>
  <c r="G906" i="18"/>
  <c r="H906" i="18" s="1"/>
  <c r="G905" i="18"/>
  <c r="H905" i="18" s="1"/>
  <c r="G904" i="18"/>
  <c r="H904" i="18" s="1"/>
  <c r="G903" i="18"/>
  <c r="H903" i="18" s="1"/>
  <c r="G902" i="18"/>
  <c r="H902" i="18" s="1"/>
  <c r="G901" i="18"/>
  <c r="H901" i="18" s="1"/>
  <c r="G900" i="18"/>
  <c r="H900" i="18" s="1"/>
  <c r="G899" i="18"/>
  <c r="H899" i="18" s="1"/>
  <c r="G898" i="18"/>
  <c r="H898" i="18" s="1"/>
  <c r="G897" i="18"/>
  <c r="H897" i="18" s="1"/>
  <c r="G896" i="18"/>
  <c r="H896" i="18" s="1"/>
  <c r="G895" i="18"/>
  <c r="H895" i="18" s="1"/>
  <c r="G894" i="18"/>
  <c r="H894" i="18" s="1"/>
  <c r="G893" i="18"/>
  <c r="H893" i="18" s="1"/>
  <c r="G892" i="18"/>
  <c r="H892" i="18" s="1"/>
  <c r="G891" i="18"/>
  <c r="H891" i="18" s="1"/>
  <c r="G890" i="18"/>
  <c r="H890" i="18" s="1"/>
  <c r="G889" i="18"/>
  <c r="H889" i="18" s="1"/>
  <c r="G888" i="18"/>
  <c r="H888" i="18" s="1"/>
  <c r="G887" i="18"/>
  <c r="H887" i="18" s="1"/>
  <c r="G886" i="18"/>
  <c r="H886" i="18" s="1"/>
  <c r="G885" i="18"/>
  <c r="H885" i="18" s="1"/>
  <c r="G884" i="18"/>
  <c r="H884" i="18" s="1"/>
  <c r="G883" i="18"/>
  <c r="H883" i="18" s="1"/>
  <c r="G882" i="18"/>
  <c r="H882" i="18" s="1"/>
  <c r="G881" i="18"/>
  <c r="H881" i="18" s="1"/>
  <c r="G880" i="18"/>
  <c r="H880" i="18" s="1"/>
  <c r="G879" i="18"/>
  <c r="H879" i="18" s="1"/>
  <c r="G878" i="18"/>
  <c r="H878" i="18" s="1"/>
  <c r="G877" i="18"/>
  <c r="H877" i="18" s="1"/>
  <c r="G876" i="18"/>
  <c r="H876" i="18" s="1"/>
  <c r="G875" i="18"/>
  <c r="H875" i="18" s="1"/>
  <c r="G874" i="18"/>
  <c r="H874" i="18" s="1"/>
  <c r="G873" i="18"/>
  <c r="H873" i="18" s="1"/>
  <c r="G872" i="18"/>
  <c r="H872" i="18" s="1"/>
  <c r="G871" i="18"/>
  <c r="H871" i="18" s="1"/>
  <c r="G870" i="18"/>
  <c r="H870" i="18" s="1"/>
  <c r="G869" i="18"/>
  <c r="H869" i="18" s="1"/>
  <c r="G868" i="18"/>
  <c r="H868" i="18" s="1"/>
  <c r="G867" i="18"/>
  <c r="H867" i="18" s="1"/>
  <c r="G866" i="18"/>
  <c r="H866" i="18" s="1"/>
  <c r="G865" i="18"/>
  <c r="H865" i="18" s="1"/>
  <c r="G864" i="18"/>
  <c r="H864" i="18" s="1"/>
  <c r="G863" i="18"/>
  <c r="H863" i="18" s="1"/>
  <c r="G862" i="18"/>
  <c r="H862" i="18" s="1"/>
  <c r="H861" i="18"/>
  <c r="G861" i="18"/>
  <c r="G860" i="18"/>
  <c r="H860" i="18" s="1"/>
  <c r="G859" i="18"/>
  <c r="H859" i="18" s="1"/>
  <c r="G858" i="18"/>
  <c r="H858" i="18" s="1"/>
  <c r="H857" i="18"/>
  <c r="G857" i="18"/>
  <c r="G856" i="18"/>
  <c r="H856" i="18" s="1"/>
  <c r="G855" i="18"/>
  <c r="H855" i="18" s="1"/>
  <c r="G854" i="18"/>
  <c r="H854" i="18" s="1"/>
  <c r="G853" i="18"/>
  <c r="H853" i="18" s="1"/>
  <c r="G852" i="18"/>
  <c r="H852" i="18" s="1"/>
  <c r="G851" i="18"/>
  <c r="H851" i="18" s="1"/>
  <c r="G850" i="18"/>
  <c r="H850" i="18" s="1"/>
  <c r="G849" i="18"/>
  <c r="H849" i="18" s="1"/>
  <c r="G848" i="18"/>
  <c r="H848" i="18" s="1"/>
  <c r="G847" i="18"/>
  <c r="H847" i="18" s="1"/>
  <c r="G846" i="18"/>
  <c r="H846" i="18" s="1"/>
  <c r="G845" i="18"/>
  <c r="H845" i="18" s="1"/>
  <c r="G844" i="18"/>
  <c r="H844" i="18" s="1"/>
  <c r="G843" i="18"/>
  <c r="H843" i="18" s="1"/>
  <c r="H842" i="18"/>
  <c r="G842" i="18"/>
  <c r="G841" i="18"/>
  <c r="H841" i="18" s="1"/>
  <c r="G840" i="18"/>
  <c r="H840" i="18" s="1"/>
  <c r="G839" i="18"/>
  <c r="H839" i="18" s="1"/>
  <c r="G838" i="18"/>
  <c r="H838" i="18" s="1"/>
  <c r="H837" i="18"/>
  <c r="G837" i="18"/>
  <c r="G836" i="18"/>
  <c r="H836" i="18" s="1"/>
  <c r="G835" i="18"/>
  <c r="H835" i="18" s="1"/>
  <c r="G834" i="18"/>
  <c r="H834" i="18" s="1"/>
  <c r="G833" i="18"/>
  <c r="H833" i="18" s="1"/>
  <c r="G832" i="18"/>
  <c r="H832" i="18" s="1"/>
  <c r="G831" i="18"/>
  <c r="H831" i="18" s="1"/>
  <c r="G830" i="18"/>
  <c r="H830" i="18" s="1"/>
  <c r="H829" i="18"/>
  <c r="G829" i="18"/>
  <c r="G828" i="18"/>
  <c r="H828" i="18" s="1"/>
  <c r="G827" i="18"/>
  <c r="H827" i="18" s="1"/>
  <c r="G826" i="18"/>
  <c r="H826" i="18" s="1"/>
  <c r="G825" i="18"/>
  <c r="H825" i="18" s="1"/>
  <c r="G824" i="18"/>
  <c r="H824" i="18" s="1"/>
  <c r="G823" i="18"/>
  <c r="H823" i="18" s="1"/>
  <c r="G822" i="18"/>
  <c r="H822" i="18" s="1"/>
  <c r="G821" i="18"/>
  <c r="H821" i="18" s="1"/>
  <c r="G820" i="18"/>
  <c r="H820" i="18" s="1"/>
  <c r="G819" i="18"/>
  <c r="H819" i="18" s="1"/>
  <c r="G818" i="18"/>
  <c r="H818" i="18" s="1"/>
  <c r="G817" i="18"/>
  <c r="H817" i="18" s="1"/>
  <c r="G816" i="18"/>
  <c r="H816" i="18" s="1"/>
  <c r="G815" i="18"/>
  <c r="H815" i="18" s="1"/>
  <c r="G814" i="18"/>
  <c r="H814" i="18" s="1"/>
  <c r="G813" i="18"/>
  <c r="H813" i="18" s="1"/>
  <c r="G812" i="18"/>
  <c r="H812" i="18" s="1"/>
  <c r="G811" i="18"/>
  <c r="H811" i="18" s="1"/>
  <c r="G810" i="18"/>
  <c r="H810" i="18" s="1"/>
  <c r="G809" i="18"/>
  <c r="H809" i="18" s="1"/>
  <c r="G808" i="18"/>
  <c r="H808" i="18" s="1"/>
  <c r="G807" i="18"/>
  <c r="H807" i="18" s="1"/>
  <c r="G806" i="18"/>
  <c r="H806" i="18" s="1"/>
  <c r="G805" i="18"/>
  <c r="H805" i="18" s="1"/>
  <c r="G804" i="18"/>
  <c r="H804" i="18" s="1"/>
  <c r="G803" i="18"/>
  <c r="H803" i="18" s="1"/>
  <c r="G802" i="18"/>
  <c r="H802" i="18" s="1"/>
  <c r="G801" i="18"/>
  <c r="H801" i="18" s="1"/>
  <c r="G800" i="18"/>
  <c r="H800" i="18" s="1"/>
  <c r="G799" i="18"/>
  <c r="H799" i="18" s="1"/>
  <c r="G798" i="18"/>
  <c r="H798" i="18" s="1"/>
  <c r="G797" i="18"/>
  <c r="H797" i="18" s="1"/>
  <c r="G796" i="18"/>
  <c r="H796" i="18" s="1"/>
  <c r="G795" i="18"/>
  <c r="H795" i="18" s="1"/>
  <c r="G794" i="18"/>
  <c r="H794" i="18" s="1"/>
  <c r="H793" i="18"/>
  <c r="G793" i="18"/>
  <c r="G792" i="18"/>
  <c r="H792" i="18" s="1"/>
  <c r="G791" i="18"/>
  <c r="H791" i="18" s="1"/>
  <c r="G790" i="18"/>
  <c r="H790" i="18" s="1"/>
  <c r="G789" i="18"/>
  <c r="H789" i="18" s="1"/>
  <c r="G788" i="18"/>
  <c r="H788" i="18" s="1"/>
  <c r="G787" i="18"/>
  <c r="H787" i="18" s="1"/>
  <c r="G786" i="18"/>
  <c r="H786" i="18" s="1"/>
  <c r="H785" i="18"/>
  <c r="G785" i="18"/>
  <c r="G784" i="18"/>
  <c r="H784" i="18" s="1"/>
  <c r="G783" i="18"/>
  <c r="H783" i="18" s="1"/>
  <c r="G782" i="18"/>
  <c r="H782" i="18" s="1"/>
  <c r="G781" i="18"/>
  <c r="H781" i="18" s="1"/>
  <c r="G780" i="18"/>
  <c r="H780" i="18" s="1"/>
  <c r="G779" i="18"/>
  <c r="H779" i="18" s="1"/>
  <c r="H778" i="18"/>
  <c r="G778" i="18"/>
  <c r="G777" i="18"/>
  <c r="H777" i="18" s="1"/>
  <c r="G776" i="18"/>
  <c r="H776" i="18" s="1"/>
  <c r="G775" i="18"/>
  <c r="H775" i="18" s="1"/>
  <c r="G774" i="18"/>
  <c r="H774" i="18" s="1"/>
  <c r="G773" i="18"/>
  <c r="H773" i="18" s="1"/>
  <c r="G772" i="18"/>
  <c r="H772" i="18" s="1"/>
  <c r="G771" i="18"/>
  <c r="H771" i="18" s="1"/>
  <c r="G770" i="18"/>
  <c r="H770" i="18" s="1"/>
  <c r="G769" i="18"/>
  <c r="H769" i="18" s="1"/>
  <c r="G768" i="18"/>
  <c r="H768" i="18" s="1"/>
  <c r="G767" i="18"/>
  <c r="H767" i="18" s="1"/>
  <c r="G766" i="18"/>
  <c r="H766" i="18" s="1"/>
  <c r="G765" i="18"/>
  <c r="H765" i="18" s="1"/>
  <c r="G764" i="18"/>
  <c r="H764" i="18" s="1"/>
  <c r="G763" i="18"/>
  <c r="H763" i="18" s="1"/>
  <c r="G762" i="18"/>
  <c r="H762" i="18" s="1"/>
  <c r="G761" i="18"/>
  <c r="H761" i="18" s="1"/>
  <c r="G760" i="18"/>
  <c r="H760" i="18" s="1"/>
  <c r="G759" i="18"/>
  <c r="H759" i="18" s="1"/>
  <c r="G758" i="18"/>
  <c r="H758" i="18" s="1"/>
  <c r="G757" i="18"/>
  <c r="H757" i="18" s="1"/>
  <c r="G756" i="18"/>
  <c r="H756" i="18" s="1"/>
  <c r="G755" i="18"/>
  <c r="H755" i="18" s="1"/>
  <c r="G754" i="18"/>
  <c r="H754" i="18" s="1"/>
  <c r="G753" i="18"/>
  <c r="H753" i="18" s="1"/>
  <c r="G752" i="18"/>
  <c r="H752" i="18" s="1"/>
  <c r="G751" i="18"/>
  <c r="H751" i="18" s="1"/>
  <c r="G750" i="18"/>
  <c r="H750" i="18" s="1"/>
  <c r="G749" i="18"/>
  <c r="H749" i="18" s="1"/>
  <c r="G748" i="18"/>
  <c r="H748" i="18" s="1"/>
  <c r="G747" i="18"/>
  <c r="H747" i="18" s="1"/>
  <c r="G746" i="18"/>
  <c r="H746" i="18" s="1"/>
  <c r="G745" i="18"/>
  <c r="H745" i="18" s="1"/>
  <c r="G744" i="18"/>
  <c r="H744" i="18" s="1"/>
  <c r="G743" i="18"/>
  <c r="H743" i="18" s="1"/>
  <c r="G742" i="18"/>
  <c r="H742" i="18" s="1"/>
  <c r="G741" i="18"/>
  <c r="H741" i="18" s="1"/>
  <c r="G740" i="18"/>
  <c r="H740" i="18" s="1"/>
  <c r="G739" i="18"/>
  <c r="H739" i="18" s="1"/>
  <c r="G738" i="18"/>
  <c r="H738" i="18" s="1"/>
  <c r="G737" i="18"/>
  <c r="H737" i="18" s="1"/>
  <c r="G736" i="18"/>
  <c r="H736" i="18" s="1"/>
  <c r="G735" i="18"/>
  <c r="H735" i="18" s="1"/>
  <c r="G734" i="18"/>
  <c r="H734" i="18" s="1"/>
  <c r="G733" i="18"/>
  <c r="H733" i="18" s="1"/>
  <c r="G732" i="18"/>
  <c r="H732" i="18" s="1"/>
  <c r="G731" i="18"/>
  <c r="H731" i="18" s="1"/>
  <c r="G730" i="18"/>
  <c r="H730" i="18" s="1"/>
  <c r="G729" i="18"/>
  <c r="H729" i="18" s="1"/>
  <c r="G728" i="18"/>
  <c r="H728" i="18" s="1"/>
  <c r="G727" i="18"/>
  <c r="H727" i="18" s="1"/>
  <c r="G726" i="18"/>
  <c r="H726" i="18" s="1"/>
  <c r="G725" i="18"/>
  <c r="H725" i="18" s="1"/>
  <c r="G724" i="18"/>
  <c r="H724" i="18" s="1"/>
  <c r="G723" i="18"/>
  <c r="H723" i="18" s="1"/>
  <c r="G722" i="18"/>
  <c r="H722" i="18" s="1"/>
  <c r="G721" i="18"/>
  <c r="H721" i="18" s="1"/>
  <c r="G720" i="18"/>
  <c r="H720" i="18" s="1"/>
  <c r="G719" i="18"/>
  <c r="H719" i="18" s="1"/>
  <c r="G718" i="18"/>
  <c r="H718" i="18" s="1"/>
  <c r="G717" i="18"/>
  <c r="H717" i="18" s="1"/>
  <c r="G716" i="18"/>
  <c r="H716" i="18" s="1"/>
  <c r="G715" i="18"/>
  <c r="H715" i="18" s="1"/>
  <c r="G714" i="18"/>
  <c r="H714" i="18" s="1"/>
  <c r="G713" i="18"/>
  <c r="H713" i="18" s="1"/>
  <c r="G712" i="18"/>
  <c r="H712" i="18" s="1"/>
  <c r="G711" i="18"/>
  <c r="H711" i="18" s="1"/>
  <c r="G710" i="18"/>
  <c r="H710" i="18" s="1"/>
  <c r="G709" i="18"/>
  <c r="H709" i="18" s="1"/>
  <c r="G708" i="18"/>
  <c r="H708" i="18" s="1"/>
  <c r="G707" i="18"/>
  <c r="H707" i="18" s="1"/>
  <c r="G706" i="18"/>
  <c r="H706" i="18" s="1"/>
  <c r="G705" i="18"/>
  <c r="H705" i="18" s="1"/>
  <c r="G704" i="18"/>
  <c r="H704" i="18" s="1"/>
  <c r="G703" i="18"/>
  <c r="H703" i="18" s="1"/>
  <c r="G702" i="18"/>
  <c r="H702" i="18" s="1"/>
  <c r="G701" i="18"/>
  <c r="H701" i="18" s="1"/>
  <c r="G700" i="18"/>
  <c r="H700" i="18" s="1"/>
  <c r="G699" i="18"/>
  <c r="H699" i="18" s="1"/>
  <c r="H698" i="18"/>
  <c r="G698" i="18"/>
  <c r="G697" i="18"/>
  <c r="H697" i="18" s="1"/>
  <c r="G696" i="18"/>
  <c r="H696" i="18" s="1"/>
  <c r="G695" i="18"/>
  <c r="H695" i="18" s="1"/>
  <c r="G694" i="18"/>
  <c r="H694" i="18" s="1"/>
  <c r="G693" i="18"/>
  <c r="H693" i="18" s="1"/>
  <c r="G692" i="18"/>
  <c r="H692" i="18" s="1"/>
  <c r="G691" i="18"/>
  <c r="H691" i="18" s="1"/>
  <c r="G690" i="18"/>
  <c r="H690" i="18" s="1"/>
  <c r="G689" i="18"/>
  <c r="H689" i="18" s="1"/>
  <c r="G688" i="18"/>
  <c r="H688" i="18" s="1"/>
  <c r="G687" i="18"/>
  <c r="H687" i="18" s="1"/>
  <c r="G686" i="18"/>
  <c r="H686" i="18" s="1"/>
  <c r="G685" i="18"/>
  <c r="H685" i="18" s="1"/>
  <c r="G684" i="18"/>
  <c r="H684" i="18" s="1"/>
  <c r="G683" i="18"/>
  <c r="H683" i="18" s="1"/>
  <c r="G682" i="18"/>
  <c r="H682" i="18" s="1"/>
  <c r="G681" i="18"/>
  <c r="H681" i="18" s="1"/>
  <c r="G680" i="18"/>
  <c r="H680" i="18" s="1"/>
  <c r="G679" i="18"/>
  <c r="H679" i="18" s="1"/>
  <c r="G678" i="18"/>
  <c r="H678" i="18" s="1"/>
  <c r="G677" i="18"/>
  <c r="H677" i="18" s="1"/>
  <c r="G676" i="18"/>
  <c r="H676" i="18" s="1"/>
  <c r="G675" i="18"/>
  <c r="H675" i="18" s="1"/>
  <c r="G674" i="18"/>
  <c r="H674" i="18" s="1"/>
  <c r="G673" i="18"/>
  <c r="H673" i="18" s="1"/>
  <c r="G672" i="18"/>
  <c r="H672" i="18" s="1"/>
  <c r="G671" i="18"/>
  <c r="H671" i="18" s="1"/>
  <c r="G670" i="18"/>
  <c r="H670" i="18" s="1"/>
  <c r="G669" i="18"/>
  <c r="H669" i="18" s="1"/>
  <c r="G668" i="18"/>
  <c r="H668" i="18" s="1"/>
  <c r="G667" i="18"/>
  <c r="H667" i="18" s="1"/>
  <c r="G666" i="18"/>
  <c r="H666" i="18" s="1"/>
  <c r="G665" i="18"/>
  <c r="H665" i="18" s="1"/>
  <c r="G664" i="18"/>
  <c r="H664" i="18" s="1"/>
  <c r="G663" i="18"/>
  <c r="H663" i="18" s="1"/>
  <c r="G662" i="18"/>
  <c r="H662" i="18" s="1"/>
  <c r="G661" i="18"/>
  <c r="H661" i="18" s="1"/>
  <c r="G660" i="18"/>
  <c r="H660" i="18" s="1"/>
  <c r="G659" i="18"/>
  <c r="H659" i="18" s="1"/>
  <c r="G658" i="18"/>
  <c r="H658" i="18" s="1"/>
  <c r="G657" i="18"/>
  <c r="H657" i="18" s="1"/>
  <c r="G656" i="18"/>
  <c r="H656" i="18" s="1"/>
  <c r="G655" i="18"/>
  <c r="H655" i="18" s="1"/>
  <c r="G654" i="18"/>
  <c r="H654" i="18" s="1"/>
  <c r="G653" i="18"/>
  <c r="H653" i="18" s="1"/>
  <c r="G652" i="18"/>
  <c r="H652" i="18" s="1"/>
  <c r="G651" i="18"/>
  <c r="H651" i="18" s="1"/>
  <c r="G650" i="18"/>
  <c r="H650" i="18" s="1"/>
  <c r="G649" i="18"/>
  <c r="H649" i="18" s="1"/>
  <c r="H648" i="18"/>
  <c r="G648" i="18"/>
  <c r="G647" i="18"/>
  <c r="H647" i="18" s="1"/>
  <c r="G646" i="18"/>
  <c r="H646" i="18" s="1"/>
  <c r="G645" i="18"/>
  <c r="H645" i="18" s="1"/>
  <c r="G644" i="18"/>
  <c r="H644" i="18" s="1"/>
  <c r="G643" i="18"/>
  <c r="H643" i="18" s="1"/>
  <c r="G642" i="18"/>
  <c r="H642" i="18" s="1"/>
  <c r="G641" i="18"/>
  <c r="H641" i="18" s="1"/>
  <c r="G640" i="18"/>
  <c r="H640" i="18" s="1"/>
  <c r="G639" i="18"/>
  <c r="H639" i="18" s="1"/>
  <c r="G638" i="18"/>
  <c r="H638" i="18" s="1"/>
  <c r="H637" i="18"/>
  <c r="G637" i="18"/>
  <c r="G636" i="18"/>
  <c r="H636" i="18" s="1"/>
  <c r="G635" i="18"/>
  <c r="H635" i="18" s="1"/>
  <c r="G634" i="18"/>
  <c r="H634" i="18" s="1"/>
  <c r="G633" i="18"/>
  <c r="H633" i="18" s="1"/>
  <c r="G632" i="18"/>
  <c r="H632" i="18" s="1"/>
  <c r="G631" i="18"/>
  <c r="H631" i="18" s="1"/>
  <c r="G630" i="18"/>
  <c r="H630" i="18" s="1"/>
  <c r="G629" i="18"/>
  <c r="H629" i="18" s="1"/>
  <c r="G628" i="18"/>
  <c r="H628" i="18" s="1"/>
  <c r="G627" i="18"/>
  <c r="H627" i="18" s="1"/>
  <c r="G626" i="18"/>
  <c r="H626" i="18" s="1"/>
  <c r="G625" i="18"/>
  <c r="H625" i="18" s="1"/>
  <c r="G624" i="18"/>
  <c r="H624" i="18" s="1"/>
  <c r="G623" i="18"/>
  <c r="H623" i="18" s="1"/>
  <c r="G622" i="18"/>
  <c r="H622" i="18" s="1"/>
  <c r="G621" i="18"/>
  <c r="H621" i="18" s="1"/>
  <c r="G620" i="18"/>
  <c r="H620" i="18" s="1"/>
  <c r="G619" i="18"/>
  <c r="H619" i="18" s="1"/>
  <c r="G618" i="18"/>
  <c r="H618" i="18" s="1"/>
  <c r="G617" i="18"/>
  <c r="H617" i="18" s="1"/>
  <c r="G616" i="18"/>
  <c r="H616" i="18" s="1"/>
  <c r="G615" i="18"/>
  <c r="H615" i="18" s="1"/>
  <c r="G614" i="18"/>
  <c r="H614" i="18" s="1"/>
  <c r="G613" i="18"/>
  <c r="H613" i="18" s="1"/>
  <c r="G612" i="18"/>
  <c r="H612" i="18" s="1"/>
  <c r="G611" i="18"/>
  <c r="H611" i="18" s="1"/>
  <c r="G610" i="18"/>
  <c r="H610" i="18" s="1"/>
  <c r="G609" i="18"/>
  <c r="H609" i="18" s="1"/>
  <c r="G608" i="18"/>
  <c r="H608" i="18" s="1"/>
  <c r="G607" i="18"/>
  <c r="H607" i="18" s="1"/>
  <c r="G606" i="18"/>
  <c r="H606" i="18" s="1"/>
  <c r="G605" i="18"/>
  <c r="H605" i="18" s="1"/>
  <c r="G604" i="18"/>
  <c r="H604" i="18" s="1"/>
  <c r="G603" i="18"/>
  <c r="H603" i="18" s="1"/>
  <c r="G602" i="18"/>
  <c r="H602" i="18" s="1"/>
  <c r="G601" i="18"/>
  <c r="H601" i="18" s="1"/>
  <c r="G600" i="18"/>
  <c r="H600" i="18" s="1"/>
  <c r="G599" i="18"/>
  <c r="H599" i="18" s="1"/>
  <c r="G598" i="18"/>
  <c r="H598" i="18" s="1"/>
  <c r="G597" i="18"/>
  <c r="H597" i="18" s="1"/>
  <c r="G596" i="18"/>
  <c r="H596" i="18" s="1"/>
  <c r="G595" i="18"/>
  <c r="H595" i="18" s="1"/>
  <c r="G594" i="18"/>
  <c r="H594" i="18" s="1"/>
  <c r="G593" i="18"/>
  <c r="H593" i="18" s="1"/>
  <c r="G592" i="18"/>
  <c r="H592" i="18" s="1"/>
  <c r="G591" i="18"/>
  <c r="H591" i="18" s="1"/>
  <c r="G590" i="18"/>
  <c r="H590" i="18" s="1"/>
  <c r="G589" i="18"/>
  <c r="H589" i="18" s="1"/>
  <c r="G588" i="18"/>
  <c r="H588" i="18" s="1"/>
  <c r="G587" i="18"/>
  <c r="H587" i="18" s="1"/>
  <c r="G586" i="18"/>
  <c r="H586" i="18" s="1"/>
  <c r="G585" i="18"/>
  <c r="H585" i="18" s="1"/>
  <c r="G584" i="18"/>
  <c r="H584" i="18" s="1"/>
  <c r="G583" i="18"/>
  <c r="H583" i="18" s="1"/>
  <c r="G582" i="18"/>
  <c r="H582" i="18" s="1"/>
  <c r="G581" i="18"/>
  <c r="H581" i="18" s="1"/>
  <c r="G580" i="18"/>
  <c r="H580" i="18" s="1"/>
  <c r="G579" i="18"/>
  <c r="H579" i="18" s="1"/>
  <c r="G578" i="18"/>
  <c r="H578" i="18" s="1"/>
  <c r="G577" i="18"/>
  <c r="H577" i="18" s="1"/>
  <c r="G576" i="18"/>
  <c r="H576" i="18" s="1"/>
  <c r="G575" i="18"/>
  <c r="H575" i="18" s="1"/>
  <c r="G574" i="18"/>
  <c r="H574" i="18" s="1"/>
  <c r="G573" i="18"/>
  <c r="H573" i="18" s="1"/>
  <c r="G572" i="18"/>
  <c r="H572" i="18" s="1"/>
  <c r="G571" i="18"/>
  <c r="H571" i="18" s="1"/>
  <c r="G570" i="18"/>
  <c r="H570" i="18" s="1"/>
  <c r="G569" i="18"/>
  <c r="H569" i="18" s="1"/>
  <c r="G568" i="18"/>
  <c r="H568" i="18" s="1"/>
  <c r="G567" i="18"/>
  <c r="H567" i="18" s="1"/>
  <c r="G566" i="18"/>
  <c r="H566" i="18" s="1"/>
  <c r="G565" i="18"/>
  <c r="H565" i="18" s="1"/>
  <c r="H564" i="18"/>
  <c r="G564" i="18"/>
  <c r="G563" i="18"/>
  <c r="H563" i="18" s="1"/>
  <c r="G562" i="18"/>
  <c r="H562" i="18" s="1"/>
  <c r="H561" i="18"/>
  <c r="G561" i="18"/>
  <c r="G560" i="18"/>
  <c r="H560" i="18" s="1"/>
  <c r="G559" i="18"/>
  <c r="H559" i="18" s="1"/>
  <c r="G558" i="18"/>
  <c r="H558" i="18" s="1"/>
  <c r="G557" i="18"/>
  <c r="H557" i="18" s="1"/>
  <c r="G556" i="18"/>
  <c r="H556" i="18" s="1"/>
  <c r="G555" i="18"/>
  <c r="H555" i="18" s="1"/>
  <c r="G554" i="18"/>
  <c r="H554" i="18" s="1"/>
  <c r="G553" i="18"/>
  <c r="H553" i="18" s="1"/>
  <c r="G552" i="18"/>
  <c r="H552" i="18" s="1"/>
  <c r="G551" i="18"/>
  <c r="H551" i="18" s="1"/>
  <c r="H550" i="18"/>
  <c r="G550" i="18"/>
  <c r="G549" i="18"/>
  <c r="H549" i="18" s="1"/>
  <c r="G548" i="18"/>
  <c r="H548" i="18" s="1"/>
  <c r="G547" i="18"/>
  <c r="H547" i="18" s="1"/>
  <c r="G546" i="18"/>
  <c r="H546" i="18" s="1"/>
  <c r="G545" i="18"/>
  <c r="H545" i="18" s="1"/>
  <c r="G544" i="18"/>
  <c r="H544" i="18" s="1"/>
  <c r="G543" i="18"/>
  <c r="H543" i="18" s="1"/>
  <c r="G542" i="18"/>
  <c r="H542" i="18" s="1"/>
  <c r="G541" i="18"/>
  <c r="H541" i="18" s="1"/>
  <c r="G540" i="18"/>
  <c r="H540" i="18" s="1"/>
  <c r="G539" i="18"/>
  <c r="H539" i="18" s="1"/>
  <c r="G538" i="18"/>
  <c r="H538" i="18" s="1"/>
  <c r="H537" i="18"/>
  <c r="G537" i="18"/>
  <c r="G536" i="18"/>
  <c r="H536" i="18" s="1"/>
  <c r="G535" i="18"/>
  <c r="H535" i="18" s="1"/>
  <c r="G534" i="18"/>
  <c r="H534" i="18" s="1"/>
  <c r="G533" i="18"/>
  <c r="H533" i="18" s="1"/>
  <c r="G532" i="18"/>
  <c r="H532" i="18" s="1"/>
  <c r="G531" i="18"/>
  <c r="H531" i="18" s="1"/>
  <c r="G530" i="18"/>
  <c r="H530" i="18" s="1"/>
  <c r="H529" i="18"/>
  <c r="G529" i="18"/>
  <c r="G528" i="18"/>
  <c r="H528" i="18" s="1"/>
  <c r="G527" i="18"/>
  <c r="H527" i="18" s="1"/>
  <c r="G526" i="18"/>
  <c r="H526" i="18" s="1"/>
  <c r="G525" i="18"/>
  <c r="H525" i="18" s="1"/>
  <c r="G524" i="18"/>
  <c r="H524" i="18" s="1"/>
  <c r="G523" i="18"/>
  <c r="H523" i="18" s="1"/>
  <c r="G522" i="18"/>
  <c r="H522" i="18" s="1"/>
  <c r="G521" i="18"/>
  <c r="H521" i="18" s="1"/>
  <c r="G520" i="18"/>
  <c r="H520" i="18" s="1"/>
  <c r="G519" i="18"/>
  <c r="H519" i="18" s="1"/>
  <c r="G518" i="18"/>
  <c r="H518" i="18" s="1"/>
  <c r="G517" i="18"/>
  <c r="H517" i="18" s="1"/>
  <c r="G516" i="18"/>
  <c r="H516" i="18" s="1"/>
  <c r="G515" i="18"/>
  <c r="H515" i="18" s="1"/>
  <c r="G514" i="18"/>
  <c r="H514" i="18" s="1"/>
  <c r="G513" i="18"/>
  <c r="H513" i="18" s="1"/>
  <c r="G512" i="18"/>
  <c r="H512" i="18" s="1"/>
  <c r="G511" i="18"/>
  <c r="H511" i="18" s="1"/>
  <c r="G510" i="18"/>
  <c r="H510" i="18" s="1"/>
  <c r="G509" i="18"/>
  <c r="H509" i="18" s="1"/>
  <c r="G508" i="18"/>
  <c r="H508" i="18" s="1"/>
  <c r="G507" i="18"/>
  <c r="H507" i="18" s="1"/>
  <c r="G506" i="18"/>
  <c r="H506" i="18" s="1"/>
  <c r="G505" i="18"/>
  <c r="H505" i="18" s="1"/>
  <c r="G504" i="18"/>
  <c r="H504" i="18" s="1"/>
  <c r="G503" i="18"/>
  <c r="H503" i="18" s="1"/>
  <c r="G502" i="18"/>
  <c r="H502" i="18" s="1"/>
  <c r="G501" i="18"/>
  <c r="H501" i="18" s="1"/>
  <c r="G500" i="18"/>
  <c r="H500" i="18" s="1"/>
  <c r="G499" i="18"/>
  <c r="H499" i="18" s="1"/>
  <c r="G498" i="18"/>
  <c r="H498" i="18" s="1"/>
  <c r="G497" i="18"/>
  <c r="H497" i="18" s="1"/>
  <c r="G496" i="18"/>
  <c r="H496" i="18" s="1"/>
  <c r="G495" i="18"/>
  <c r="H495" i="18" s="1"/>
  <c r="G494" i="18"/>
  <c r="H494" i="18" s="1"/>
  <c r="G493" i="18"/>
  <c r="H493" i="18" s="1"/>
  <c r="G492" i="18"/>
  <c r="H492" i="18" s="1"/>
  <c r="G491" i="18"/>
  <c r="H491" i="18" s="1"/>
  <c r="G490" i="18"/>
  <c r="H490" i="18" s="1"/>
  <c r="G489" i="18"/>
  <c r="H489" i="18" s="1"/>
  <c r="G488" i="18"/>
  <c r="H488" i="18" s="1"/>
  <c r="G487" i="18"/>
  <c r="H487" i="18" s="1"/>
  <c r="G486" i="18"/>
  <c r="H486" i="18" s="1"/>
  <c r="G485" i="18"/>
  <c r="H485" i="18" s="1"/>
  <c r="G484" i="18"/>
  <c r="H484" i="18" s="1"/>
  <c r="G483" i="18"/>
  <c r="H483" i="18" s="1"/>
  <c r="G482" i="18"/>
  <c r="H482" i="18" s="1"/>
  <c r="G481" i="18"/>
  <c r="H481" i="18" s="1"/>
  <c r="G480" i="18"/>
  <c r="H480" i="18" s="1"/>
  <c r="G479" i="18"/>
  <c r="H479" i="18" s="1"/>
  <c r="G478" i="18"/>
  <c r="H478" i="18" s="1"/>
  <c r="H477" i="18"/>
  <c r="G477" i="18"/>
  <c r="G476" i="18"/>
  <c r="H476" i="18" s="1"/>
  <c r="G475" i="18"/>
  <c r="H475" i="18" s="1"/>
  <c r="G474" i="18"/>
  <c r="H474" i="18" s="1"/>
  <c r="H473" i="18"/>
  <c r="G473" i="18"/>
  <c r="G472" i="18"/>
  <c r="H472" i="18" s="1"/>
  <c r="G471" i="18"/>
  <c r="H471" i="18" s="1"/>
  <c r="G470" i="18"/>
  <c r="H470" i="18" s="1"/>
  <c r="G469" i="18"/>
  <c r="H469" i="18" s="1"/>
  <c r="G468" i="18"/>
  <c r="H468" i="18" s="1"/>
  <c r="G467" i="18"/>
  <c r="H467" i="18" s="1"/>
  <c r="G466" i="18"/>
  <c r="H466" i="18" s="1"/>
  <c r="G465" i="18"/>
  <c r="H465" i="18" s="1"/>
  <c r="H464" i="18"/>
  <c r="G464" i="18"/>
  <c r="G463" i="18"/>
  <c r="H463" i="18" s="1"/>
  <c r="G462" i="18"/>
  <c r="H462" i="18" s="1"/>
  <c r="G461" i="18"/>
  <c r="H461" i="18" s="1"/>
  <c r="G460" i="18"/>
  <c r="H460" i="18" s="1"/>
  <c r="G459" i="18"/>
  <c r="H459" i="18" s="1"/>
  <c r="G458" i="18"/>
  <c r="H458" i="18" s="1"/>
  <c r="G457" i="18"/>
  <c r="H457" i="18" s="1"/>
  <c r="G456" i="18"/>
  <c r="H456" i="18" s="1"/>
  <c r="G455" i="18"/>
  <c r="H455" i="18" s="1"/>
  <c r="G454" i="18"/>
  <c r="H454" i="18" s="1"/>
  <c r="G453" i="18"/>
  <c r="H453" i="18" s="1"/>
  <c r="G452" i="18"/>
  <c r="H452" i="18" s="1"/>
  <c r="G451" i="18"/>
  <c r="H451" i="18" s="1"/>
  <c r="G450" i="18"/>
  <c r="H450" i="18" s="1"/>
  <c r="G449" i="18"/>
  <c r="H449" i="18" s="1"/>
  <c r="G448" i="18"/>
  <c r="H448" i="18" s="1"/>
  <c r="G447" i="18"/>
  <c r="H447" i="18" s="1"/>
  <c r="G446" i="18"/>
  <c r="H446" i="18" s="1"/>
  <c r="H445" i="18"/>
  <c r="G445" i="18"/>
  <c r="G444" i="18"/>
  <c r="H444" i="18" s="1"/>
  <c r="G443" i="18"/>
  <c r="H443" i="18" s="1"/>
  <c r="H442" i="18"/>
  <c r="G442" i="18"/>
  <c r="G441" i="18"/>
  <c r="H441" i="18" s="1"/>
  <c r="G440" i="18"/>
  <c r="H440" i="18" s="1"/>
  <c r="G439" i="18"/>
  <c r="H439" i="18" s="1"/>
  <c r="G438" i="18"/>
  <c r="H438" i="18" s="1"/>
  <c r="G437" i="18"/>
  <c r="H437" i="18" s="1"/>
  <c r="H436" i="18"/>
  <c r="G436" i="18"/>
  <c r="G435" i="18"/>
  <c r="H435" i="18" s="1"/>
  <c r="G434" i="18"/>
  <c r="H434" i="18" s="1"/>
  <c r="G433" i="18"/>
  <c r="H433" i="18" s="1"/>
  <c r="G432" i="18"/>
  <c r="H432" i="18" s="1"/>
  <c r="G431" i="18"/>
  <c r="H431" i="18" s="1"/>
  <c r="G430" i="18"/>
  <c r="H430" i="18" s="1"/>
  <c r="G429" i="18"/>
  <c r="H429" i="18" s="1"/>
  <c r="G428" i="18"/>
  <c r="H428" i="18" s="1"/>
  <c r="G427" i="18"/>
  <c r="H427" i="18" s="1"/>
  <c r="G426" i="18"/>
  <c r="H426" i="18" s="1"/>
  <c r="G425" i="18"/>
  <c r="H425" i="18" s="1"/>
  <c r="G424" i="18"/>
  <c r="H424" i="18" s="1"/>
  <c r="H423" i="18"/>
  <c r="G423" i="18"/>
  <c r="G422" i="18"/>
  <c r="H422" i="18" s="1"/>
  <c r="G421" i="18"/>
  <c r="H421" i="18" s="1"/>
  <c r="G420" i="18"/>
  <c r="H420" i="18" s="1"/>
  <c r="G419" i="18"/>
  <c r="H419" i="18" s="1"/>
  <c r="G418" i="18"/>
  <c r="H418" i="18" s="1"/>
  <c r="G417" i="18"/>
  <c r="H417" i="18" s="1"/>
  <c r="G416" i="18"/>
  <c r="H416" i="18" s="1"/>
  <c r="G415" i="18"/>
  <c r="H415" i="18" s="1"/>
  <c r="G414" i="18"/>
  <c r="H414" i="18" s="1"/>
  <c r="G413" i="18"/>
  <c r="H413" i="18" s="1"/>
  <c r="G412" i="18"/>
  <c r="H412" i="18" s="1"/>
  <c r="G411" i="18"/>
  <c r="H411" i="18" s="1"/>
  <c r="G410" i="18"/>
  <c r="H410" i="18" s="1"/>
  <c r="G409" i="18"/>
  <c r="H409" i="18" s="1"/>
  <c r="G408" i="18"/>
  <c r="H408" i="18" s="1"/>
  <c r="G407" i="18"/>
  <c r="H407" i="18" s="1"/>
  <c r="G406" i="18"/>
  <c r="H406" i="18" s="1"/>
  <c r="G405" i="18"/>
  <c r="H405" i="18" s="1"/>
  <c r="G404" i="18"/>
  <c r="H404" i="18" s="1"/>
  <c r="G403" i="18"/>
  <c r="H403" i="18" s="1"/>
  <c r="G402" i="18"/>
  <c r="H402" i="18" s="1"/>
  <c r="G401" i="18"/>
  <c r="H401" i="18" s="1"/>
  <c r="G400" i="18"/>
  <c r="H400" i="18" s="1"/>
  <c r="G399" i="18"/>
  <c r="H399" i="18" s="1"/>
  <c r="G398" i="18"/>
  <c r="H398" i="18" s="1"/>
  <c r="G397" i="18"/>
  <c r="H397" i="18" s="1"/>
  <c r="G396" i="18"/>
  <c r="H396" i="18" s="1"/>
  <c r="H395" i="18"/>
  <c r="G395" i="18"/>
  <c r="G394" i="18"/>
  <c r="H394" i="18" s="1"/>
  <c r="G393" i="18"/>
  <c r="H393" i="18" s="1"/>
  <c r="G392" i="18"/>
  <c r="H392" i="18" s="1"/>
  <c r="G391" i="18"/>
  <c r="H391" i="18" s="1"/>
  <c r="G390" i="18"/>
  <c r="H390" i="18" s="1"/>
  <c r="G389" i="18"/>
  <c r="H389" i="18" s="1"/>
  <c r="G388" i="18"/>
  <c r="H388" i="18" s="1"/>
  <c r="G387" i="18"/>
  <c r="H387" i="18" s="1"/>
  <c r="G386" i="18"/>
  <c r="H386" i="18" s="1"/>
  <c r="G385" i="18"/>
  <c r="H385" i="18" s="1"/>
  <c r="G384" i="18"/>
  <c r="H384" i="18" s="1"/>
  <c r="G383" i="18"/>
  <c r="H383" i="18" s="1"/>
  <c r="G382" i="18"/>
  <c r="H382" i="18" s="1"/>
  <c r="H381" i="18"/>
  <c r="G381" i="18"/>
  <c r="G380" i="18"/>
  <c r="H380" i="18" s="1"/>
  <c r="G379" i="18"/>
  <c r="H379" i="18" s="1"/>
  <c r="G378" i="18"/>
  <c r="H378" i="18" s="1"/>
  <c r="H377" i="18"/>
  <c r="G377" i="18"/>
  <c r="G376" i="18"/>
  <c r="H376" i="18" s="1"/>
  <c r="G375" i="18"/>
  <c r="H375" i="18" s="1"/>
  <c r="G374" i="18"/>
  <c r="H374" i="18" s="1"/>
  <c r="G373" i="18"/>
  <c r="H373" i="18" s="1"/>
  <c r="G372" i="18"/>
  <c r="H372" i="18" s="1"/>
  <c r="H371" i="18"/>
  <c r="G371" i="18"/>
  <c r="G370" i="18"/>
  <c r="H370" i="18" s="1"/>
  <c r="G369" i="18"/>
  <c r="H369" i="18" s="1"/>
  <c r="G368" i="18"/>
  <c r="H368" i="18" s="1"/>
  <c r="G367" i="18"/>
  <c r="H367" i="18" s="1"/>
  <c r="G366" i="18"/>
  <c r="H366" i="18" s="1"/>
  <c r="G365" i="18"/>
  <c r="H365" i="18" s="1"/>
  <c r="G364" i="18"/>
  <c r="H364" i="18" s="1"/>
  <c r="G363" i="18"/>
  <c r="H363" i="18" s="1"/>
  <c r="G362" i="18"/>
  <c r="H362" i="18" s="1"/>
  <c r="G361" i="18"/>
  <c r="H361" i="18" s="1"/>
  <c r="G360" i="18"/>
  <c r="H360" i="18" s="1"/>
  <c r="G359" i="18"/>
  <c r="H359" i="18" s="1"/>
  <c r="G358" i="18"/>
  <c r="H358" i="18" s="1"/>
  <c r="G357" i="18"/>
  <c r="H357" i="18" s="1"/>
  <c r="G356" i="18"/>
  <c r="H356" i="18" s="1"/>
  <c r="G355" i="18"/>
  <c r="H355" i="18" s="1"/>
  <c r="G354" i="18"/>
  <c r="H354" i="18" s="1"/>
  <c r="G353" i="18"/>
  <c r="H353" i="18" s="1"/>
  <c r="G352" i="18"/>
  <c r="H352" i="18" s="1"/>
  <c r="G351" i="18"/>
  <c r="H351" i="18" s="1"/>
  <c r="G350" i="18"/>
  <c r="H350" i="18" s="1"/>
  <c r="G349" i="18"/>
  <c r="H349" i="18" s="1"/>
  <c r="G348" i="18"/>
  <c r="H348" i="18" s="1"/>
  <c r="G347" i="18"/>
  <c r="H347" i="18" s="1"/>
  <c r="G346" i="18"/>
  <c r="H346" i="18" s="1"/>
  <c r="G345" i="18"/>
  <c r="H345" i="18" s="1"/>
  <c r="G344" i="18"/>
  <c r="H344" i="18" s="1"/>
  <c r="G343" i="18"/>
  <c r="H343" i="18" s="1"/>
  <c r="G342" i="18"/>
  <c r="H342" i="18" s="1"/>
  <c r="G341" i="18"/>
  <c r="H341" i="18" s="1"/>
  <c r="G340" i="18"/>
  <c r="H340" i="18" s="1"/>
  <c r="G339" i="18"/>
  <c r="H339" i="18" s="1"/>
  <c r="G338" i="18"/>
  <c r="H338" i="18" s="1"/>
  <c r="G337" i="18"/>
  <c r="H337" i="18" s="1"/>
  <c r="G336" i="18"/>
  <c r="H336" i="18" s="1"/>
  <c r="G335" i="18"/>
  <c r="H335" i="18" s="1"/>
  <c r="G334" i="18"/>
  <c r="H334" i="18" s="1"/>
  <c r="G333" i="18"/>
  <c r="H333" i="18" s="1"/>
  <c r="G332" i="18"/>
  <c r="H332" i="18" s="1"/>
  <c r="G331" i="18"/>
  <c r="H331" i="18" s="1"/>
  <c r="G330" i="18"/>
  <c r="H330" i="18" s="1"/>
  <c r="G329" i="18"/>
  <c r="H329" i="18" s="1"/>
  <c r="G328" i="18"/>
  <c r="H328" i="18" s="1"/>
  <c r="G327" i="18"/>
  <c r="H327" i="18" s="1"/>
  <c r="G326" i="18"/>
  <c r="H326" i="18" s="1"/>
  <c r="G325" i="18"/>
  <c r="H325" i="18" s="1"/>
  <c r="G324" i="18"/>
  <c r="H324" i="18" s="1"/>
  <c r="G323" i="18"/>
  <c r="H323" i="18" s="1"/>
  <c r="G322" i="18"/>
  <c r="H322" i="18" s="1"/>
  <c r="G321" i="18"/>
  <c r="H321" i="18" s="1"/>
  <c r="G320" i="18"/>
  <c r="H320" i="18" s="1"/>
  <c r="G319" i="18"/>
  <c r="H319" i="18" s="1"/>
  <c r="G318" i="18"/>
  <c r="H318" i="18" s="1"/>
  <c r="G317" i="18"/>
  <c r="H317" i="18" s="1"/>
  <c r="G316" i="18"/>
  <c r="H316" i="18" s="1"/>
  <c r="G315" i="18"/>
  <c r="H315" i="18" s="1"/>
  <c r="G314" i="18"/>
  <c r="H314" i="18" s="1"/>
  <c r="H313" i="18"/>
  <c r="G313" i="18"/>
  <c r="G312" i="18"/>
  <c r="H312" i="18" s="1"/>
  <c r="G311" i="18"/>
  <c r="H311" i="18" s="1"/>
  <c r="G310" i="18"/>
  <c r="H310" i="18" s="1"/>
  <c r="G309" i="18"/>
  <c r="H309" i="18" s="1"/>
  <c r="G308" i="18"/>
  <c r="H308" i="18" s="1"/>
  <c r="H307" i="18"/>
  <c r="G307" i="18"/>
  <c r="G306" i="18"/>
  <c r="H306" i="18" s="1"/>
  <c r="G305" i="18"/>
  <c r="H305" i="18" s="1"/>
  <c r="G304" i="18"/>
  <c r="H304" i="18" s="1"/>
  <c r="G303" i="18"/>
  <c r="H303" i="18" s="1"/>
  <c r="G302" i="18"/>
  <c r="H302" i="18" s="1"/>
  <c r="G301" i="18"/>
  <c r="H301" i="18" s="1"/>
  <c r="G300" i="18"/>
  <c r="H300" i="18" s="1"/>
  <c r="G299" i="18"/>
  <c r="H299" i="18" s="1"/>
  <c r="G298" i="18"/>
  <c r="H298" i="18" s="1"/>
  <c r="G297" i="18"/>
  <c r="H297" i="18" s="1"/>
  <c r="G296" i="18"/>
  <c r="H296" i="18" s="1"/>
  <c r="G295" i="18"/>
  <c r="H295" i="18" s="1"/>
  <c r="G294" i="18"/>
  <c r="H294" i="18" s="1"/>
  <c r="G293" i="18"/>
  <c r="H293" i="18" s="1"/>
  <c r="G292" i="18"/>
  <c r="H292" i="18" s="1"/>
  <c r="H291" i="18"/>
  <c r="G291" i="18"/>
  <c r="G290" i="18"/>
  <c r="H290" i="18" s="1"/>
  <c r="G289" i="18"/>
  <c r="H289" i="18" s="1"/>
  <c r="G288" i="18"/>
  <c r="H288" i="18" s="1"/>
  <c r="G287" i="18"/>
  <c r="H287" i="18" s="1"/>
  <c r="G286" i="18"/>
  <c r="H286" i="18" s="1"/>
  <c r="G285" i="18"/>
  <c r="H285" i="18" s="1"/>
  <c r="G284" i="18"/>
  <c r="H284" i="18" s="1"/>
  <c r="G283" i="18"/>
  <c r="H283" i="18" s="1"/>
  <c r="G282" i="18"/>
  <c r="H282" i="18" s="1"/>
  <c r="G281" i="18"/>
  <c r="H281" i="18" s="1"/>
  <c r="G280" i="18"/>
  <c r="H280" i="18" s="1"/>
  <c r="G279" i="18"/>
  <c r="H279" i="18" s="1"/>
  <c r="G278" i="18"/>
  <c r="H278" i="18" s="1"/>
  <c r="G277" i="18"/>
  <c r="H277" i="18" s="1"/>
  <c r="G276" i="18"/>
  <c r="H276" i="18" s="1"/>
  <c r="G275" i="18"/>
  <c r="H275" i="18" s="1"/>
  <c r="G274" i="18"/>
  <c r="H274" i="18" s="1"/>
  <c r="G273" i="18"/>
  <c r="H273" i="18" s="1"/>
  <c r="G272" i="18"/>
  <c r="H272" i="18" s="1"/>
  <c r="G271" i="18"/>
  <c r="H271" i="18" s="1"/>
  <c r="G270" i="18"/>
  <c r="H270" i="18" s="1"/>
  <c r="G269" i="18"/>
  <c r="H269" i="18" s="1"/>
  <c r="G268" i="18"/>
  <c r="H268" i="18" s="1"/>
  <c r="G267" i="18"/>
  <c r="H267" i="18" s="1"/>
  <c r="G266" i="18"/>
  <c r="H266" i="18" s="1"/>
  <c r="H265" i="18"/>
  <c r="G265" i="18"/>
  <c r="G264" i="18"/>
  <c r="H264" i="18" s="1"/>
  <c r="G263" i="18"/>
  <c r="H263" i="18" s="1"/>
  <c r="G262" i="18"/>
  <c r="H262" i="18" s="1"/>
  <c r="G261" i="18"/>
  <c r="H261" i="18" s="1"/>
  <c r="G260" i="18"/>
  <c r="H260" i="18" s="1"/>
  <c r="H259" i="18"/>
  <c r="G259" i="18"/>
  <c r="G258" i="18"/>
  <c r="H258" i="18" s="1"/>
  <c r="G257" i="18"/>
  <c r="H257" i="18" s="1"/>
  <c r="G256" i="18"/>
  <c r="H256" i="18" s="1"/>
  <c r="G255" i="18"/>
  <c r="H255" i="18" s="1"/>
  <c r="G254" i="18"/>
  <c r="H254" i="18" s="1"/>
  <c r="G253" i="18"/>
  <c r="H253" i="18" s="1"/>
  <c r="G252" i="18"/>
  <c r="H252" i="18" s="1"/>
  <c r="G251" i="18"/>
  <c r="H251" i="18" s="1"/>
  <c r="G250" i="18"/>
  <c r="H250" i="18" s="1"/>
  <c r="G249" i="18"/>
  <c r="H249" i="18" s="1"/>
  <c r="G248" i="18"/>
  <c r="H248" i="18" s="1"/>
  <c r="G247" i="18"/>
  <c r="H247" i="18" s="1"/>
  <c r="G246" i="18"/>
  <c r="H246" i="18" s="1"/>
  <c r="G245" i="18"/>
  <c r="H245" i="18" s="1"/>
  <c r="G244" i="18"/>
  <c r="H244" i="18" s="1"/>
  <c r="G243" i="18"/>
  <c r="H243" i="18" s="1"/>
  <c r="G242" i="18"/>
  <c r="H242" i="18" s="1"/>
  <c r="H241" i="18"/>
  <c r="G241" i="18"/>
  <c r="G240" i="18"/>
  <c r="H240" i="18" s="1"/>
  <c r="G239" i="18"/>
  <c r="H239" i="18" s="1"/>
  <c r="G238" i="18"/>
  <c r="H238" i="18" s="1"/>
  <c r="G237" i="18"/>
  <c r="H237" i="18" s="1"/>
  <c r="G236" i="18"/>
  <c r="H236" i="18" s="1"/>
  <c r="H235" i="18"/>
  <c r="G235" i="18"/>
  <c r="G234" i="18"/>
  <c r="H234" i="18" s="1"/>
  <c r="G233" i="18"/>
  <c r="H233" i="18" s="1"/>
  <c r="G232" i="18"/>
  <c r="H232" i="18" s="1"/>
  <c r="G231" i="18"/>
  <c r="H231" i="18" s="1"/>
  <c r="G230" i="18"/>
  <c r="H230" i="18" s="1"/>
  <c r="G229" i="18"/>
  <c r="H229" i="18" s="1"/>
  <c r="G228" i="18"/>
  <c r="H228" i="18" s="1"/>
  <c r="H227" i="18"/>
  <c r="G227" i="18"/>
  <c r="G226" i="18"/>
  <c r="H226" i="18" s="1"/>
  <c r="G225" i="18"/>
  <c r="H225" i="18" s="1"/>
  <c r="G224" i="18"/>
  <c r="H224" i="18" s="1"/>
  <c r="G223" i="18"/>
  <c r="H223" i="18" s="1"/>
  <c r="G222" i="18"/>
  <c r="H222" i="18" s="1"/>
  <c r="H221" i="18"/>
  <c r="G221" i="18"/>
  <c r="G220" i="18"/>
  <c r="H220" i="18" s="1"/>
  <c r="G219" i="18"/>
  <c r="H219" i="18" s="1"/>
  <c r="G218" i="18"/>
  <c r="H218" i="18" s="1"/>
  <c r="G217" i="18"/>
  <c r="H217" i="18" s="1"/>
  <c r="G216" i="18"/>
  <c r="H216" i="18" s="1"/>
  <c r="G215" i="18"/>
  <c r="H215" i="18" s="1"/>
  <c r="G214" i="18"/>
  <c r="H214" i="18" s="1"/>
  <c r="G213" i="18"/>
  <c r="H213" i="18" s="1"/>
  <c r="G212" i="18"/>
  <c r="H212" i="18" s="1"/>
  <c r="G211" i="18"/>
  <c r="H211" i="18" s="1"/>
  <c r="G210" i="18"/>
  <c r="H210" i="18" s="1"/>
  <c r="G209" i="18"/>
  <c r="H209" i="18" s="1"/>
  <c r="G208" i="18"/>
  <c r="H208" i="18" s="1"/>
  <c r="G207" i="18"/>
  <c r="H207" i="18" s="1"/>
  <c r="G206" i="18"/>
  <c r="H206" i="18" s="1"/>
  <c r="G205" i="18"/>
  <c r="H205" i="18" s="1"/>
  <c r="G204" i="18"/>
  <c r="H204" i="18" s="1"/>
  <c r="G203" i="18"/>
  <c r="H203" i="18" s="1"/>
  <c r="G202" i="18"/>
  <c r="H202" i="18" s="1"/>
  <c r="G201" i="18"/>
  <c r="H201" i="18" s="1"/>
  <c r="G200" i="18"/>
  <c r="H200" i="18" s="1"/>
  <c r="G199" i="18"/>
  <c r="H199" i="18" s="1"/>
  <c r="G198" i="18"/>
  <c r="H198" i="18" s="1"/>
  <c r="G197" i="18"/>
  <c r="H197" i="18" s="1"/>
  <c r="G196" i="18"/>
  <c r="H196" i="18" s="1"/>
  <c r="G195" i="18"/>
  <c r="H195" i="18" s="1"/>
  <c r="G194" i="18"/>
  <c r="H194" i="18" s="1"/>
  <c r="G193" i="18"/>
  <c r="H193" i="18" s="1"/>
  <c r="H192" i="18"/>
  <c r="G192" i="18"/>
  <c r="G191" i="18"/>
  <c r="H191" i="18" s="1"/>
  <c r="G190" i="18"/>
  <c r="H190" i="18" s="1"/>
  <c r="G189" i="18"/>
  <c r="H189" i="18" s="1"/>
  <c r="H188" i="18"/>
  <c r="G188" i="18"/>
  <c r="G187" i="18"/>
  <c r="H187" i="18" s="1"/>
  <c r="G186" i="18"/>
  <c r="H186" i="18" s="1"/>
  <c r="G185" i="18"/>
  <c r="H185" i="18" s="1"/>
  <c r="G184" i="18"/>
  <c r="H184" i="18" s="1"/>
  <c r="G183" i="18"/>
  <c r="H183" i="18" s="1"/>
  <c r="G182" i="18"/>
  <c r="H182" i="18" s="1"/>
  <c r="G181" i="18"/>
  <c r="H181" i="18" s="1"/>
  <c r="G180" i="18"/>
  <c r="H180" i="18" s="1"/>
  <c r="G179" i="18"/>
  <c r="H179" i="18" s="1"/>
  <c r="G178" i="18"/>
  <c r="H178" i="18" s="1"/>
  <c r="G177" i="18"/>
  <c r="H177" i="18" s="1"/>
  <c r="G176" i="18"/>
  <c r="H176" i="18" s="1"/>
  <c r="G175" i="18"/>
  <c r="H175" i="18" s="1"/>
  <c r="G174" i="18"/>
  <c r="H174" i="18" s="1"/>
  <c r="G173" i="18"/>
  <c r="H173" i="18" s="1"/>
  <c r="G172" i="18"/>
  <c r="H172" i="18" s="1"/>
  <c r="G171" i="18"/>
  <c r="H171" i="18" s="1"/>
  <c r="G170" i="18"/>
  <c r="H170" i="18" s="1"/>
  <c r="G169" i="18"/>
  <c r="H169" i="18" s="1"/>
  <c r="G168" i="18"/>
  <c r="H168" i="18" s="1"/>
  <c r="G167" i="18"/>
  <c r="H167" i="18" s="1"/>
  <c r="G166" i="18"/>
  <c r="H166" i="18" s="1"/>
  <c r="G165" i="18"/>
  <c r="H165" i="18" s="1"/>
  <c r="H164" i="18"/>
  <c r="G164" i="18"/>
  <c r="G163" i="18"/>
  <c r="H163" i="18" s="1"/>
  <c r="G162" i="18"/>
  <c r="H162" i="18" s="1"/>
  <c r="G161" i="18"/>
  <c r="H161" i="18" s="1"/>
  <c r="H160" i="18"/>
  <c r="G160" i="18"/>
  <c r="G159" i="18"/>
  <c r="H159" i="18" s="1"/>
  <c r="G158" i="18"/>
  <c r="H158" i="18" s="1"/>
  <c r="G157" i="18"/>
  <c r="H157" i="18" s="1"/>
  <c r="H156" i="18"/>
  <c r="G156" i="18"/>
  <c r="G155" i="18"/>
  <c r="H155" i="18" s="1"/>
  <c r="G154" i="18"/>
  <c r="H154" i="18" s="1"/>
  <c r="G153" i="18"/>
  <c r="H153" i="18" s="1"/>
  <c r="G152" i="18"/>
  <c r="H152" i="18" s="1"/>
  <c r="G151" i="18"/>
  <c r="H151" i="18" s="1"/>
  <c r="G150" i="18"/>
  <c r="H150" i="18" s="1"/>
  <c r="G149" i="18"/>
  <c r="H149" i="18" s="1"/>
  <c r="G148" i="18"/>
  <c r="H148" i="18" s="1"/>
  <c r="G147" i="18"/>
  <c r="H147" i="18" s="1"/>
  <c r="G146" i="18"/>
  <c r="H146" i="18" s="1"/>
  <c r="G145" i="18"/>
  <c r="H145" i="18" s="1"/>
  <c r="G144" i="18"/>
  <c r="H144" i="18" s="1"/>
  <c r="G143" i="18"/>
  <c r="H143" i="18" s="1"/>
  <c r="G142" i="18"/>
  <c r="H142" i="18" s="1"/>
  <c r="G141" i="18"/>
  <c r="H141" i="18" s="1"/>
  <c r="G140" i="18"/>
  <c r="H140" i="18" s="1"/>
  <c r="G139" i="18"/>
  <c r="H139" i="18" s="1"/>
  <c r="G138" i="18"/>
  <c r="H138" i="18" s="1"/>
  <c r="G137" i="18"/>
  <c r="H137" i="18" s="1"/>
  <c r="G136" i="18"/>
  <c r="H136" i="18" s="1"/>
  <c r="G135" i="18"/>
  <c r="H135" i="18" s="1"/>
  <c r="G134" i="18"/>
  <c r="H134" i="18" s="1"/>
  <c r="G133" i="18"/>
  <c r="H133" i="18" s="1"/>
  <c r="G132" i="18"/>
  <c r="H132" i="18" s="1"/>
  <c r="G131" i="18"/>
  <c r="H131" i="18" s="1"/>
  <c r="G130" i="18"/>
  <c r="H130" i="18" s="1"/>
  <c r="G129" i="18"/>
  <c r="H129" i="18" s="1"/>
  <c r="G128" i="18"/>
  <c r="H128" i="18" s="1"/>
  <c r="G127" i="18"/>
  <c r="H127" i="18" s="1"/>
  <c r="G126" i="18"/>
  <c r="H126" i="18" s="1"/>
  <c r="G125" i="18"/>
  <c r="H125" i="18" s="1"/>
  <c r="G124" i="18"/>
  <c r="H124" i="18" s="1"/>
  <c r="G123" i="18"/>
  <c r="H123" i="18" s="1"/>
  <c r="G122" i="18"/>
  <c r="H122" i="18" s="1"/>
  <c r="G121" i="18"/>
  <c r="H121" i="18" s="1"/>
  <c r="G120" i="18"/>
  <c r="H120" i="18" s="1"/>
  <c r="G119" i="18"/>
  <c r="H119" i="18" s="1"/>
  <c r="G118" i="18"/>
  <c r="H118" i="18" s="1"/>
  <c r="G117" i="18"/>
  <c r="H117" i="18" s="1"/>
  <c r="G116" i="18"/>
  <c r="H116" i="18" s="1"/>
  <c r="G115" i="18"/>
  <c r="H115" i="18" s="1"/>
  <c r="G114" i="18"/>
  <c r="H114" i="18" s="1"/>
  <c r="G113" i="18"/>
  <c r="H113" i="18" s="1"/>
  <c r="G112" i="18"/>
  <c r="H112" i="18" s="1"/>
  <c r="G111" i="18"/>
  <c r="H111" i="18" s="1"/>
  <c r="G110" i="18"/>
  <c r="H110" i="18" s="1"/>
  <c r="G109" i="18"/>
  <c r="H109" i="18" s="1"/>
  <c r="G108" i="18"/>
  <c r="H108" i="18" s="1"/>
  <c r="G107" i="18"/>
  <c r="H107" i="18" s="1"/>
  <c r="G106" i="18"/>
  <c r="H106" i="18" s="1"/>
  <c r="G105" i="18"/>
  <c r="H105" i="18" s="1"/>
  <c r="G104" i="18"/>
  <c r="H104" i="18" s="1"/>
  <c r="G103" i="18"/>
  <c r="H103" i="18" s="1"/>
  <c r="G102" i="18"/>
  <c r="H102" i="18" s="1"/>
  <c r="G101" i="18"/>
  <c r="H101" i="18" s="1"/>
  <c r="G100" i="18"/>
  <c r="H100" i="18" s="1"/>
  <c r="G99" i="18"/>
  <c r="H99" i="18" s="1"/>
  <c r="G98" i="18"/>
  <c r="H98" i="18" s="1"/>
  <c r="G97" i="18"/>
  <c r="H97" i="18" s="1"/>
  <c r="H96" i="18"/>
  <c r="G96" i="18"/>
  <c r="G95" i="18"/>
  <c r="H95" i="18" s="1"/>
  <c r="G94" i="18"/>
  <c r="H94" i="18" s="1"/>
  <c r="G93" i="18"/>
  <c r="H93" i="18" s="1"/>
  <c r="H92" i="18"/>
  <c r="G92" i="18"/>
  <c r="G91" i="18"/>
  <c r="H91" i="18" s="1"/>
  <c r="H90" i="18"/>
  <c r="G90" i="18"/>
  <c r="G89" i="18"/>
  <c r="H89" i="18" s="1"/>
  <c r="G88" i="18"/>
  <c r="H88" i="18" s="1"/>
  <c r="G87" i="18"/>
  <c r="H87" i="18" s="1"/>
  <c r="G86" i="18"/>
  <c r="H86" i="18" s="1"/>
  <c r="G85" i="18"/>
  <c r="H85" i="18" s="1"/>
  <c r="G84" i="18"/>
  <c r="H84" i="18" s="1"/>
  <c r="H83" i="18"/>
  <c r="G83" i="18"/>
  <c r="K82" i="18"/>
  <c r="K83" i="18" s="1"/>
  <c r="G82" i="18"/>
  <c r="H82" i="18" s="1"/>
  <c r="G81" i="18"/>
  <c r="H81" i="18" s="1"/>
  <c r="G80" i="18"/>
  <c r="H80" i="18" s="1"/>
  <c r="G79" i="18"/>
  <c r="H79" i="18" s="1"/>
  <c r="H78" i="18"/>
  <c r="G78" i="18"/>
  <c r="G77" i="18"/>
  <c r="H77" i="18" s="1"/>
  <c r="G76" i="18"/>
  <c r="H76" i="18" s="1"/>
  <c r="G75" i="18"/>
  <c r="H75" i="18" s="1"/>
  <c r="H74" i="18"/>
  <c r="G74" i="18"/>
  <c r="G73" i="18"/>
  <c r="H73" i="18" s="1"/>
  <c r="G72" i="18"/>
  <c r="H72" i="18" s="1"/>
  <c r="G71" i="18"/>
  <c r="H71" i="18" s="1"/>
  <c r="G70" i="18"/>
  <c r="H70" i="18" s="1"/>
  <c r="G69" i="18"/>
  <c r="H69" i="18" s="1"/>
  <c r="G68" i="18"/>
  <c r="H68" i="18" s="1"/>
  <c r="G67" i="18"/>
  <c r="H67" i="18" s="1"/>
  <c r="G66" i="18"/>
  <c r="H66" i="18" s="1"/>
  <c r="G65" i="18"/>
  <c r="H65" i="18" s="1"/>
  <c r="G64" i="18"/>
  <c r="H64" i="18" s="1"/>
  <c r="G63" i="18"/>
  <c r="H63" i="18" s="1"/>
  <c r="G62" i="18"/>
  <c r="H62" i="18" s="1"/>
  <c r="G61" i="18"/>
  <c r="H61" i="18" s="1"/>
  <c r="G60" i="18"/>
  <c r="H60" i="18" s="1"/>
  <c r="G59" i="18"/>
  <c r="H59" i="18" s="1"/>
  <c r="G58" i="18"/>
  <c r="H58" i="18" s="1"/>
  <c r="G57" i="18"/>
  <c r="H57" i="18" s="1"/>
  <c r="G56" i="18"/>
  <c r="H56" i="18" s="1"/>
  <c r="G55" i="18"/>
  <c r="H55" i="18" s="1"/>
  <c r="G54" i="18"/>
  <c r="H54" i="18" s="1"/>
  <c r="G53" i="18"/>
  <c r="H53" i="18" s="1"/>
  <c r="G52" i="18"/>
  <c r="H52" i="18" s="1"/>
  <c r="G51" i="18"/>
  <c r="H51" i="18" s="1"/>
  <c r="G50" i="18"/>
  <c r="H50" i="18" s="1"/>
  <c r="G49" i="18"/>
  <c r="H49" i="18" s="1"/>
  <c r="G48" i="18"/>
  <c r="H48" i="18" s="1"/>
  <c r="G47" i="18"/>
  <c r="H47" i="18" s="1"/>
  <c r="G46" i="18"/>
  <c r="H46" i="18" s="1"/>
  <c r="G45" i="18"/>
  <c r="H45" i="18" s="1"/>
  <c r="G44" i="18"/>
  <c r="H44" i="18" s="1"/>
  <c r="G43" i="18"/>
  <c r="H43" i="18" s="1"/>
  <c r="G42" i="18"/>
  <c r="H42" i="18" s="1"/>
  <c r="G41" i="18"/>
  <c r="H41" i="18" s="1"/>
  <c r="G40" i="18"/>
  <c r="H40" i="18" s="1"/>
  <c r="G39" i="18"/>
  <c r="H39" i="18" s="1"/>
  <c r="G38" i="18"/>
  <c r="H38" i="18" s="1"/>
  <c r="G37" i="18"/>
  <c r="H37" i="18" s="1"/>
  <c r="G36" i="18"/>
  <c r="H36" i="18" s="1"/>
  <c r="G35" i="18"/>
  <c r="H35" i="18" s="1"/>
  <c r="G34" i="18"/>
  <c r="H34" i="18" s="1"/>
  <c r="G33" i="18"/>
  <c r="H33" i="18" s="1"/>
  <c r="G32" i="18"/>
  <c r="H32" i="18" s="1"/>
  <c r="G31" i="18"/>
  <c r="H31" i="18" s="1"/>
  <c r="G30" i="18"/>
  <c r="H30" i="18" s="1"/>
  <c r="G29" i="18"/>
  <c r="H29" i="18" s="1"/>
  <c r="G28" i="18"/>
  <c r="H28" i="18" s="1"/>
  <c r="G27" i="18"/>
  <c r="H27" i="18" s="1"/>
  <c r="G26" i="18"/>
  <c r="H26" i="18" s="1"/>
  <c r="G25" i="18"/>
  <c r="H25" i="18" s="1"/>
  <c r="G24" i="18"/>
  <c r="H24" i="18" s="1"/>
  <c r="G23" i="18"/>
  <c r="H23" i="18" s="1"/>
  <c r="G22" i="18"/>
  <c r="H22" i="18" s="1"/>
  <c r="G21" i="18"/>
  <c r="H21" i="18" s="1"/>
  <c r="G20" i="18"/>
  <c r="H20" i="18" s="1"/>
  <c r="G19" i="18"/>
  <c r="H19" i="18" s="1"/>
  <c r="G18" i="18"/>
  <c r="H18" i="18" s="1"/>
  <c r="G8" i="18"/>
  <c r="G6" i="18"/>
  <c r="G4" i="18"/>
  <c r="G5" i="18" s="1"/>
  <c r="AA8" i="13" l="1"/>
  <c r="AD8" i="13" s="1"/>
  <c r="Z5" i="13"/>
  <c r="AC5" i="13" s="1"/>
  <c r="Z8" i="13"/>
  <c r="AC8" i="13" s="1"/>
  <c r="Y8" i="13"/>
  <c r="AB8" i="13" s="1"/>
  <c r="Z9" i="13"/>
  <c r="AC9" i="13" s="1"/>
  <c r="Y9" i="13"/>
  <c r="AB9" i="13" s="1"/>
  <c r="Q14" i="13"/>
  <c r="Z7" i="13"/>
  <c r="AC7" i="13" s="1"/>
  <c r="Z6" i="13"/>
  <c r="AC6" i="13" s="1"/>
  <c r="Y7" i="13"/>
  <c r="AB7" i="13" s="1"/>
  <c r="Y5" i="13"/>
  <c r="AB5" i="13" s="1"/>
  <c r="Y4" i="13"/>
  <c r="AB4" i="13" s="1"/>
  <c r="Z4" i="13"/>
  <c r="AC4" i="13" s="1"/>
  <c r="AA4" i="13"/>
  <c r="AD4" i="13" s="1"/>
  <c r="AA9" i="13"/>
  <c r="AD9" i="13" s="1"/>
  <c r="AA5" i="13"/>
  <c r="AD5" i="13" s="1"/>
  <c r="AA7" i="13"/>
  <c r="AD7" i="13" s="1"/>
  <c r="AA6" i="13"/>
  <c r="AD6" i="13" s="1"/>
  <c r="R12" i="13"/>
  <c r="Y6" i="13"/>
  <c r="AB6" i="13" s="1"/>
  <c r="R14" i="13"/>
  <c r="G7" i="21"/>
  <c r="G7" i="18"/>
  <c r="H11" i="12"/>
  <c r="G11" i="12"/>
  <c r="G12" i="12"/>
  <c r="H12" i="12" s="1"/>
  <c r="G13" i="12"/>
  <c r="H13" i="12" s="1"/>
  <c r="H26" i="1"/>
  <c r="H25" i="1"/>
  <c r="G21" i="1"/>
  <c r="H21" i="1"/>
  <c r="G22" i="1"/>
  <c r="H22" i="1"/>
  <c r="G23" i="1"/>
  <c r="H23" i="1"/>
  <c r="K89" i="15"/>
  <c r="K82" i="15"/>
  <c r="K89" i="6"/>
  <c r="K82" i="6"/>
  <c r="K89" i="16"/>
  <c r="K82" i="16"/>
  <c r="H9" i="13"/>
  <c r="G9" i="13"/>
  <c r="F9" i="13"/>
  <c r="E9" i="13"/>
  <c r="D9" i="13"/>
  <c r="L9" i="13"/>
  <c r="I9" i="13"/>
  <c r="J9" i="13"/>
  <c r="K9" i="13"/>
  <c r="K90" i="16"/>
  <c r="G4" i="16"/>
  <c r="G5" i="16"/>
  <c r="G1381" i="16"/>
  <c r="H1381" i="16" s="1"/>
  <c r="G1382" i="16"/>
  <c r="H1382" i="16" s="1"/>
  <c r="G1383" i="16"/>
  <c r="H1383" i="16"/>
  <c r="G1384" i="16"/>
  <c r="H1384" i="16"/>
  <c r="G1385" i="16"/>
  <c r="H1385" i="16" s="1"/>
  <c r="G1386" i="16"/>
  <c r="H1386" i="16" s="1"/>
  <c r="G1387" i="16"/>
  <c r="H1387" i="16" s="1"/>
  <c r="G1388" i="16"/>
  <c r="H1388" i="16" s="1"/>
  <c r="G1389" i="16"/>
  <c r="H1389" i="16" s="1"/>
  <c r="G1390" i="16"/>
  <c r="H1390" i="16" s="1"/>
  <c r="G1391" i="16"/>
  <c r="H1391" i="16" s="1"/>
  <c r="G1392" i="16"/>
  <c r="H1392" i="16"/>
  <c r="G1393" i="16"/>
  <c r="H1393" i="16" s="1"/>
  <c r="G1394" i="16"/>
  <c r="H1394" i="16"/>
  <c r="G1395" i="16"/>
  <c r="H1395" i="16" s="1"/>
  <c r="G1396" i="16"/>
  <c r="H1396" i="16"/>
  <c r="G1397" i="16"/>
  <c r="H1397" i="16" s="1"/>
  <c r="G1398" i="16"/>
  <c r="H1398" i="16" s="1"/>
  <c r="G1399" i="16"/>
  <c r="H1399" i="16" s="1"/>
  <c r="G1400" i="16"/>
  <c r="H1400" i="16" s="1"/>
  <c r="G1401" i="16"/>
  <c r="H1401" i="16" s="1"/>
  <c r="G1402" i="16"/>
  <c r="H1402" i="16" s="1"/>
  <c r="G1403" i="16"/>
  <c r="H1403" i="16"/>
  <c r="G1404" i="16"/>
  <c r="H1404" i="16" s="1"/>
  <c r="G1405" i="16"/>
  <c r="H1405" i="16" s="1"/>
  <c r="G1406" i="16"/>
  <c r="H1406" i="16"/>
  <c r="G1407" i="16"/>
  <c r="H1407" i="16"/>
  <c r="G1408" i="16"/>
  <c r="H1408" i="16" s="1"/>
  <c r="G1409" i="16"/>
  <c r="H1409" i="16" s="1"/>
  <c r="G1410" i="16"/>
  <c r="H1410" i="16" s="1"/>
  <c r="G1411" i="16"/>
  <c r="H1411" i="16" s="1"/>
  <c r="G1412" i="16"/>
  <c r="H1412" i="16"/>
  <c r="G1413" i="16"/>
  <c r="H1413" i="16" s="1"/>
  <c r="G1414" i="16"/>
  <c r="H1414" i="16" s="1"/>
  <c r="G1415" i="16"/>
  <c r="H1415" i="16"/>
  <c r="G1416" i="16"/>
  <c r="H1416" i="16" s="1"/>
  <c r="G1417" i="16"/>
  <c r="H1417" i="16" s="1"/>
  <c r="G1418" i="16"/>
  <c r="H1418" i="16" s="1"/>
  <c r="G1419" i="16"/>
  <c r="H1419" i="16" s="1"/>
  <c r="G1420" i="16"/>
  <c r="H1420" i="16"/>
  <c r="G1421" i="16"/>
  <c r="H1421" i="16" s="1"/>
  <c r="G1422" i="16"/>
  <c r="H1422" i="16" s="1"/>
  <c r="G1423" i="16"/>
  <c r="H1423" i="16" s="1"/>
  <c r="G1424" i="16"/>
  <c r="H1424" i="16"/>
  <c r="G1425" i="16"/>
  <c r="H1425" i="16" s="1"/>
  <c r="G1426" i="16"/>
  <c r="H1426" i="16"/>
  <c r="G1427" i="16"/>
  <c r="H1427" i="16" s="1"/>
  <c r="G1428" i="16"/>
  <c r="H1428" i="16" s="1"/>
  <c r="G1429" i="16"/>
  <c r="H1429" i="16" s="1"/>
  <c r="G1430" i="16"/>
  <c r="H1430" i="16" s="1"/>
  <c r="G1431" i="16"/>
  <c r="H1431" i="16"/>
  <c r="G1432" i="16"/>
  <c r="H1432" i="16" s="1"/>
  <c r="G1433" i="16"/>
  <c r="H1433" i="16" s="1"/>
  <c r="G1434" i="16"/>
  <c r="H1434" i="16" s="1"/>
  <c r="G1435" i="16"/>
  <c r="H1435" i="16"/>
  <c r="G1436" i="16"/>
  <c r="H1436" i="16" s="1"/>
  <c r="G1437" i="16"/>
  <c r="H1437" i="16" s="1"/>
  <c r="G1438" i="16"/>
  <c r="H1438" i="16"/>
  <c r="G1439" i="16"/>
  <c r="H1439" i="16" s="1"/>
  <c r="G1440" i="16"/>
  <c r="H1440" i="16" s="1"/>
  <c r="G1441" i="16"/>
  <c r="H1441" i="16" s="1"/>
  <c r="G1442" i="16"/>
  <c r="H1442" i="16" s="1"/>
  <c r="G1443" i="16"/>
  <c r="H1443" i="16" s="1"/>
  <c r="G1444" i="16"/>
  <c r="H1444" i="16"/>
  <c r="G1445" i="16"/>
  <c r="H1445" i="16" s="1"/>
  <c r="G1446" i="16"/>
  <c r="H1446" i="16"/>
  <c r="G1447" i="16"/>
  <c r="H1447" i="16" s="1"/>
  <c r="G1448" i="16"/>
  <c r="H1448" i="16"/>
  <c r="G1449" i="16"/>
  <c r="H1449" i="16" s="1"/>
  <c r="G1450" i="16"/>
  <c r="H1450" i="16"/>
  <c r="G1451" i="16"/>
  <c r="H1451" i="16" s="1"/>
  <c r="G1452" i="16"/>
  <c r="H1452" i="16"/>
  <c r="G1453" i="16"/>
  <c r="H1453" i="16" s="1"/>
  <c r="G1454" i="16"/>
  <c r="H1454" i="16" s="1"/>
  <c r="G1455" i="16"/>
  <c r="H1455" i="16"/>
  <c r="G1456" i="16"/>
  <c r="H1456" i="16" s="1"/>
  <c r="G1457" i="16"/>
  <c r="H1457" i="16" s="1"/>
  <c r="G1458" i="16"/>
  <c r="H1458" i="16"/>
  <c r="G1459" i="16"/>
  <c r="H1459" i="16"/>
  <c r="G1460" i="16"/>
  <c r="H1460" i="16" s="1"/>
  <c r="G1461" i="16"/>
  <c r="H1461" i="16" s="1"/>
  <c r="G1462" i="16"/>
  <c r="H1462" i="16" s="1"/>
  <c r="G1463" i="16"/>
  <c r="H1463" i="16" s="1"/>
  <c r="G1464" i="16"/>
  <c r="H1464" i="16" s="1"/>
  <c r="G1465" i="16"/>
  <c r="H1465" i="16" s="1"/>
  <c r="G1466" i="16"/>
  <c r="H1466" i="16" s="1"/>
  <c r="G1467" i="16"/>
  <c r="H1467" i="16"/>
  <c r="G1468" i="16"/>
  <c r="H1468" i="16" s="1"/>
  <c r="G1469" i="16"/>
  <c r="H1469" i="16" s="1"/>
  <c r="G1470" i="16"/>
  <c r="H1470" i="16" s="1"/>
  <c r="G1471" i="16"/>
  <c r="H1471" i="16"/>
  <c r="G1472" i="16"/>
  <c r="H1472" i="16" s="1"/>
  <c r="G1473" i="16"/>
  <c r="H1473" i="16" s="1"/>
  <c r="G1474" i="16"/>
  <c r="H1474" i="16"/>
  <c r="G1475" i="16"/>
  <c r="H1475" i="16" s="1"/>
  <c r="G1476" i="16"/>
  <c r="H1476" i="16"/>
  <c r="G1477" i="16"/>
  <c r="H1477" i="16" s="1"/>
  <c r="G1478" i="16"/>
  <c r="H1478" i="16" s="1"/>
  <c r="G1479" i="16"/>
  <c r="H1479" i="16"/>
  <c r="G1480" i="16"/>
  <c r="H1480" i="16" s="1"/>
  <c r="G1481" i="16"/>
  <c r="H1481" i="16" s="1"/>
  <c r="G1482" i="16"/>
  <c r="H1482" i="16" s="1"/>
  <c r="G1483" i="16"/>
  <c r="H1483" i="16" s="1"/>
  <c r="G1484" i="16"/>
  <c r="H1484" i="16"/>
  <c r="G1485" i="16"/>
  <c r="H1485" i="16" s="1"/>
  <c r="G1486" i="16"/>
  <c r="H1486" i="16" s="1"/>
  <c r="G1487" i="16"/>
  <c r="H1487" i="16" s="1"/>
  <c r="G1488" i="16"/>
  <c r="H1488" i="16"/>
  <c r="G1489" i="16"/>
  <c r="H1489" i="16" s="1"/>
  <c r="G1490" i="16"/>
  <c r="H1490" i="16"/>
  <c r="G1491" i="16"/>
  <c r="H1491" i="16" s="1"/>
  <c r="G1492" i="16"/>
  <c r="H1492" i="16" s="1"/>
  <c r="G1493" i="16"/>
  <c r="H1493" i="16" s="1"/>
  <c r="G1494" i="16"/>
  <c r="H1494" i="16"/>
  <c r="G1495" i="16"/>
  <c r="H1495" i="16" s="1"/>
  <c r="G1496" i="16"/>
  <c r="H1496" i="16" s="1"/>
  <c r="G1497" i="16"/>
  <c r="H1497" i="16" s="1"/>
  <c r="G1498" i="16"/>
  <c r="H1498" i="16" s="1"/>
  <c r="G1499" i="16"/>
  <c r="H1499" i="16" s="1"/>
  <c r="G1500" i="16"/>
  <c r="H1500" i="16"/>
  <c r="G1501" i="16"/>
  <c r="H1501" i="16" s="1"/>
  <c r="G1502" i="16"/>
  <c r="H1502" i="16"/>
  <c r="G1503" i="16"/>
  <c r="H1503" i="16" s="1"/>
  <c r="G1504" i="16"/>
  <c r="H1504" i="16" s="1"/>
  <c r="G1505" i="16"/>
  <c r="H1505" i="16" s="1"/>
  <c r="G1506" i="16"/>
  <c r="H1506" i="16" s="1"/>
  <c r="G1507" i="16"/>
  <c r="H1507" i="16"/>
  <c r="G1508" i="16"/>
  <c r="H1508" i="16"/>
  <c r="G1509" i="16"/>
  <c r="H1509" i="16" s="1"/>
  <c r="G1510" i="16"/>
  <c r="H1510" i="16" s="1"/>
  <c r="G1511" i="16"/>
  <c r="H1511" i="16" s="1"/>
  <c r="G1512" i="16"/>
  <c r="H1512" i="16" s="1"/>
  <c r="G1513" i="16"/>
  <c r="H1513" i="16" s="1"/>
  <c r="G1514" i="16"/>
  <c r="H1514" i="16" s="1"/>
  <c r="G1515" i="16"/>
  <c r="H1515" i="16"/>
  <c r="G1516" i="16"/>
  <c r="H1516" i="16" s="1"/>
  <c r="G1517" i="16"/>
  <c r="H1517" i="16" s="1"/>
  <c r="G1518" i="16"/>
  <c r="H1518" i="16" s="1"/>
  <c r="G1519" i="16"/>
  <c r="H1519" i="16" s="1"/>
  <c r="G1520" i="16"/>
  <c r="H1520" i="16"/>
  <c r="G1521" i="16"/>
  <c r="H1521" i="16" s="1"/>
  <c r="G1522" i="16"/>
  <c r="H1522" i="16" s="1"/>
  <c r="G1523" i="16"/>
  <c r="H1523" i="16"/>
  <c r="G1524" i="16"/>
  <c r="H1524" i="16" s="1"/>
  <c r="G1525" i="16"/>
  <c r="H1525" i="16" s="1"/>
  <c r="G1526" i="16"/>
  <c r="H1526" i="16" s="1"/>
  <c r="G1527" i="16"/>
  <c r="H1527" i="16" s="1"/>
  <c r="G1528" i="16"/>
  <c r="H1528" i="16" s="1"/>
  <c r="G1529" i="16"/>
  <c r="H1529" i="16" s="1"/>
  <c r="G1530" i="16"/>
  <c r="H1530" i="16" s="1"/>
  <c r="G1531" i="16"/>
  <c r="H1531" i="16" s="1"/>
  <c r="G1532" i="16"/>
  <c r="H1532" i="16" s="1"/>
  <c r="G1533" i="16"/>
  <c r="H1533" i="16" s="1"/>
  <c r="G1534" i="16"/>
  <c r="H1534" i="16"/>
  <c r="G1535" i="16"/>
  <c r="H1535" i="16" s="1"/>
  <c r="G1536" i="16"/>
  <c r="H1536" i="16" s="1"/>
  <c r="G1537" i="16"/>
  <c r="H1537" i="16" s="1"/>
  <c r="G1538" i="16"/>
  <c r="H1538" i="16"/>
  <c r="G1539" i="16"/>
  <c r="H1539" i="16"/>
  <c r="G1540" i="16"/>
  <c r="H1540" i="16" s="1"/>
  <c r="G1541" i="16"/>
  <c r="H1541" i="16" s="1"/>
  <c r="G1542" i="16"/>
  <c r="H1542" i="16" s="1"/>
  <c r="G1543" i="16"/>
  <c r="H1543" i="16"/>
  <c r="G1544" i="16"/>
  <c r="H1544" i="16"/>
  <c r="G1545" i="16"/>
  <c r="H1545" i="16" s="1"/>
  <c r="G1546" i="16"/>
  <c r="H1546" i="16"/>
  <c r="G1547" i="16"/>
  <c r="H1547" i="16" s="1"/>
  <c r="G1548" i="16"/>
  <c r="H1548" i="16"/>
  <c r="G1549" i="16"/>
  <c r="H1549" i="16" s="1"/>
  <c r="G1550" i="16"/>
  <c r="H1550" i="16" s="1"/>
  <c r="G1551" i="16"/>
  <c r="H1551" i="16" s="1"/>
  <c r="G1552" i="16"/>
  <c r="H1552" i="16" s="1"/>
  <c r="G1553" i="16"/>
  <c r="H1553" i="16" s="1"/>
  <c r="G1554" i="16"/>
  <c r="H1554" i="16"/>
  <c r="G1555" i="16"/>
  <c r="H1555" i="16" s="1"/>
  <c r="G1556" i="16"/>
  <c r="H1556" i="16"/>
  <c r="G1557" i="16"/>
  <c r="H1557" i="16" s="1"/>
  <c r="G1558" i="16"/>
  <c r="H1558" i="16"/>
  <c r="G1559" i="16"/>
  <c r="H1559" i="16" s="1"/>
  <c r="G1560" i="16"/>
  <c r="H1560" i="16" s="1"/>
  <c r="G1561" i="16"/>
  <c r="H1561" i="16" s="1"/>
  <c r="G1562" i="16"/>
  <c r="H1562" i="16"/>
  <c r="G1563" i="16"/>
  <c r="H1563" i="16" s="1"/>
  <c r="G1564" i="16"/>
  <c r="H1564" i="16"/>
  <c r="G1565" i="16"/>
  <c r="H1565" i="16" s="1"/>
  <c r="G1566" i="16"/>
  <c r="H1566" i="16"/>
  <c r="G1567" i="16"/>
  <c r="H1567" i="16" s="1"/>
  <c r="G1568" i="16"/>
  <c r="H1568" i="16" s="1"/>
  <c r="G1569" i="16"/>
  <c r="H1569" i="16" s="1"/>
  <c r="G1570" i="16"/>
  <c r="H1570" i="16"/>
  <c r="G1571" i="16"/>
  <c r="H1571" i="16"/>
  <c r="G1572" i="16"/>
  <c r="H1572" i="16" s="1"/>
  <c r="G1573" i="16"/>
  <c r="H1573" i="16" s="1"/>
  <c r="G1574" i="16"/>
  <c r="H1574" i="16" s="1"/>
  <c r="G1575" i="16"/>
  <c r="H1575" i="16" s="1"/>
  <c r="G1576" i="16"/>
  <c r="H1576" i="16"/>
  <c r="G1577" i="16"/>
  <c r="H1577" i="16" s="1"/>
  <c r="G1578" i="16"/>
  <c r="H1578" i="16" s="1"/>
  <c r="G1579" i="16"/>
  <c r="H1579" i="16"/>
  <c r="G1580" i="16"/>
  <c r="H1580" i="16" s="1"/>
  <c r="G1581" i="16"/>
  <c r="H1581" i="16" s="1"/>
  <c r="G1582" i="16"/>
  <c r="H1582" i="16" s="1"/>
  <c r="G1583" i="16"/>
  <c r="H1583" i="16" s="1"/>
  <c r="G1584" i="16"/>
  <c r="H1584" i="16"/>
  <c r="G1585" i="16"/>
  <c r="H1585" i="16" s="1"/>
  <c r="G1586" i="16"/>
  <c r="H1586" i="16" s="1"/>
  <c r="G1587" i="16"/>
  <c r="H1587" i="16" s="1"/>
  <c r="G1588" i="16"/>
  <c r="H1588" i="16" s="1"/>
  <c r="G1589" i="16"/>
  <c r="H1589" i="16" s="1"/>
  <c r="G1590" i="16"/>
  <c r="H1590" i="16"/>
  <c r="G1591" i="16"/>
  <c r="H1591" i="16" s="1"/>
  <c r="G1592" i="16"/>
  <c r="H1592" i="16" s="1"/>
  <c r="G1593" i="16"/>
  <c r="H1593" i="16" s="1"/>
  <c r="G1594" i="16"/>
  <c r="H1594" i="16" s="1"/>
  <c r="G1595" i="16"/>
  <c r="H1595" i="16"/>
  <c r="G1596" i="16"/>
  <c r="H1596" i="16" s="1"/>
  <c r="G1597" i="16"/>
  <c r="H1597" i="16" s="1"/>
  <c r="G1598" i="16"/>
  <c r="H1598" i="16" s="1"/>
  <c r="G1599" i="16"/>
  <c r="H1599" i="16"/>
  <c r="G1600" i="16"/>
  <c r="H1600" i="16" s="1"/>
  <c r="G1601" i="16"/>
  <c r="H1601" i="16" s="1"/>
  <c r="G1602" i="16"/>
  <c r="H1602" i="16"/>
  <c r="G1603" i="16"/>
  <c r="H1603" i="16" s="1"/>
  <c r="G1604" i="16"/>
  <c r="H1604" i="16"/>
  <c r="G1605" i="16"/>
  <c r="H1605" i="16" s="1"/>
  <c r="G1606" i="16"/>
  <c r="H1606" i="16" s="1"/>
  <c r="G1607" i="16"/>
  <c r="H1607" i="16" s="1"/>
  <c r="G1608" i="16"/>
  <c r="H1608" i="16" s="1"/>
  <c r="G1609" i="16"/>
  <c r="H1609" i="16" s="1"/>
  <c r="G1610" i="16"/>
  <c r="H1610" i="16"/>
  <c r="G1611" i="16"/>
  <c r="H1611" i="16" s="1"/>
  <c r="G1612" i="16"/>
  <c r="H1612" i="16"/>
  <c r="G1613" i="16"/>
  <c r="H1613" i="16" s="1"/>
  <c r="G1614" i="16"/>
  <c r="H1614" i="16" s="1"/>
  <c r="G1615" i="16"/>
  <c r="H1615" i="16" s="1"/>
  <c r="G1616" i="16"/>
  <c r="H1616" i="16"/>
  <c r="G1617" i="16"/>
  <c r="H1617" i="16" s="1"/>
  <c r="G1618" i="16"/>
  <c r="H1618" i="16"/>
  <c r="G1619" i="16"/>
  <c r="H1619" i="16" s="1"/>
  <c r="G1620" i="16"/>
  <c r="H1620" i="16"/>
  <c r="G1621" i="16"/>
  <c r="H1621" i="16" s="1"/>
  <c r="G1622" i="16"/>
  <c r="H1622" i="16"/>
  <c r="G1623" i="16"/>
  <c r="H1623" i="16" s="1"/>
  <c r="G1624" i="16"/>
  <c r="H1624" i="16" s="1"/>
  <c r="G1625" i="16"/>
  <c r="H1625" i="16" s="1"/>
  <c r="G1626" i="16"/>
  <c r="H1626" i="16"/>
  <c r="G1627" i="16"/>
  <c r="H1627" i="16" s="1"/>
  <c r="G1628" i="16"/>
  <c r="H1628" i="16"/>
  <c r="G1629" i="16"/>
  <c r="H1629" i="16" s="1"/>
  <c r="G1630" i="16"/>
  <c r="H1630" i="16"/>
  <c r="G1631" i="16"/>
  <c r="H1631" i="16"/>
  <c r="G1632" i="16"/>
  <c r="H1632" i="16" s="1"/>
  <c r="G1633" i="16"/>
  <c r="H1633" i="16" s="1"/>
  <c r="G1634" i="16"/>
  <c r="H1634" i="16" s="1"/>
  <c r="G1635" i="16"/>
  <c r="H1635" i="16"/>
  <c r="G1636" i="16"/>
  <c r="H1636" i="16"/>
  <c r="G1637" i="16"/>
  <c r="H1637" i="16" s="1"/>
  <c r="G1638" i="16"/>
  <c r="H1638" i="16" s="1"/>
  <c r="G1639" i="16"/>
  <c r="H1639" i="16" s="1"/>
  <c r="G1640" i="16"/>
  <c r="H1640" i="16" s="1"/>
  <c r="G1641" i="16"/>
  <c r="H1641" i="16" s="1"/>
  <c r="G1642" i="16"/>
  <c r="H1642" i="16" s="1"/>
  <c r="G1643" i="16"/>
  <c r="H1643" i="16"/>
  <c r="G1644" i="16"/>
  <c r="H1644" i="16" s="1"/>
  <c r="G1645" i="16"/>
  <c r="H1645" i="16" s="1"/>
  <c r="G1646" i="16"/>
  <c r="H1646" i="16" s="1"/>
  <c r="G1647" i="16"/>
  <c r="H1647" i="16" s="1"/>
  <c r="G1648" i="16"/>
  <c r="H1648" i="16"/>
  <c r="G1649" i="16"/>
  <c r="H1649" i="16" s="1"/>
  <c r="G1650" i="16"/>
  <c r="H1650" i="16" s="1"/>
  <c r="G1651" i="16"/>
  <c r="H1651" i="16"/>
  <c r="G1652" i="16"/>
  <c r="H1652" i="16" s="1"/>
  <c r="G1653" i="16"/>
  <c r="H1653" i="16" s="1"/>
  <c r="G1654" i="16"/>
  <c r="H1654" i="16" s="1"/>
  <c r="G1655" i="16"/>
  <c r="H1655" i="16" s="1"/>
  <c r="G1656" i="16"/>
  <c r="H1656" i="16" s="1"/>
  <c r="G1657" i="16"/>
  <c r="H1657" i="16" s="1"/>
  <c r="G1658" i="16"/>
  <c r="H1658" i="16" s="1"/>
  <c r="G1659" i="16"/>
  <c r="H1659" i="16"/>
  <c r="G1660" i="16"/>
  <c r="H1660" i="16" s="1"/>
  <c r="G1661" i="16"/>
  <c r="H1661" i="16" s="1"/>
  <c r="G1662" i="16"/>
  <c r="H1662" i="16"/>
  <c r="G1663" i="16"/>
  <c r="H1663" i="16"/>
  <c r="G1664" i="16"/>
  <c r="H1664" i="16" s="1"/>
  <c r="G1665" i="16"/>
  <c r="H1665" i="16" s="1"/>
  <c r="G1666" i="16"/>
  <c r="H1666" i="16"/>
  <c r="G1667" i="16"/>
  <c r="H1667" i="16"/>
  <c r="G1668" i="16"/>
  <c r="H1668" i="16"/>
  <c r="G1669" i="16"/>
  <c r="H1669" i="16" s="1"/>
  <c r="G1670" i="16"/>
  <c r="H1670" i="16" s="1"/>
  <c r="G1671" i="16"/>
  <c r="H1671" i="16" s="1"/>
  <c r="G1672" i="16"/>
  <c r="H1672" i="16"/>
  <c r="G1673" i="16"/>
  <c r="H1673" i="16" s="1"/>
  <c r="G1674" i="16"/>
  <c r="H1674" i="16"/>
  <c r="G1675" i="16"/>
  <c r="H1675" i="16" s="1"/>
  <c r="G1676" i="16"/>
  <c r="H1676" i="16" s="1"/>
  <c r="G1677" i="16"/>
  <c r="H1677" i="16" s="1"/>
  <c r="G1678" i="16"/>
  <c r="H1678" i="16" s="1"/>
  <c r="G1679" i="16"/>
  <c r="H1679" i="16" s="1"/>
  <c r="G1680" i="16"/>
  <c r="H1680" i="16" s="1"/>
  <c r="G1681" i="16"/>
  <c r="H1681" i="16" s="1"/>
  <c r="G1682" i="16"/>
  <c r="H1682" i="16" s="1"/>
  <c r="G1683" i="16"/>
  <c r="H1683" i="16" s="1"/>
  <c r="G1684" i="16"/>
  <c r="H1684" i="16"/>
  <c r="G1685" i="16"/>
  <c r="H1685" i="16" s="1"/>
  <c r="G1686" i="16"/>
  <c r="H1686" i="16"/>
  <c r="G1687" i="16"/>
  <c r="H1687" i="16" s="1"/>
  <c r="G1688" i="16"/>
  <c r="H1688" i="16" s="1"/>
  <c r="G1689" i="16"/>
  <c r="H1689" i="16" s="1"/>
  <c r="G1690" i="16"/>
  <c r="H1690" i="16"/>
  <c r="G1691" i="16"/>
  <c r="H1691" i="16" s="1"/>
  <c r="G1692" i="16"/>
  <c r="H1692" i="16"/>
  <c r="G1693" i="16"/>
  <c r="H1693" i="16" s="1"/>
  <c r="G1694" i="16"/>
  <c r="H1694" i="16" s="1"/>
  <c r="G1695" i="16"/>
  <c r="H1695" i="16" s="1"/>
  <c r="G1696" i="16"/>
  <c r="H1696" i="16" s="1"/>
  <c r="G1697" i="16"/>
  <c r="H1697" i="16" s="1"/>
  <c r="G1698" i="16"/>
  <c r="H1698" i="16"/>
  <c r="G1699" i="16"/>
  <c r="H1699" i="16" s="1"/>
  <c r="G1700" i="16"/>
  <c r="H1700" i="16" s="1"/>
  <c r="G1701" i="16"/>
  <c r="H1701" i="16" s="1"/>
  <c r="G1702" i="16"/>
  <c r="H1702" i="16" s="1"/>
  <c r="G1703" i="16"/>
  <c r="H1703" i="16"/>
  <c r="G1704" i="16"/>
  <c r="H1704" i="16"/>
  <c r="G1705" i="16"/>
  <c r="H1705" i="16" s="1"/>
  <c r="G1706" i="16"/>
  <c r="H1706" i="16" s="1"/>
  <c r="G1707" i="16"/>
  <c r="H1707" i="16" s="1"/>
  <c r="G1708" i="16"/>
  <c r="H1708" i="16" s="1"/>
  <c r="G1709" i="16"/>
  <c r="H1709" i="16" s="1"/>
  <c r="G1710" i="16"/>
  <c r="H1710" i="16" s="1"/>
  <c r="G1711" i="16"/>
  <c r="H1711" i="16" s="1"/>
  <c r="G1712" i="16"/>
  <c r="H1712" i="16" s="1"/>
  <c r="G1713" i="16"/>
  <c r="H1713" i="16" s="1"/>
  <c r="G1714" i="16"/>
  <c r="H1714" i="16" s="1"/>
  <c r="G1715" i="16"/>
  <c r="H1715" i="16"/>
  <c r="G1716" i="16"/>
  <c r="H1716" i="16" s="1"/>
  <c r="G1717" i="16"/>
  <c r="H1717" i="16" s="1"/>
  <c r="G1718" i="16"/>
  <c r="H1718" i="16" s="1"/>
  <c r="G1719" i="16"/>
  <c r="H1719" i="16" s="1"/>
  <c r="G1720" i="16"/>
  <c r="H1720" i="16" s="1"/>
  <c r="G1721" i="16"/>
  <c r="H1721" i="16" s="1"/>
  <c r="G1722" i="16"/>
  <c r="H1722" i="16"/>
  <c r="G1723" i="16"/>
  <c r="H1723" i="16" s="1"/>
  <c r="G1724" i="16"/>
  <c r="H1724" i="16" s="1"/>
  <c r="G1725" i="16"/>
  <c r="H1725" i="16"/>
  <c r="G1726" i="16"/>
  <c r="H1726" i="16" s="1"/>
  <c r="G1727" i="16"/>
  <c r="H1727" i="16" s="1"/>
  <c r="G1728" i="16"/>
  <c r="H1728" i="16" s="1"/>
  <c r="G1729" i="16"/>
  <c r="H1729" i="16"/>
  <c r="G1730" i="16"/>
  <c r="H1730" i="16" s="1"/>
  <c r="G1731" i="16"/>
  <c r="H1731" i="16" s="1"/>
  <c r="G1732" i="16"/>
  <c r="H1732" i="16" s="1"/>
  <c r="G1733" i="16"/>
  <c r="H1733" i="16"/>
  <c r="G1734" i="16"/>
  <c r="H1734" i="16"/>
  <c r="G1735" i="16"/>
  <c r="H1735" i="16" s="1"/>
  <c r="G1736" i="16"/>
  <c r="H1736" i="16" s="1"/>
  <c r="G1737" i="16"/>
  <c r="H1737" i="16" s="1"/>
  <c r="G1738" i="16"/>
  <c r="H1738" i="16"/>
  <c r="G1739" i="16"/>
  <c r="H1739" i="16" s="1"/>
  <c r="G1740" i="16"/>
  <c r="H1740" i="16" s="1"/>
  <c r="G1741" i="16"/>
  <c r="H1741" i="16"/>
  <c r="G1742" i="16"/>
  <c r="H1742" i="16" s="1"/>
  <c r="G1743" i="16"/>
  <c r="H1743" i="16" s="1"/>
  <c r="G1744" i="16"/>
  <c r="H1744" i="16" s="1"/>
  <c r="G1745" i="16"/>
  <c r="H1745" i="16"/>
  <c r="G1746" i="16"/>
  <c r="H1746" i="16"/>
  <c r="G1747" i="16"/>
  <c r="H1747" i="16" s="1"/>
  <c r="G1748" i="16"/>
  <c r="H1748" i="16" s="1"/>
  <c r="G1749" i="16"/>
  <c r="H1749" i="16"/>
  <c r="G1750" i="16"/>
  <c r="H1750" i="16"/>
  <c r="G1751" i="16"/>
  <c r="H1751" i="16" s="1"/>
  <c r="G1752" i="16"/>
  <c r="H1752" i="16" s="1"/>
  <c r="G1753" i="16"/>
  <c r="H1753" i="16" s="1"/>
  <c r="G1754" i="16"/>
  <c r="H1754" i="16"/>
  <c r="G1755" i="16"/>
  <c r="H1755" i="16" s="1"/>
  <c r="G1756" i="16"/>
  <c r="H1756" i="16" s="1"/>
  <c r="G1757" i="16"/>
  <c r="H1757" i="16"/>
  <c r="G1758" i="16"/>
  <c r="H1758" i="16" s="1"/>
  <c r="G1380" i="16"/>
  <c r="H1380" i="16" s="1"/>
  <c r="G1379" i="16"/>
  <c r="H1379" i="16" s="1"/>
  <c r="G1378" i="16"/>
  <c r="H1378" i="16" s="1"/>
  <c r="G1377" i="16"/>
  <c r="H1377" i="16" s="1"/>
  <c r="G1376" i="16"/>
  <c r="H1376" i="16" s="1"/>
  <c r="G1375" i="16"/>
  <c r="H1375" i="16" s="1"/>
  <c r="G1374" i="16"/>
  <c r="H1374" i="16" s="1"/>
  <c r="G1373" i="16"/>
  <c r="H1373" i="16" s="1"/>
  <c r="G1372" i="16"/>
  <c r="H1372" i="16" s="1"/>
  <c r="G1371" i="16"/>
  <c r="H1371" i="16" s="1"/>
  <c r="G1370" i="16"/>
  <c r="H1370" i="16" s="1"/>
  <c r="G1369" i="16"/>
  <c r="H1369" i="16" s="1"/>
  <c r="G1368" i="16"/>
  <c r="H1368" i="16" s="1"/>
  <c r="G1367" i="16"/>
  <c r="H1367" i="16" s="1"/>
  <c r="G1366" i="16"/>
  <c r="H1366" i="16" s="1"/>
  <c r="G1365" i="16"/>
  <c r="H1365" i="16" s="1"/>
  <c r="G1364" i="16"/>
  <c r="H1364" i="16" s="1"/>
  <c r="G1363" i="16"/>
  <c r="H1363" i="16" s="1"/>
  <c r="G1362" i="16"/>
  <c r="H1362" i="16" s="1"/>
  <c r="G1361" i="16"/>
  <c r="H1361" i="16" s="1"/>
  <c r="G1360" i="16"/>
  <c r="H1360" i="16" s="1"/>
  <c r="G1359" i="16"/>
  <c r="H1359" i="16" s="1"/>
  <c r="G1358" i="16"/>
  <c r="H1358" i="16" s="1"/>
  <c r="G1357" i="16"/>
  <c r="H1357" i="16" s="1"/>
  <c r="G1356" i="16"/>
  <c r="H1356" i="16" s="1"/>
  <c r="G1355" i="16"/>
  <c r="H1355" i="16" s="1"/>
  <c r="G1354" i="16"/>
  <c r="H1354" i="16" s="1"/>
  <c r="G1353" i="16"/>
  <c r="H1353" i="16" s="1"/>
  <c r="G1352" i="16"/>
  <c r="H1352" i="16" s="1"/>
  <c r="G1351" i="16"/>
  <c r="H1351" i="16" s="1"/>
  <c r="G1350" i="16"/>
  <c r="H1350" i="16" s="1"/>
  <c r="G1349" i="16"/>
  <c r="H1349" i="16" s="1"/>
  <c r="G1348" i="16"/>
  <c r="H1348" i="16" s="1"/>
  <c r="G1347" i="16"/>
  <c r="H1347" i="16" s="1"/>
  <c r="G1346" i="16"/>
  <c r="H1346" i="16" s="1"/>
  <c r="G1345" i="16"/>
  <c r="H1345" i="16" s="1"/>
  <c r="G1344" i="16"/>
  <c r="H1344" i="16" s="1"/>
  <c r="G1343" i="16"/>
  <c r="H1343" i="16" s="1"/>
  <c r="G1342" i="16"/>
  <c r="H1342" i="16" s="1"/>
  <c r="G1341" i="16"/>
  <c r="H1341" i="16" s="1"/>
  <c r="G1340" i="16"/>
  <c r="H1340" i="16" s="1"/>
  <c r="G1339" i="16"/>
  <c r="H1339" i="16" s="1"/>
  <c r="G1338" i="16"/>
  <c r="H1338" i="16" s="1"/>
  <c r="G1337" i="16"/>
  <c r="H1337" i="16" s="1"/>
  <c r="G1336" i="16"/>
  <c r="H1336" i="16" s="1"/>
  <c r="G1335" i="16"/>
  <c r="H1335" i="16" s="1"/>
  <c r="G1334" i="16"/>
  <c r="H1334" i="16" s="1"/>
  <c r="G1333" i="16"/>
  <c r="H1333" i="16" s="1"/>
  <c r="G1332" i="16"/>
  <c r="H1332" i="16" s="1"/>
  <c r="G1331" i="16"/>
  <c r="H1331" i="16" s="1"/>
  <c r="G1330" i="16"/>
  <c r="H1330" i="16" s="1"/>
  <c r="G1329" i="16"/>
  <c r="H1329" i="16" s="1"/>
  <c r="G1328" i="16"/>
  <c r="H1328" i="16" s="1"/>
  <c r="G1327" i="16"/>
  <c r="H1327" i="16" s="1"/>
  <c r="G1326" i="16"/>
  <c r="H1326" i="16" s="1"/>
  <c r="G1325" i="16"/>
  <c r="H1325" i="16" s="1"/>
  <c r="G1324" i="16"/>
  <c r="H1324" i="16" s="1"/>
  <c r="G1323" i="16"/>
  <c r="H1323" i="16" s="1"/>
  <c r="G1322" i="16"/>
  <c r="H1322" i="16" s="1"/>
  <c r="G1321" i="16"/>
  <c r="H1321" i="16" s="1"/>
  <c r="G1320" i="16"/>
  <c r="H1320" i="16" s="1"/>
  <c r="G1319" i="16"/>
  <c r="H1319" i="16" s="1"/>
  <c r="G1318" i="16"/>
  <c r="H1318" i="16" s="1"/>
  <c r="G1317" i="16"/>
  <c r="H1317" i="16" s="1"/>
  <c r="G1316" i="16"/>
  <c r="H1316" i="16" s="1"/>
  <c r="G1315" i="16"/>
  <c r="H1315" i="16" s="1"/>
  <c r="G1314" i="16"/>
  <c r="H1314" i="16" s="1"/>
  <c r="G1313" i="16"/>
  <c r="H1313" i="16" s="1"/>
  <c r="G1312" i="16"/>
  <c r="H1312" i="16" s="1"/>
  <c r="G1311" i="16"/>
  <c r="H1311" i="16" s="1"/>
  <c r="G1310" i="16"/>
  <c r="H1310" i="16" s="1"/>
  <c r="G1309" i="16"/>
  <c r="H1309" i="16" s="1"/>
  <c r="G1308" i="16"/>
  <c r="H1308" i="16" s="1"/>
  <c r="G1307" i="16"/>
  <c r="H1307" i="16" s="1"/>
  <c r="G1306" i="16"/>
  <c r="H1306" i="16" s="1"/>
  <c r="G1305" i="16"/>
  <c r="H1305" i="16" s="1"/>
  <c r="G1304" i="16"/>
  <c r="H1304" i="16" s="1"/>
  <c r="G1303" i="16"/>
  <c r="H1303" i="16" s="1"/>
  <c r="G1302" i="16"/>
  <c r="H1302" i="16" s="1"/>
  <c r="G1301" i="16"/>
  <c r="H1301" i="16" s="1"/>
  <c r="G1300" i="16"/>
  <c r="H1300" i="16" s="1"/>
  <c r="G1299" i="16"/>
  <c r="H1299" i="16" s="1"/>
  <c r="G1298" i="16"/>
  <c r="H1298" i="16" s="1"/>
  <c r="G1297" i="16"/>
  <c r="H1297" i="16" s="1"/>
  <c r="G1296" i="16"/>
  <c r="H1296" i="16" s="1"/>
  <c r="G1295" i="16"/>
  <c r="H1295" i="16" s="1"/>
  <c r="G1294" i="16"/>
  <c r="H1294" i="16" s="1"/>
  <c r="G1293" i="16"/>
  <c r="H1293" i="16" s="1"/>
  <c r="G1292" i="16"/>
  <c r="H1292" i="16" s="1"/>
  <c r="G1291" i="16"/>
  <c r="H1291" i="16" s="1"/>
  <c r="G1290" i="16"/>
  <c r="H1290" i="16" s="1"/>
  <c r="G1289" i="16"/>
  <c r="H1289" i="16" s="1"/>
  <c r="G1288" i="16"/>
  <c r="H1288" i="16" s="1"/>
  <c r="G1287" i="16"/>
  <c r="H1287" i="16" s="1"/>
  <c r="G1286" i="16"/>
  <c r="H1286" i="16" s="1"/>
  <c r="G1285" i="16"/>
  <c r="H1285" i="16" s="1"/>
  <c r="G1284" i="16"/>
  <c r="H1284" i="16" s="1"/>
  <c r="G1283" i="16"/>
  <c r="H1283" i="16" s="1"/>
  <c r="G1282" i="16"/>
  <c r="H1282" i="16" s="1"/>
  <c r="G1281" i="16"/>
  <c r="H1281" i="16" s="1"/>
  <c r="G1280" i="16"/>
  <c r="H1280" i="16" s="1"/>
  <c r="G1279" i="16"/>
  <c r="H1279" i="16" s="1"/>
  <c r="G1278" i="16"/>
  <c r="H1278" i="16" s="1"/>
  <c r="G1277" i="16"/>
  <c r="H1277" i="16" s="1"/>
  <c r="G1276" i="16"/>
  <c r="H1276" i="16" s="1"/>
  <c r="G1275" i="16"/>
  <c r="H1275" i="16" s="1"/>
  <c r="G1274" i="16"/>
  <c r="H1274" i="16" s="1"/>
  <c r="G1273" i="16"/>
  <c r="H1273" i="16" s="1"/>
  <c r="G1272" i="16"/>
  <c r="H1272" i="16" s="1"/>
  <c r="G1271" i="16"/>
  <c r="H1271" i="16" s="1"/>
  <c r="G1270" i="16"/>
  <c r="H1270" i="16" s="1"/>
  <c r="G1269" i="16"/>
  <c r="H1269" i="16" s="1"/>
  <c r="G1268" i="16"/>
  <c r="H1268" i="16" s="1"/>
  <c r="G1267" i="16"/>
  <c r="H1267" i="16" s="1"/>
  <c r="G1266" i="16"/>
  <c r="H1266" i="16" s="1"/>
  <c r="G1265" i="16"/>
  <c r="H1265" i="16" s="1"/>
  <c r="G1264" i="16"/>
  <c r="H1264" i="16" s="1"/>
  <c r="G1263" i="16"/>
  <c r="H1263" i="16" s="1"/>
  <c r="G1262" i="16"/>
  <c r="H1262" i="16" s="1"/>
  <c r="G1261" i="16"/>
  <c r="H1261" i="16" s="1"/>
  <c r="G1260" i="16"/>
  <c r="H1260" i="16" s="1"/>
  <c r="G1259" i="16"/>
  <c r="H1259" i="16" s="1"/>
  <c r="G1258" i="16"/>
  <c r="H1258" i="16" s="1"/>
  <c r="G1257" i="16"/>
  <c r="H1257" i="16" s="1"/>
  <c r="G1256" i="16"/>
  <c r="H1256" i="16" s="1"/>
  <c r="G1255" i="16"/>
  <c r="H1255" i="16" s="1"/>
  <c r="G1254" i="16"/>
  <c r="H1254" i="16" s="1"/>
  <c r="G1253" i="16"/>
  <c r="H1253" i="16" s="1"/>
  <c r="G1252" i="16"/>
  <c r="H1252" i="16" s="1"/>
  <c r="G1251" i="16"/>
  <c r="H1251" i="16" s="1"/>
  <c r="G1250" i="16"/>
  <c r="H1250" i="16" s="1"/>
  <c r="G1249" i="16"/>
  <c r="H1249" i="16" s="1"/>
  <c r="G1248" i="16"/>
  <c r="H1248" i="16" s="1"/>
  <c r="G1247" i="16"/>
  <c r="H1247" i="16" s="1"/>
  <c r="G1246" i="16"/>
  <c r="H1246" i="16" s="1"/>
  <c r="G1245" i="16"/>
  <c r="H1245" i="16" s="1"/>
  <c r="G1244" i="16"/>
  <c r="H1244" i="16" s="1"/>
  <c r="G1243" i="16"/>
  <c r="H1243" i="16" s="1"/>
  <c r="G1242" i="16"/>
  <c r="H1242" i="16" s="1"/>
  <c r="G1241" i="16"/>
  <c r="H1241" i="16" s="1"/>
  <c r="G1240" i="16"/>
  <c r="H1240" i="16" s="1"/>
  <c r="G1239" i="16"/>
  <c r="H1239" i="16" s="1"/>
  <c r="G1238" i="16"/>
  <c r="H1238" i="16" s="1"/>
  <c r="G1237" i="16"/>
  <c r="H1237" i="16" s="1"/>
  <c r="G1236" i="16"/>
  <c r="H1236" i="16" s="1"/>
  <c r="G1235" i="16"/>
  <c r="H1235" i="16" s="1"/>
  <c r="G1234" i="16"/>
  <c r="H1234" i="16" s="1"/>
  <c r="G1233" i="16"/>
  <c r="H1233" i="16" s="1"/>
  <c r="G1232" i="16"/>
  <c r="H1232" i="16" s="1"/>
  <c r="G1231" i="16"/>
  <c r="H1231" i="16" s="1"/>
  <c r="G1230" i="16"/>
  <c r="H1230" i="16" s="1"/>
  <c r="G1229" i="16"/>
  <c r="H1229" i="16" s="1"/>
  <c r="G1228" i="16"/>
  <c r="H1228" i="16" s="1"/>
  <c r="G1227" i="16"/>
  <c r="H1227" i="16" s="1"/>
  <c r="G1226" i="16"/>
  <c r="H1226" i="16" s="1"/>
  <c r="G1225" i="16"/>
  <c r="H1225" i="16" s="1"/>
  <c r="G1224" i="16"/>
  <c r="H1224" i="16" s="1"/>
  <c r="G1223" i="16"/>
  <c r="H1223" i="16" s="1"/>
  <c r="G1222" i="16"/>
  <c r="H1222" i="16" s="1"/>
  <c r="G1221" i="16"/>
  <c r="H1221" i="16" s="1"/>
  <c r="G1220" i="16"/>
  <c r="H1220" i="16" s="1"/>
  <c r="G1219" i="16"/>
  <c r="H1219" i="16" s="1"/>
  <c r="G1218" i="16"/>
  <c r="H1218" i="16" s="1"/>
  <c r="G1217" i="16"/>
  <c r="H1217" i="16" s="1"/>
  <c r="G1216" i="16"/>
  <c r="H1216" i="16" s="1"/>
  <c r="G1215" i="16"/>
  <c r="H1215" i="16" s="1"/>
  <c r="G1214" i="16"/>
  <c r="H1214" i="16" s="1"/>
  <c r="G1213" i="16"/>
  <c r="H1213" i="16" s="1"/>
  <c r="G1212" i="16"/>
  <c r="H1212" i="16" s="1"/>
  <c r="G1211" i="16"/>
  <c r="H1211" i="16" s="1"/>
  <c r="G1210" i="16"/>
  <c r="H1210" i="16" s="1"/>
  <c r="G1209" i="16"/>
  <c r="H1209" i="16" s="1"/>
  <c r="G1208" i="16"/>
  <c r="H1208" i="16" s="1"/>
  <c r="G1207" i="16"/>
  <c r="H1207" i="16" s="1"/>
  <c r="G1206" i="16"/>
  <c r="H1206" i="16" s="1"/>
  <c r="G1205" i="16"/>
  <c r="H1205" i="16" s="1"/>
  <c r="G1204" i="16"/>
  <c r="H1204" i="16" s="1"/>
  <c r="G1203" i="16"/>
  <c r="H1203" i="16" s="1"/>
  <c r="G1202" i="16"/>
  <c r="H1202" i="16" s="1"/>
  <c r="G1201" i="16"/>
  <c r="H1201" i="16" s="1"/>
  <c r="G1200" i="16"/>
  <c r="H1200" i="16" s="1"/>
  <c r="G1199" i="16"/>
  <c r="H1199" i="16" s="1"/>
  <c r="G1198" i="16"/>
  <c r="H1198" i="16" s="1"/>
  <c r="G1197" i="16"/>
  <c r="H1197" i="16" s="1"/>
  <c r="G1196" i="16"/>
  <c r="H1196" i="16" s="1"/>
  <c r="G1195" i="16"/>
  <c r="H1195" i="16" s="1"/>
  <c r="G1194" i="16"/>
  <c r="H1194" i="16" s="1"/>
  <c r="G1193" i="16"/>
  <c r="H1193" i="16" s="1"/>
  <c r="G1192" i="16"/>
  <c r="H1192" i="16" s="1"/>
  <c r="G1191" i="16"/>
  <c r="H1191" i="16" s="1"/>
  <c r="G1190" i="16"/>
  <c r="H1190" i="16" s="1"/>
  <c r="G1189" i="16"/>
  <c r="H1189" i="16" s="1"/>
  <c r="G1188" i="16"/>
  <c r="H1188" i="16" s="1"/>
  <c r="G1187" i="16"/>
  <c r="H1187" i="16" s="1"/>
  <c r="G1186" i="16"/>
  <c r="H1186" i="16" s="1"/>
  <c r="G1185" i="16"/>
  <c r="H1185" i="16" s="1"/>
  <c r="G1184" i="16"/>
  <c r="H1184" i="16" s="1"/>
  <c r="G1183" i="16"/>
  <c r="H1183" i="16" s="1"/>
  <c r="G1182" i="16"/>
  <c r="H1182" i="16" s="1"/>
  <c r="G1181" i="16"/>
  <c r="H1181" i="16" s="1"/>
  <c r="G1180" i="16"/>
  <c r="H1180" i="16" s="1"/>
  <c r="G1179" i="16"/>
  <c r="H1179" i="16" s="1"/>
  <c r="G1178" i="16"/>
  <c r="H1178" i="16" s="1"/>
  <c r="G1177" i="16"/>
  <c r="H1177" i="16" s="1"/>
  <c r="G1176" i="16"/>
  <c r="H1176" i="16" s="1"/>
  <c r="G1175" i="16"/>
  <c r="H1175" i="16" s="1"/>
  <c r="G1174" i="16"/>
  <c r="H1174" i="16" s="1"/>
  <c r="G1173" i="16"/>
  <c r="H1173" i="16" s="1"/>
  <c r="G1172" i="16"/>
  <c r="H1172" i="16" s="1"/>
  <c r="G1171" i="16"/>
  <c r="H1171" i="16" s="1"/>
  <c r="G1170" i="16"/>
  <c r="H1170" i="16" s="1"/>
  <c r="G1169" i="16"/>
  <c r="H1169" i="16" s="1"/>
  <c r="G1168" i="16"/>
  <c r="H1168" i="16" s="1"/>
  <c r="G1167" i="16"/>
  <c r="H1167" i="16" s="1"/>
  <c r="G1166" i="16"/>
  <c r="H1166" i="16" s="1"/>
  <c r="G1165" i="16"/>
  <c r="H1165" i="16" s="1"/>
  <c r="G1164" i="16"/>
  <c r="H1164" i="16" s="1"/>
  <c r="G1163" i="16"/>
  <c r="H1163" i="16" s="1"/>
  <c r="G1162" i="16"/>
  <c r="H1162" i="16" s="1"/>
  <c r="G1161" i="16"/>
  <c r="H1161" i="16" s="1"/>
  <c r="G1160" i="16"/>
  <c r="H1160" i="16" s="1"/>
  <c r="G1159" i="16"/>
  <c r="H1159" i="16" s="1"/>
  <c r="G1158" i="16"/>
  <c r="H1158" i="16" s="1"/>
  <c r="G1157" i="16"/>
  <c r="H1157" i="16" s="1"/>
  <c r="G1156" i="16"/>
  <c r="H1156" i="16" s="1"/>
  <c r="G1155" i="16"/>
  <c r="H1155" i="16" s="1"/>
  <c r="G1154" i="16"/>
  <c r="H1154" i="16" s="1"/>
  <c r="G1153" i="16"/>
  <c r="H1153" i="16" s="1"/>
  <c r="G1152" i="16"/>
  <c r="H1152" i="16" s="1"/>
  <c r="G1151" i="16"/>
  <c r="H1151" i="16" s="1"/>
  <c r="G1150" i="16"/>
  <c r="H1150" i="16" s="1"/>
  <c r="G1149" i="16"/>
  <c r="H1149" i="16" s="1"/>
  <c r="G1148" i="16"/>
  <c r="H1148" i="16" s="1"/>
  <c r="G1147" i="16"/>
  <c r="H1147" i="16" s="1"/>
  <c r="G1146" i="16"/>
  <c r="H1146" i="16" s="1"/>
  <c r="G1145" i="16"/>
  <c r="H1145" i="16" s="1"/>
  <c r="G1144" i="16"/>
  <c r="H1144" i="16" s="1"/>
  <c r="G1143" i="16"/>
  <c r="H1143" i="16" s="1"/>
  <c r="G1142" i="16"/>
  <c r="H1142" i="16" s="1"/>
  <c r="G1141" i="16"/>
  <c r="H1141" i="16" s="1"/>
  <c r="G1140" i="16"/>
  <c r="H1140" i="16" s="1"/>
  <c r="G1139" i="16"/>
  <c r="H1139" i="16" s="1"/>
  <c r="G1138" i="16"/>
  <c r="H1138" i="16" s="1"/>
  <c r="G1137" i="16"/>
  <c r="H1137" i="16" s="1"/>
  <c r="G1136" i="16"/>
  <c r="H1136" i="16" s="1"/>
  <c r="G1135" i="16"/>
  <c r="H1135" i="16" s="1"/>
  <c r="G1134" i="16"/>
  <c r="H1134" i="16" s="1"/>
  <c r="G1133" i="16"/>
  <c r="H1133" i="16" s="1"/>
  <c r="G1132" i="16"/>
  <c r="H1132" i="16" s="1"/>
  <c r="G1131" i="16"/>
  <c r="H1131" i="16" s="1"/>
  <c r="G1130" i="16"/>
  <c r="H1130" i="16" s="1"/>
  <c r="G1129" i="16"/>
  <c r="H1129" i="16" s="1"/>
  <c r="G1128" i="16"/>
  <c r="H1128" i="16" s="1"/>
  <c r="G1127" i="16"/>
  <c r="H1127" i="16" s="1"/>
  <c r="G1126" i="16"/>
  <c r="H1126" i="16" s="1"/>
  <c r="G1125" i="16"/>
  <c r="H1125" i="16" s="1"/>
  <c r="G1124" i="16"/>
  <c r="H1124" i="16" s="1"/>
  <c r="G1123" i="16"/>
  <c r="H1123" i="16" s="1"/>
  <c r="G1122" i="16"/>
  <c r="H1122" i="16" s="1"/>
  <c r="G1121" i="16"/>
  <c r="H1121" i="16" s="1"/>
  <c r="G1120" i="16"/>
  <c r="H1120" i="16" s="1"/>
  <c r="G1119" i="16"/>
  <c r="H1119" i="16" s="1"/>
  <c r="G1118" i="16"/>
  <c r="H1118" i="16" s="1"/>
  <c r="G1117" i="16"/>
  <c r="H1117" i="16" s="1"/>
  <c r="G1116" i="16"/>
  <c r="H1116" i="16" s="1"/>
  <c r="G1115" i="16"/>
  <c r="H1115" i="16" s="1"/>
  <c r="G1114" i="16"/>
  <c r="H1114" i="16" s="1"/>
  <c r="G1113" i="16"/>
  <c r="H1113" i="16" s="1"/>
  <c r="G1112" i="16"/>
  <c r="H1112" i="16" s="1"/>
  <c r="G1111" i="16"/>
  <c r="H1111" i="16" s="1"/>
  <c r="G1110" i="16"/>
  <c r="H1110" i="16" s="1"/>
  <c r="G1109" i="16"/>
  <c r="H1109" i="16" s="1"/>
  <c r="G1108" i="16"/>
  <c r="H1108" i="16" s="1"/>
  <c r="G1107" i="16"/>
  <c r="H1107" i="16" s="1"/>
  <c r="G1106" i="16"/>
  <c r="H1106" i="16" s="1"/>
  <c r="G1105" i="16"/>
  <c r="H1105" i="16" s="1"/>
  <c r="G1104" i="16"/>
  <c r="H1104" i="16" s="1"/>
  <c r="G1103" i="16"/>
  <c r="H1103" i="16" s="1"/>
  <c r="H1102" i="16"/>
  <c r="G1102" i="16"/>
  <c r="G1101" i="16"/>
  <c r="H1101" i="16" s="1"/>
  <c r="G1100" i="16"/>
  <c r="H1100" i="16" s="1"/>
  <c r="G1099" i="16"/>
  <c r="H1099" i="16" s="1"/>
  <c r="G1098" i="16"/>
  <c r="H1098" i="16" s="1"/>
  <c r="G1097" i="16"/>
  <c r="H1097" i="16" s="1"/>
  <c r="G1096" i="16"/>
  <c r="H1096" i="16" s="1"/>
  <c r="G1095" i="16"/>
  <c r="H1095" i="16" s="1"/>
  <c r="G1094" i="16"/>
  <c r="H1094" i="16" s="1"/>
  <c r="G1093" i="16"/>
  <c r="H1093" i="16" s="1"/>
  <c r="G1092" i="16"/>
  <c r="H1092" i="16" s="1"/>
  <c r="G1091" i="16"/>
  <c r="H1091" i="16" s="1"/>
  <c r="G1090" i="16"/>
  <c r="H1090" i="16" s="1"/>
  <c r="G1089" i="16"/>
  <c r="H1089" i="16" s="1"/>
  <c r="G1088" i="16"/>
  <c r="H1088" i="16" s="1"/>
  <c r="G1087" i="16"/>
  <c r="H1087" i="16" s="1"/>
  <c r="G1086" i="16"/>
  <c r="H1086" i="16" s="1"/>
  <c r="G1085" i="16"/>
  <c r="H1085" i="16" s="1"/>
  <c r="G1084" i="16"/>
  <c r="H1084" i="16" s="1"/>
  <c r="G1083" i="16"/>
  <c r="H1083" i="16" s="1"/>
  <c r="G1082" i="16"/>
  <c r="H1082" i="16" s="1"/>
  <c r="G1081" i="16"/>
  <c r="H1081" i="16" s="1"/>
  <c r="G1080" i="16"/>
  <c r="H1080" i="16" s="1"/>
  <c r="G1079" i="16"/>
  <c r="H1079" i="16" s="1"/>
  <c r="G1078" i="16"/>
  <c r="H1078" i="16" s="1"/>
  <c r="G1077" i="16"/>
  <c r="H1077" i="16" s="1"/>
  <c r="G1076" i="16"/>
  <c r="H1076" i="16" s="1"/>
  <c r="G1075" i="16"/>
  <c r="H1075" i="16" s="1"/>
  <c r="G1074" i="16"/>
  <c r="H1074" i="16" s="1"/>
  <c r="G1073" i="16"/>
  <c r="H1073" i="16" s="1"/>
  <c r="G1072" i="16"/>
  <c r="H1072" i="16" s="1"/>
  <c r="G1071" i="16"/>
  <c r="H1071" i="16" s="1"/>
  <c r="G1070" i="16"/>
  <c r="H1070" i="16" s="1"/>
  <c r="G1069" i="16"/>
  <c r="H1069" i="16" s="1"/>
  <c r="G1068" i="16"/>
  <c r="H1068" i="16" s="1"/>
  <c r="G1067" i="16"/>
  <c r="H1067" i="16" s="1"/>
  <c r="G1066" i="16"/>
  <c r="H1066" i="16" s="1"/>
  <c r="G1065" i="16"/>
  <c r="H1065" i="16" s="1"/>
  <c r="G1064" i="16"/>
  <c r="H1064" i="16" s="1"/>
  <c r="G1063" i="16"/>
  <c r="H1063" i="16" s="1"/>
  <c r="G1062" i="16"/>
  <c r="H1062" i="16" s="1"/>
  <c r="G1061" i="16"/>
  <c r="H1061" i="16" s="1"/>
  <c r="G1060" i="16"/>
  <c r="H1060" i="16" s="1"/>
  <c r="G1059" i="16"/>
  <c r="H1059" i="16" s="1"/>
  <c r="G1058" i="16"/>
  <c r="H1058" i="16" s="1"/>
  <c r="G1057" i="16"/>
  <c r="H1057" i="16" s="1"/>
  <c r="G1056" i="16"/>
  <c r="H1056" i="16" s="1"/>
  <c r="G1055" i="16"/>
  <c r="H1055" i="16" s="1"/>
  <c r="G1054" i="16"/>
  <c r="H1054" i="16" s="1"/>
  <c r="G1053" i="16"/>
  <c r="H1053" i="16" s="1"/>
  <c r="G1052" i="16"/>
  <c r="H1052" i="16" s="1"/>
  <c r="G1051" i="16"/>
  <c r="H1051" i="16" s="1"/>
  <c r="G1050" i="16"/>
  <c r="H1050" i="16" s="1"/>
  <c r="G1049" i="16"/>
  <c r="H1049" i="16" s="1"/>
  <c r="G1048" i="16"/>
  <c r="H1048" i="16" s="1"/>
  <c r="G1047" i="16"/>
  <c r="H1047" i="16" s="1"/>
  <c r="G1046" i="16"/>
  <c r="H1046" i="16" s="1"/>
  <c r="H1045" i="16"/>
  <c r="G1045" i="16"/>
  <c r="G1044" i="16"/>
  <c r="H1044" i="16" s="1"/>
  <c r="G1043" i="16"/>
  <c r="H1043" i="16" s="1"/>
  <c r="G1042" i="16"/>
  <c r="H1042" i="16" s="1"/>
  <c r="G1041" i="16"/>
  <c r="H1041" i="16" s="1"/>
  <c r="G1040" i="16"/>
  <c r="H1040" i="16" s="1"/>
  <c r="G1039" i="16"/>
  <c r="H1039" i="16" s="1"/>
  <c r="G1038" i="16"/>
  <c r="H1038" i="16" s="1"/>
  <c r="G1037" i="16"/>
  <c r="H1037" i="16" s="1"/>
  <c r="G1036" i="16"/>
  <c r="H1036" i="16" s="1"/>
  <c r="G1035" i="16"/>
  <c r="H1035" i="16" s="1"/>
  <c r="G1034" i="16"/>
  <c r="H1034" i="16" s="1"/>
  <c r="G1033" i="16"/>
  <c r="H1033" i="16" s="1"/>
  <c r="G1032" i="16"/>
  <c r="H1032" i="16" s="1"/>
  <c r="G1031" i="16"/>
  <c r="H1031" i="16" s="1"/>
  <c r="G1030" i="16"/>
  <c r="H1030" i="16" s="1"/>
  <c r="G1029" i="16"/>
  <c r="H1029" i="16" s="1"/>
  <c r="G1028" i="16"/>
  <c r="H1028" i="16" s="1"/>
  <c r="G1027" i="16"/>
  <c r="H1027" i="16" s="1"/>
  <c r="G1026" i="16"/>
  <c r="H1026" i="16" s="1"/>
  <c r="G1025" i="16"/>
  <c r="H1025" i="16" s="1"/>
  <c r="G1024" i="16"/>
  <c r="H1024" i="16" s="1"/>
  <c r="G1023" i="16"/>
  <c r="H1023" i="16" s="1"/>
  <c r="G1022" i="16"/>
  <c r="H1022" i="16" s="1"/>
  <c r="G1021" i="16"/>
  <c r="H1021" i="16" s="1"/>
  <c r="G1020" i="16"/>
  <c r="H1020" i="16" s="1"/>
  <c r="G1019" i="16"/>
  <c r="H1019" i="16" s="1"/>
  <c r="G1018" i="16"/>
  <c r="H1018" i="16" s="1"/>
  <c r="G1017" i="16"/>
  <c r="H1017" i="16" s="1"/>
  <c r="G1016" i="16"/>
  <c r="H1016" i="16" s="1"/>
  <c r="G1015" i="16"/>
  <c r="H1015" i="16" s="1"/>
  <c r="G1014" i="16"/>
  <c r="H1014" i="16" s="1"/>
  <c r="G1013" i="16"/>
  <c r="H1013" i="16" s="1"/>
  <c r="G1012" i="16"/>
  <c r="H1012" i="16" s="1"/>
  <c r="G1011" i="16"/>
  <c r="H1011" i="16" s="1"/>
  <c r="G1010" i="16"/>
  <c r="H1010" i="16" s="1"/>
  <c r="G1009" i="16"/>
  <c r="H1009" i="16" s="1"/>
  <c r="G1008" i="16"/>
  <c r="H1008" i="16" s="1"/>
  <c r="G1007" i="16"/>
  <c r="H1007" i="16" s="1"/>
  <c r="G1006" i="16"/>
  <c r="H1006" i="16" s="1"/>
  <c r="G1005" i="16"/>
  <c r="H1005" i="16" s="1"/>
  <c r="G1004" i="16"/>
  <c r="H1004" i="16" s="1"/>
  <c r="G1003" i="16"/>
  <c r="H1003" i="16" s="1"/>
  <c r="G1002" i="16"/>
  <c r="H1002" i="16" s="1"/>
  <c r="G1001" i="16"/>
  <c r="H1001" i="16" s="1"/>
  <c r="G1000" i="16"/>
  <c r="H1000" i="16" s="1"/>
  <c r="G999" i="16"/>
  <c r="H999" i="16" s="1"/>
  <c r="G998" i="16"/>
  <c r="H998" i="16" s="1"/>
  <c r="G997" i="16"/>
  <c r="H997" i="16" s="1"/>
  <c r="G996" i="16"/>
  <c r="H996" i="16" s="1"/>
  <c r="G995" i="16"/>
  <c r="H995" i="16" s="1"/>
  <c r="G994" i="16"/>
  <c r="H994" i="16" s="1"/>
  <c r="G993" i="16"/>
  <c r="H993" i="16" s="1"/>
  <c r="G992" i="16"/>
  <c r="H992" i="16" s="1"/>
  <c r="G991" i="16"/>
  <c r="H991" i="16" s="1"/>
  <c r="G990" i="16"/>
  <c r="H990" i="16" s="1"/>
  <c r="G989" i="16"/>
  <c r="H989" i="16" s="1"/>
  <c r="G988" i="16"/>
  <c r="H988" i="16" s="1"/>
  <c r="G987" i="16"/>
  <c r="H987" i="16" s="1"/>
  <c r="G986" i="16"/>
  <c r="H986" i="16" s="1"/>
  <c r="G985" i="16"/>
  <c r="H985" i="16" s="1"/>
  <c r="G984" i="16"/>
  <c r="H984" i="16" s="1"/>
  <c r="G983" i="16"/>
  <c r="H983" i="16" s="1"/>
  <c r="G982" i="16"/>
  <c r="H982" i="16" s="1"/>
  <c r="G981" i="16"/>
  <c r="H981" i="16" s="1"/>
  <c r="G980" i="16"/>
  <c r="H980" i="16" s="1"/>
  <c r="G979" i="16"/>
  <c r="H979" i="16" s="1"/>
  <c r="G978" i="16"/>
  <c r="H978" i="16" s="1"/>
  <c r="G977" i="16"/>
  <c r="H977" i="16" s="1"/>
  <c r="G976" i="16"/>
  <c r="H976" i="16" s="1"/>
  <c r="G975" i="16"/>
  <c r="H975" i="16" s="1"/>
  <c r="G974" i="16"/>
  <c r="H974" i="16" s="1"/>
  <c r="G973" i="16"/>
  <c r="H973" i="16" s="1"/>
  <c r="G972" i="16"/>
  <c r="H972" i="16" s="1"/>
  <c r="G971" i="16"/>
  <c r="H971" i="16" s="1"/>
  <c r="G970" i="16"/>
  <c r="H970" i="16" s="1"/>
  <c r="G969" i="16"/>
  <c r="H969" i="16" s="1"/>
  <c r="G968" i="16"/>
  <c r="H968" i="16" s="1"/>
  <c r="H967" i="16"/>
  <c r="G967" i="16"/>
  <c r="G966" i="16"/>
  <c r="H966" i="16" s="1"/>
  <c r="G965" i="16"/>
  <c r="H965" i="16" s="1"/>
  <c r="G964" i="16"/>
  <c r="H964" i="16" s="1"/>
  <c r="G963" i="16"/>
  <c r="H963" i="16" s="1"/>
  <c r="G962" i="16"/>
  <c r="H962" i="16" s="1"/>
  <c r="G961" i="16"/>
  <c r="H961" i="16" s="1"/>
  <c r="G960" i="16"/>
  <c r="H960" i="16" s="1"/>
  <c r="G959" i="16"/>
  <c r="H959" i="16" s="1"/>
  <c r="H958" i="16"/>
  <c r="G958" i="16"/>
  <c r="G957" i="16"/>
  <c r="H957" i="16" s="1"/>
  <c r="G956" i="16"/>
  <c r="H956" i="16" s="1"/>
  <c r="G955" i="16"/>
  <c r="H955" i="16" s="1"/>
  <c r="G954" i="16"/>
  <c r="H954" i="16" s="1"/>
  <c r="G953" i="16"/>
  <c r="H953" i="16" s="1"/>
  <c r="G952" i="16"/>
  <c r="H952" i="16" s="1"/>
  <c r="G951" i="16"/>
  <c r="H951" i="16" s="1"/>
  <c r="G950" i="16"/>
  <c r="H950" i="16" s="1"/>
  <c r="G949" i="16"/>
  <c r="H949" i="16" s="1"/>
  <c r="G948" i="16"/>
  <c r="H948" i="16" s="1"/>
  <c r="G947" i="16"/>
  <c r="H947" i="16" s="1"/>
  <c r="G946" i="16"/>
  <c r="H946" i="16" s="1"/>
  <c r="G945" i="16"/>
  <c r="H945" i="16" s="1"/>
  <c r="G944" i="16"/>
  <c r="H944" i="16" s="1"/>
  <c r="G943" i="16"/>
  <c r="H943" i="16" s="1"/>
  <c r="G942" i="16"/>
  <c r="H942" i="16" s="1"/>
  <c r="G941" i="16"/>
  <c r="H941" i="16" s="1"/>
  <c r="G940" i="16"/>
  <c r="H940" i="16" s="1"/>
  <c r="G939" i="16"/>
  <c r="H939" i="16" s="1"/>
  <c r="G938" i="16"/>
  <c r="H938" i="16" s="1"/>
  <c r="G937" i="16"/>
  <c r="H937" i="16" s="1"/>
  <c r="G936" i="16"/>
  <c r="H936" i="16" s="1"/>
  <c r="G935" i="16"/>
  <c r="H935" i="16" s="1"/>
  <c r="G934" i="16"/>
  <c r="H934" i="16" s="1"/>
  <c r="G933" i="16"/>
  <c r="H933" i="16" s="1"/>
  <c r="G932" i="16"/>
  <c r="H932" i="16" s="1"/>
  <c r="G931" i="16"/>
  <c r="H931" i="16" s="1"/>
  <c r="G930" i="16"/>
  <c r="H930" i="16" s="1"/>
  <c r="G929" i="16"/>
  <c r="H929" i="16" s="1"/>
  <c r="G928" i="16"/>
  <c r="H928" i="16" s="1"/>
  <c r="G927" i="16"/>
  <c r="H927" i="16" s="1"/>
  <c r="G926" i="16"/>
  <c r="H926" i="16" s="1"/>
  <c r="G925" i="16"/>
  <c r="H925" i="16" s="1"/>
  <c r="G924" i="16"/>
  <c r="H924" i="16" s="1"/>
  <c r="G923" i="16"/>
  <c r="H923" i="16" s="1"/>
  <c r="G922" i="16"/>
  <c r="H922" i="16" s="1"/>
  <c r="G921" i="16"/>
  <c r="H921" i="16" s="1"/>
  <c r="G920" i="16"/>
  <c r="H920" i="16" s="1"/>
  <c r="G919" i="16"/>
  <c r="H919" i="16" s="1"/>
  <c r="G918" i="16"/>
  <c r="H918" i="16" s="1"/>
  <c r="G917" i="16"/>
  <c r="H917" i="16" s="1"/>
  <c r="G916" i="16"/>
  <c r="H916" i="16" s="1"/>
  <c r="G915" i="16"/>
  <c r="H915" i="16" s="1"/>
  <c r="H914" i="16"/>
  <c r="G914" i="16"/>
  <c r="G913" i="16"/>
  <c r="H913" i="16" s="1"/>
  <c r="G912" i="16"/>
  <c r="H912" i="16" s="1"/>
  <c r="G911" i="16"/>
  <c r="H911" i="16" s="1"/>
  <c r="G910" i="16"/>
  <c r="H910" i="16" s="1"/>
  <c r="G909" i="16"/>
  <c r="H909" i="16" s="1"/>
  <c r="G908" i="16"/>
  <c r="H908" i="16" s="1"/>
  <c r="G907" i="16"/>
  <c r="H907" i="16" s="1"/>
  <c r="G906" i="16"/>
  <c r="H906" i="16" s="1"/>
  <c r="G905" i="16"/>
  <c r="H905" i="16" s="1"/>
  <c r="G904" i="16"/>
  <c r="H904" i="16" s="1"/>
  <c r="G903" i="16"/>
  <c r="H903" i="16" s="1"/>
  <c r="G902" i="16"/>
  <c r="H902" i="16" s="1"/>
  <c r="G901" i="16"/>
  <c r="H901" i="16" s="1"/>
  <c r="G900" i="16"/>
  <c r="H900" i="16" s="1"/>
  <c r="G899" i="16"/>
  <c r="H899" i="16" s="1"/>
  <c r="G898" i="16"/>
  <c r="H898" i="16" s="1"/>
  <c r="G897" i="16"/>
  <c r="H897" i="16" s="1"/>
  <c r="G896" i="16"/>
  <c r="H896" i="16" s="1"/>
  <c r="G895" i="16"/>
  <c r="H895" i="16" s="1"/>
  <c r="G894" i="16"/>
  <c r="H894" i="16" s="1"/>
  <c r="G893" i="16"/>
  <c r="H893" i="16" s="1"/>
  <c r="G892" i="16"/>
  <c r="H892" i="16" s="1"/>
  <c r="G891" i="16"/>
  <c r="H891" i="16" s="1"/>
  <c r="G890" i="16"/>
  <c r="H890" i="16" s="1"/>
  <c r="G889" i="16"/>
  <c r="H889" i="16" s="1"/>
  <c r="G888" i="16"/>
  <c r="H888" i="16" s="1"/>
  <c r="G887" i="16"/>
  <c r="H887" i="16" s="1"/>
  <c r="G886" i="16"/>
  <c r="H886" i="16" s="1"/>
  <c r="G885" i="16"/>
  <c r="H885" i="16" s="1"/>
  <c r="G884" i="16"/>
  <c r="H884" i="16" s="1"/>
  <c r="G883" i="16"/>
  <c r="H883" i="16" s="1"/>
  <c r="G882" i="16"/>
  <c r="H882" i="16" s="1"/>
  <c r="G881" i="16"/>
  <c r="H881" i="16" s="1"/>
  <c r="G880" i="16"/>
  <c r="H880" i="16" s="1"/>
  <c r="G879" i="16"/>
  <c r="H879" i="16" s="1"/>
  <c r="G878" i="16"/>
  <c r="H878" i="16" s="1"/>
  <c r="G877" i="16"/>
  <c r="H877" i="16" s="1"/>
  <c r="G876" i="16"/>
  <c r="H876" i="16" s="1"/>
  <c r="G875" i="16"/>
  <c r="H875" i="16" s="1"/>
  <c r="G874" i="16"/>
  <c r="H874" i="16" s="1"/>
  <c r="G873" i="16"/>
  <c r="H873" i="16" s="1"/>
  <c r="G872" i="16"/>
  <c r="H872" i="16" s="1"/>
  <c r="G871" i="16"/>
  <c r="H871" i="16" s="1"/>
  <c r="G870" i="16"/>
  <c r="H870" i="16" s="1"/>
  <c r="G869" i="16"/>
  <c r="H869" i="16" s="1"/>
  <c r="G868" i="16"/>
  <c r="H868" i="16" s="1"/>
  <c r="G867" i="16"/>
  <c r="H867" i="16" s="1"/>
  <c r="H866" i="16"/>
  <c r="G866" i="16"/>
  <c r="G865" i="16"/>
  <c r="H865" i="16" s="1"/>
  <c r="G864" i="16"/>
  <c r="H864" i="16" s="1"/>
  <c r="G863" i="16"/>
  <c r="H863" i="16" s="1"/>
  <c r="G862" i="16"/>
  <c r="H862" i="16" s="1"/>
  <c r="G861" i="16"/>
  <c r="H861" i="16" s="1"/>
  <c r="G860" i="16"/>
  <c r="H860" i="16" s="1"/>
  <c r="G859" i="16"/>
  <c r="H859" i="16" s="1"/>
  <c r="G858" i="16"/>
  <c r="H858" i="16" s="1"/>
  <c r="G857" i="16"/>
  <c r="H857" i="16" s="1"/>
  <c r="G856" i="16"/>
  <c r="H856" i="16" s="1"/>
  <c r="G855" i="16"/>
  <c r="H855" i="16" s="1"/>
  <c r="G854" i="16"/>
  <c r="H854" i="16" s="1"/>
  <c r="G853" i="16"/>
  <c r="H853" i="16" s="1"/>
  <c r="G852" i="16"/>
  <c r="H852" i="16" s="1"/>
  <c r="G851" i="16"/>
  <c r="H851" i="16" s="1"/>
  <c r="G850" i="16"/>
  <c r="H850" i="16" s="1"/>
  <c r="G849" i="16"/>
  <c r="H849" i="16" s="1"/>
  <c r="G848" i="16"/>
  <c r="H848" i="16" s="1"/>
  <c r="G847" i="16"/>
  <c r="H847" i="16" s="1"/>
  <c r="H846" i="16"/>
  <c r="G846" i="16"/>
  <c r="G845" i="16"/>
  <c r="H845" i="16" s="1"/>
  <c r="G844" i="16"/>
  <c r="H844" i="16" s="1"/>
  <c r="G843" i="16"/>
  <c r="H843" i="16" s="1"/>
  <c r="G842" i="16"/>
  <c r="H842" i="16" s="1"/>
  <c r="G841" i="16"/>
  <c r="H841" i="16" s="1"/>
  <c r="G840" i="16"/>
  <c r="H840" i="16" s="1"/>
  <c r="G839" i="16"/>
  <c r="H839" i="16" s="1"/>
  <c r="G838" i="16"/>
  <c r="H838" i="16" s="1"/>
  <c r="G837" i="16"/>
  <c r="H837" i="16" s="1"/>
  <c r="G836" i="16"/>
  <c r="H836" i="16" s="1"/>
  <c r="G835" i="16"/>
  <c r="H835" i="16" s="1"/>
  <c r="G834" i="16"/>
  <c r="H834" i="16" s="1"/>
  <c r="G833" i="16"/>
  <c r="H833" i="16" s="1"/>
  <c r="G832" i="16"/>
  <c r="H832" i="16" s="1"/>
  <c r="G831" i="16"/>
  <c r="H831" i="16" s="1"/>
  <c r="G830" i="16"/>
  <c r="H830" i="16" s="1"/>
  <c r="G829" i="16"/>
  <c r="H829" i="16" s="1"/>
  <c r="G828" i="16"/>
  <c r="H828" i="16" s="1"/>
  <c r="G827" i="16"/>
  <c r="H827" i="16" s="1"/>
  <c r="G826" i="16"/>
  <c r="H826" i="16" s="1"/>
  <c r="G825" i="16"/>
  <c r="H825" i="16" s="1"/>
  <c r="G824" i="16"/>
  <c r="H824" i="16" s="1"/>
  <c r="G823" i="16"/>
  <c r="H823" i="16" s="1"/>
  <c r="G822" i="16"/>
  <c r="H822" i="16" s="1"/>
  <c r="G821" i="16"/>
  <c r="H821" i="16" s="1"/>
  <c r="G820" i="16"/>
  <c r="H820" i="16" s="1"/>
  <c r="G819" i="16"/>
  <c r="H819" i="16" s="1"/>
  <c r="G818" i="16"/>
  <c r="H818" i="16" s="1"/>
  <c r="H817" i="16"/>
  <c r="G817" i="16"/>
  <c r="G816" i="16"/>
  <c r="H816" i="16" s="1"/>
  <c r="G815" i="16"/>
  <c r="H815" i="16" s="1"/>
  <c r="G814" i="16"/>
  <c r="H814" i="16" s="1"/>
  <c r="G813" i="16"/>
  <c r="H813" i="16" s="1"/>
  <c r="G812" i="16"/>
  <c r="H812" i="16" s="1"/>
  <c r="G811" i="16"/>
  <c r="H811" i="16" s="1"/>
  <c r="G810" i="16"/>
  <c r="H810" i="16" s="1"/>
  <c r="G809" i="16"/>
  <c r="H809" i="16" s="1"/>
  <c r="G808" i="16"/>
  <c r="H808" i="16" s="1"/>
  <c r="G807" i="16"/>
  <c r="H807" i="16" s="1"/>
  <c r="G806" i="16"/>
  <c r="H806" i="16" s="1"/>
  <c r="G805" i="16"/>
  <c r="H805" i="16" s="1"/>
  <c r="G804" i="16"/>
  <c r="H804" i="16" s="1"/>
  <c r="G803" i="16"/>
  <c r="H803" i="16" s="1"/>
  <c r="G802" i="16"/>
  <c r="H802" i="16" s="1"/>
  <c r="G801" i="16"/>
  <c r="H801" i="16" s="1"/>
  <c r="G800" i="16"/>
  <c r="H800" i="16" s="1"/>
  <c r="G799" i="16"/>
  <c r="H799" i="16" s="1"/>
  <c r="G798" i="16"/>
  <c r="H798" i="16" s="1"/>
  <c r="G797" i="16"/>
  <c r="H797" i="16" s="1"/>
  <c r="G796" i="16"/>
  <c r="H796" i="16" s="1"/>
  <c r="G795" i="16"/>
  <c r="H795" i="16" s="1"/>
  <c r="G794" i="16"/>
  <c r="H794" i="16" s="1"/>
  <c r="G793" i="16"/>
  <c r="H793" i="16" s="1"/>
  <c r="G792" i="16"/>
  <c r="H792" i="16" s="1"/>
  <c r="G791" i="16"/>
  <c r="H791" i="16" s="1"/>
  <c r="G790" i="16"/>
  <c r="H790" i="16" s="1"/>
  <c r="G789" i="16"/>
  <c r="H789" i="16" s="1"/>
  <c r="G788" i="16"/>
  <c r="H788" i="16" s="1"/>
  <c r="G787" i="16"/>
  <c r="H787" i="16" s="1"/>
  <c r="G786" i="16"/>
  <c r="H786" i="16" s="1"/>
  <c r="G785" i="16"/>
  <c r="H785" i="16" s="1"/>
  <c r="G784" i="16"/>
  <c r="H784" i="16" s="1"/>
  <c r="G783" i="16"/>
  <c r="H783" i="16" s="1"/>
  <c r="H782" i="16"/>
  <c r="G782" i="16"/>
  <c r="G781" i="16"/>
  <c r="H781" i="16" s="1"/>
  <c r="G780" i="16"/>
  <c r="H780" i="16" s="1"/>
  <c r="G779" i="16"/>
  <c r="H779" i="16" s="1"/>
  <c r="G778" i="16"/>
  <c r="H778" i="16" s="1"/>
  <c r="G777" i="16"/>
  <c r="H777" i="16" s="1"/>
  <c r="G776" i="16"/>
  <c r="H776" i="16" s="1"/>
  <c r="G775" i="16"/>
  <c r="H775" i="16" s="1"/>
  <c r="G774" i="16"/>
  <c r="H774" i="16" s="1"/>
  <c r="G773" i="16"/>
  <c r="H773" i="16" s="1"/>
  <c r="G772" i="16"/>
  <c r="H772" i="16" s="1"/>
  <c r="G771" i="16"/>
  <c r="H771" i="16" s="1"/>
  <c r="G770" i="16"/>
  <c r="H770" i="16" s="1"/>
  <c r="G769" i="16"/>
  <c r="H769" i="16" s="1"/>
  <c r="G768" i="16"/>
  <c r="H768" i="16" s="1"/>
  <c r="G767" i="16"/>
  <c r="H767" i="16" s="1"/>
  <c r="G766" i="16"/>
  <c r="H766" i="16" s="1"/>
  <c r="G765" i="16"/>
  <c r="H765" i="16" s="1"/>
  <c r="G764" i="16"/>
  <c r="H764" i="16" s="1"/>
  <c r="G763" i="16"/>
  <c r="H763" i="16" s="1"/>
  <c r="G762" i="16"/>
  <c r="H762" i="16" s="1"/>
  <c r="G761" i="16"/>
  <c r="H761" i="16" s="1"/>
  <c r="G760" i="16"/>
  <c r="H760" i="16" s="1"/>
  <c r="G759" i="16"/>
  <c r="H759" i="16" s="1"/>
  <c r="G758" i="16"/>
  <c r="H758" i="16" s="1"/>
  <c r="G757" i="16"/>
  <c r="H757" i="16" s="1"/>
  <c r="G756" i="16"/>
  <c r="H756" i="16" s="1"/>
  <c r="G755" i="16"/>
  <c r="H755" i="16" s="1"/>
  <c r="G754" i="16"/>
  <c r="H754" i="16" s="1"/>
  <c r="G753" i="16"/>
  <c r="H753" i="16" s="1"/>
  <c r="G752" i="16"/>
  <c r="H752" i="16" s="1"/>
  <c r="H751" i="16"/>
  <c r="G751" i="16"/>
  <c r="G750" i="16"/>
  <c r="H750" i="16" s="1"/>
  <c r="G749" i="16"/>
  <c r="H749" i="16" s="1"/>
  <c r="G748" i="16"/>
  <c r="H748" i="16" s="1"/>
  <c r="G747" i="16"/>
  <c r="H747" i="16" s="1"/>
  <c r="G746" i="16"/>
  <c r="H746" i="16" s="1"/>
  <c r="G745" i="16"/>
  <c r="H745" i="16" s="1"/>
  <c r="G744" i="16"/>
  <c r="H744" i="16" s="1"/>
  <c r="G743" i="16"/>
  <c r="H743" i="16" s="1"/>
  <c r="G742" i="16"/>
  <c r="H742" i="16" s="1"/>
  <c r="G741" i="16"/>
  <c r="H741" i="16" s="1"/>
  <c r="G740" i="16"/>
  <c r="H740" i="16" s="1"/>
  <c r="G739" i="16"/>
  <c r="H739" i="16" s="1"/>
  <c r="G738" i="16"/>
  <c r="H738" i="16" s="1"/>
  <c r="G737" i="16"/>
  <c r="H737" i="16" s="1"/>
  <c r="G736" i="16"/>
  <c r="H736" i="16" s="1"/>
  <c r="G735" i="16"/>
  <c r="H735" i="16" s="1"/>
  <c r="G734" i="16"/>
  <c r="H734" i="16" s="1"/>
  <c r="G733" i="16"/>
  <c r="H733" i="16" s="1"/>
  <c r="G732" i="16"/>
  <c r="H732" i="16" s="1"/>
  <c r="G731" i="16"/>
  <c r="H731" i="16" s="1"/>
  <c r="G730" i="16"/>
  <c r="H730" i="16" s="1"/>
  <c r="G729" i="16"/>
  <c r="H729" i="16" s="1"/>
  <c r="G728" i="16"/>
  <c r="H728" i="16" s="1"/>
  <c r="H727" i="16"/>
  <c r="G727" i="16"/>
  <c r="G726" i="16"/>
  <c r="H726" i="16" s="1"/>
  <c r="G725" i="16"/>
  <c r="H725" i="16" s="1"/>
  <c r="G724" i="16"/>
  <c r="H724" i="16" s="1"/>
  <c r="G723" i="16"/>
  <c r="H723" i="16" s="1"/>
  <c r="G722" i="16"/>
  <c r="H722" i="16" s="1"/>
  <c r="G721" i="16"/>
  <c r="H721" i="16" s="1"/>
  <c r="G720" i="16"/>
  <c r="H720" i="16" s="1"/>
  <c r="G719" i="16"/>
  <c r="H719" i="16" s="1"/>
  <c r="G718" i="16"/>
  <c r="H718" i="16" s="1"/>
  <c r="G717" i="16"/>
  <c r="H717" i="16" s="1"/>
  <c r="G716" i="16"/>
  <c r="H716" i="16" s="1"/>
  <c r="G715" i="16"/>
  <c r="H715" i="16" s="1"/>
  <c r="G714" i="16"/>
  <c r="H714" i="16" s="1"/>
  <c r="G713" i="16"/>
  <c r="H713" i="16" s="1"/>
  <c r="G712" i="16"/>
  <c r="H712" i="16" s="1"/>
  <c r="G711" i="16"/>
  <c r="H711" i="16" s="1"/>
  <c r="G710" i="16"/>
  <c r="H710" i="16" s="1"/>
  <c r="G709" i="16"/>
  <c r="H709" i="16" s="1"/>
  <c r="G708" i="16"/>
  <c r="H708" i="16" s="1"/>
  <c r="G707" i="16"/>
  <c r="H707" i="16" s="1"/>
  <c r="G706" i="16"/>
  <c r="H706" i="16" s="1"/>
  <c r="G705" i="16"/>
  <c r="H705" i="16" s="1"/>
  <c r="G704" i="16"/>
  <c r="H704" i="16" s="1"/>
  <c r="G703" i="16"/>
  <c r="H703" i="16" s="1"/>
  <c r="G702" i="16"/>
  <c r="H702" i="16" s="1"/>
  <c r="G701" i="16"/>
  <c r="H701" i="16" s="1"/>
  <c r="G700" i="16"/>
  <c r="H700" i="16" s="1"/>
  <c r="G699" i="16"/>
  <c r="H699" i="16" s="1"/>
  <c r="G698" i="16"/>
  <c r="H698" i="16" s="1"/>
  <c r="G697" i="16"/>
  <c r="H697" i="16" s="1"/>
  <c r="G696" i="16"/>
  <c r="H696" i="16" s="1"/>
  <c r="G695" i="16"/>
  <c r="H695" i="16" s="1"/>
  <c r="G694" i="16"/>
  <c r="H694" i="16" s="1"/>
  <c r="G693" i="16"/>
  <c r="H693" i="16" s="1"/>
  <c r="G692" i="16"/>
  <c r="H692" i="16" s="1"/>
  <c r="G691" i="16"/>
  <c r="H691" i="16" s="1"/>
  <c r="G690" i="16"/>
  <c r="H690" i="16" s="1"/>
  <c r="G689" i="16"/>
  <c r="H689" i="16" s="1"/>
  <c r="G688" i="16"/>
  <c r="H688" i="16" s="1"/>
  <c r="G687" i="16"/>
  <c r="H687" i="16" s="1"/>
  <c r="G686" i="16"/>
  <c r="H686" i="16" s="1"/>
  <c r="G685" i="16"/>
  <c r="H685" i="16" s="1"/>
  <c r="G684" i="16"/>
  <c r="H684" i="16" s="1"/>
  <c r="G683" i="16"/>
  <c r="H683" i="16" s="1"/>
  <c r="G682" i="16"/>
  <c r="H682" i="16" s="1"/>
  <c r="G681" i="16"/>
  <c r="H681" i="16" s="1"/>
  <c r="G680" i="16"/>
  <c r="H680" i="16" s="1"/>
  <c r="G679" i="16"/>
  <c r="H679" i="16" s="1"/>
  <c r="H678" i="16"/>
  <c r="G678" i="16"/>
  <c r="G677" i="16"/>
  <c r="H677" i="16" s="1"/>
  <c r="G676" i="16"/>
  <c r="H676" i="16" s="1"/>
  <c r="G675" i="16"/>
  <c r="H675" i="16" s="1"/>
  <c r="G674" i="16"/>
  <c r="H674" i="16" s="1"/>
  <c r="G673" i="16"/>
  <c r="H673" i="16" s="1"/>
  <c r="G672" i="16"/>
  <c r="H672" i="16" s="1"/>
  <c r="G671" i="16"/>
  <c r="H671" i="16" s="1"/>
  <c r="G670" i="16"/>
  <c r="H670" i="16" s="1"/>
  <c r="G669" i="16"/>
  <c r="H669" i="16" s="1"/>
  <c r="G668" i="16"/>
  <c r="H668" i="16" s="1"/>
  <c r="G667" i="16"/>
  <c r="H667" i="16" s="1"/>
  <c r="G666" i="16"/>
  <c r="H666" i="16" s="1"/>
  <c r="G665" i="16"/>
  <c r="H665" i="16" s="1"/>
  <c r="G664" i="16"/>
  <c r="H664" i="16" s="1"/>
  <c r="G663" i="16"/>
  <c r="H663" i="16" s="1"/>
  <c r="G662" i="16"/>
  <c r="H662" i="16" s="1"/>
  <c r="G661" i="16"/>
  <c r="H661" i="16" s="1"/>
  <c r="G660" i="16"/>
  <c r="H660" i="16" s="1"/>
  <c r="G659" i="16"/>
  <c r="H659" i="16" s="1"/>
  <c r="G658" i="16"/>
  <c r="H658" i="16" s="1"/>
  <c r="G657" i="16"/>
  <c r="H657" i="16" s="1"/>
  <c r="G656" i="16"/>
  <c r="H656" i="16" s="1"/>
  <c r="G655" i="16"/>
  <c r="H655" i="16" s="1"/>
  <c r="G654" i="16"/>
  <c r="H654" i="16" s="1"/>
  <c r="G653" i="16"/>
  <c r="H653" i="16" s="1"/>
  <c r="G652" i="16"/>
  <c r="H652" i="16" s="1"/>
  <c r="G651" i="16"/>
  <c r="H651" i="16" s="1"/>
  <c r="G650" i="16"/>
  <c r="H650" i="16" s="1"/>
  <c r="G649" i="16"/>
  <c r="H649" i="16" s="1"/>
  <c r="G648" i="16"/>
  <c r="H648" i="16" s="1"/>
  <c r="G647" i="16"/>
  <c r="H647" i="16" s="1"/>
  <c r="G646" i="16"/>
  <c r="H646" i="16" s="1"/>
  <c r="G645" i="16"/>
  <c r="H645" i="16" s="1"/>
  <c r="G644" i="16"/>
  <c r="H644" i="16" s="1"/>
  <c r="G643" i="16"/>
  <c r="H643" i="16" s="1"/>
  <c r="G642" i="16"/>
  <c r="H642" i="16" s="1"/>
  <c r="G641" i="16"/>
  <c r="H641" i="16" s="1"/>
  <c r="G640" i="16"/>
  <c r="H640" i="16" s="1"/>
  <c r="G639" i="16"/>
  <c r="H639" i="16" s="1"/>
  <c r="G638" i="16"/>
  <c r="H638" i="16" s="1"/>
  <c r="G637" i="16"/>
  <c r="H637" i="16" s="1"/>
  <c r="G636" i="16"/>
  <c r="H636" i="16" s="1"/>
  <c r="G635" i="16"/>
  <c r="H635" i="16" s="1"/>
  <c r="G634" i="16"/>
  <c r="H634" i="16" s="1"/>
  <c r="G633" i="16"/>
  <c r="H633" i="16" s="1"/>
  <c r="G632" i="16"/>
  <c r="H632" i="16" s="1"/>
  <c r="G631" i="16"/>
  <c r="H631" i="16" s="1"/>
  <c r="G630" i="16"/>
  <c r="H630" i="16" s="1"/>
  <c r="G629" i="16"/>
  <c r="H629" i="16" s="1"/>
  <c r="G628" i="16"/>
  <c r="H628" i="16" s="1"/>
  <c r="G627" i="16"/>
  <c r="H627" i="16" s="1"/>
  <c r="G626" i="16"/>
  <c r="H626" i="16" s="1"/>
  <c r="H625" i="16"/>
  <c r="G625" i="16"/>
  <c r="G624" i="16"/>
  <c r="H624" i="16" s="1"/>
  <c r="G623" i="16"/>
  <c r="H623" i="16" s="1"/>
  <c r="G622" i="16"/>
  <c r="H622" i="16" s="1"/>
  <c r="G621" i="16"/>
  <c r="H621" i="16" s="1"/>
  <c r="G620" i="16"/>
  <c r="H620" i="16" s="1"/>
  <c r="G619" i="16"/>
  <c r="H619" i="16" s="1"/>
  <c r="G618" i="16"/>
  <c r="H618" i="16" s="1"/>
  <c r="G617" i="16"/>
  <c r="H617" i="16" s="1"/>
  <c r="G616" i="16"/>
  <c r="H616" i="16" s="1"/>
  <c r="G615" i="16"/>
  <c r="H615" i="16" s="1"/>
  <c r="G614" i="16"/>
  <c r="H614" i="16" s="1"/>
  <c r="G613" i="16"/>
  <c r="H613" i="16" s="1"/>
  <c r="G612" i="16"/>
  <c r="H612" i="16" s="1"/>
  <c r="G611" i="16"/>
  <c r="H611" i="16" s="1"/>
  <c r="G610" i="16"/>
  <c r="H610" i="16" s="1"/>
  <c r="G609" i="16"/>
  <c r="H609" i="16" s="1"/>
  <c r="G608" i="16"/>
  <c r="H608" i="16" s="1"/>
  <c r="G607" i="16"/>
  <c r="H607" i="16" s="1"/>
  <c r="G606" i="16"/>
  <c r="H606" i="16" s="1"/>
  <c r="G605" i="16"/>
  <c r="H605" i="16" s="1"/>
  <c r="G604" i="16"/>
  <c r="H604" i="16" s="1"/>
  <c r="G603" i="16"/>
  <c r="H603" i="16" s="1"/>
  <c r="H602" i="16"/>
  <c r="G602" i="16"/>
  <c r="G601" i="16"/>
  <c r="H601" i="16" s="1"/>
  <c r="G600" i="16"/>
  <c r="H600" i="16" s="1"/>
  <c r="G599" i="16"/>
  <c r="H599" i="16" s="1"/>
  <c r="G598" i="16"/>
  <c r="H598" i="16" s="1"/>
  <c r="G597" i="16"/>
  <c r="H597" i="16" s="1"/>
  <c r="G596" i="16"/>
  <c r="H596" i="16" s="1"/>
  <c r="G595" i="16"/>
  <c r="H595" i="16" s="1"/>
  <c r="G594" i="16"/>
  <c r="H594" i="16" s="1"/>
  <c r="G593" i="16"/>
  <c r="H593" i="16" s="1"/>
  <c r="G592" i="16"/>
  <c r="H592" i="16" s="1"/>
  <c r="G591" i="16"/>
  <c r="H591" i="16" s="1"/>
  <c r="G590" i="16"/>
  <c r="H590" i="16" s="1"/>
  <c r="G589" i="16"/>
  <c r="H589" i="16" s="1"/>
  <c r="G588" i="16"/>
  <c r="H588" i="16" s="1"/>
  <c r="G587" i="16"/>
  <c r="H587" i="16" s="1"/>
  <c r="G586" i="16"/>
  <c r="H586" i="16" s="1"/>
  <c r="G585" i="16"/>
  <c r="H585" i="16" s="1"/>
  <c r="G584" i="16"/>
  <c r="H584" i="16" s="1"/>
  <c r="G583" i="16"/>
  <c r="H583" i="16" s="1"/>
  <c r="G582" i="16"/>
  <c r="H582" i="16" s="1"/>
  <c r="G581" i="16"/>
  <c r="H581" i="16" s="1"/>
  <c r="G580" i="16"/>
  <c r="H580" i="16" s="1"/>
  <c r="G579" i="16"/>
  <c r="H579" i="16" s="1"/>
  <c r="G578" i="16"/>
  <c r="H578" i="16" s="1"/>
  <c r="G577" i="16"/>
  <c r="H577" i="16" s="1"/>
  <c r="G576" i="16"/>
  <c r="H576" i="16" s="1"/>
  <c r="G575" i="16"/>
  <c r="H575" i="16" s="1"/>
  <c r="G574" i="16"/>
  <c r="H574" i="16" s="1"/>
  <c r="G573" i="16"/>
  <c r="H573" i="16" s="1"/>
  <c r="G572" i="16"/>
  <c r="H572" i="16" s="1"/>
  <c r="G571" i="16"/>
  <c r="H571" i="16" s="1"/>
  <c r="G570" i="16"/>
  <c r="H570" i="16" s="1"/>
  <c r="G569" i="16"/>
  <c r="H569" i="16" s="1"/>
  <c r="G568" i="16"/>
  <c r="H568" i="16" s="1"/>
  <c r="G567" i="16"/>
  <c r="H567" i="16" s="1"/>
  <c r="G566" i="16"/>
  <c r="H566" i="16" s="1"/>
  <c r="G565" i="16"/>
  <c r="H565" i="16" s="1"/>
  <c r="G564" i="16"/>
  <c r="H564" i="16" s="1"/>
  <c r="G563" i="16"/>
  <c r="H563" i="16" s="1"/>
  <c r="G562" i="16"/>
  <c r="H562" i="16" s="1"/>
  <c r="G561" i="16"/>
  <c r="H561" i="16" s="1"/>
  <c r="G560" i="16"/>
  <c r="H560" i="16" s="1"/>
  <c r="G559" i="16"/>
  <c r="H559" i="16" s="1"/>
  <c r="G558" i="16"/>
  <c r="H558" i="16" s="1"/>
  <c r="G557" i="16"/>
  <c r="H557" i="16" s="1"/>
  <c r="G556" i="16"/>
  <c r="H556" i="16" s="1"/>
  <c r="G555" i="16"/>
  <c r="H555" i="16" s="1"/>
  <c r="G554" i="16"/>
  <c r="H554" i="16" s="1"/>
  <c r="G553" i="16"/>
  <c r="H553" i="16" s="1"/>
  <c r="G552" i="16"/>
  <c r="H552" i="16" s="1"/>
  <c r="G551" i="16"/>
  <c r="H551" i="16" s="1"/>
  <c r="G550" i="16"/>
  <c r="H550" i="16" s="1"/>
  <c r="G549" i="16"/>
  <c r="H549" i="16" s="1"/>
  <c r="G548" i="16"/>
  <c r="H548" i="16" s="1"/>
  <c r="G547" i="16"/>
  <c r="H547" i="16" s="1"/>
  <c r="G546" i="16"/>
  <c r="H546" i="16" s="1"/>
  <c r="G545" i="16"/>
  <c r="H545" i="16" s="1"/>
  <c r="G544" i="16"/>
  <c r="H544" i="16" s="1"/>
  <c r="G543" i="16"/>
  <c r="H543" i="16" s="1"/>
  <c r="G542" i="16"/>
  <c r="H542" i="16" s="1"/>
  <c r="G541" i="16"/>
  <c r="H541" i="16" s="1"/>
  <c r="G540" i="16"/>
  <c r="H540" i="16" s="1"/>
  <c r="G539" i="16"/>
  <c r="H539" i="16" s="1"/>
  <c r="G538" i="16"/>
  <c r="H538" i="16" s="1"/>
  <c r="G537" i="16"/>
  <c r="H537" i="16" s="1"/>
  <c r="H536" i="16"/>
  <c r="G536" i="16"/>
  <c r="G535" i="16"/>
  <c r="H535" i="16" s="1"/>
  <c r="G534" i="16"/>
  <c r="H534" i="16" s="1"/>
  <c r="G533" i="16"/>
  <c r="H533" i="16" s="1"/>
  <c r="G532" i="16"/>
  <c r="H532" i="16" s="1"/>
  <c r="G531" i="16"/>
  <c r="H531" i="16" s="1"/>
  <c r="G530" i="16"/>
  <c r="H530" i="16" s="1"/>
  <c r="G529" i="16"/>
  <c r="H529" i="16" s="1"/>
  <c r="G528" i="16"/>
  <c r="H528" i="16" s="1"/>
  <c r="G527" i="16"/>
  <c r="H527" i="16" s="1"/>
  <c r="G526" i="16"/>
  <c r="H526" i="16" s="1"/>
  <c r="G525" i="16"/>
  <c r="H525" i="16" s="1"/>
  <c r="G524" i="16"/>
  <c r="H524" i="16" s="1"/>
  <c r="G523" i="16"/>
  <c r="H523" i="16" s="1"/>
  <c r="G522" i="16"/>
  <c r="H522" i="16" s="1"/>
  <c r="G521" i="16"/>
  <c r="H521" i="16" s="1"/>
  <c r="G520" i="16"/>
  <c r="H520" i="16" s="1"/>
  <c r="G519" i="16"/>
  <c r="H519" i="16" s="1"/>
  <c r="G518" i="16"/>
  <c r="H518" i="16" s="1"/>
  <c r="G517" i="16"/>
  <c r="H517" i="16" s="1"/>
  <c r="G516" i="16"/>
  <c r="H516" i="16" s="1"/>
  <c r="H515" i="16"/>
  <c r="G515" i="16"/>
  <c r="G514" i="16"/>
  <c r="H514" i="16" s="1"/>
  <c r="G513" i="16"/>
  <c r="H513" i="16" s="1"/>
  <c r="G512" i="16"/>
  <c r="H512" i="16" s="1"/>
  <c r="G511" i="16"/>
  <c r="H511" i="16" s="1"/>
  <c r="G510" i="16"/>
  <c r="H510" i="16" s="1"/>
  <c r="G509" i="16"/>
  <c r="H509" i="16" s="1"/>
  <c r="G508" i="16"/>
  <c r="H508" i="16" s="1"/>
  <c r="G507" i="16"/>
  <c r="H507" i="16" s="1"/>
  <c r="G506" i="16"/>
  <c r="H506" i="16" s="1"/>
  <c r="G505" i="16"/>
  <c r="H505" i="16" s="1"/>
  <c r="G504" i="16"/>
  <c r="H504" i="16" s="1"/>
  <c r="G503" i="16"/>
  <c r="H503" i="16" s="1"/>
  <c r="G502" i="16"/>
  <c r="H502" i="16" s="1"/>
  <c r="G501" i="16"/>
  <c r="H501" i="16" s="1"/>
  <c r="G500" i="16"/>
  <c r="H500" i="16" s="1"/>
  <c r="G499" i="16"/>
  <c r="H499" i="16" s="1"/>
  <c r="G498" i="16"/>
  <c r="H498" i="16" s="1"/>
  <c r="G497" i="16"/>
  <c r="H497" i="16" s="1"/>
  <c r="G496" i="16"/>
  <c r="H496" i="16" s="1"/>
  <c r="G495" i="16"/>
  <c r="H495" i="16" s="1"/>
  <c r="G494" i="16"/>
  <c r="H494" i="16" s="1"/>
  <c r="G493" i="16"/>
  <c r="H493" i="16" s="1"/>
  <c r="G492" i="16"/>
  <c r="H492" i="16" s="1"/>
  <c r="G491" i="16"/>
  <c r="H491" i="16" s="1"/>
  <c r="G490" i="16"/>
  <c r="H490" i="16" s="1"/>
  <c r="G489" i="16"/>
  <c r="H489" i="16" s="1"/>
  <c r="G488" i="16"/>
  <c r="H488" i="16" s="1"/>
  <c r="G487" i="16"/>
  <c r="H487" i="16" s="1"/>
  <c r="G486" i="16"/>
  <c r="H486" i="16" s="1"/>
  <c r="G485" i="16"/>
  <c r="H485" i="16" s="1"/>
  <c r="G484" i="16"/>
  <c r="H484" i="16" s="1"/>
  <c r="G483" i="16"/>
  <c r="H483" i="16" s="1"/>
  <c r="G482" i="16"/>
  <c r="H482" i="16" s="1"/>
  <c r="G481" i="16"/>
  <c r="H481" i="16" s="1"/>
  <c r="G480" i="16"/>
  <c r="H480" i="16" s="1"/>
  <c r="G479" i="16"/>
  <c r="H479" i="16" s="1"/>
  <c r="G478" i="16"/>
  <c r="H478" i="16" s="1"/>
  <c r="G477" i="16"/>
  <c r="H477" i="16" s="1"/>
  <c r="G476" i="16"/>
  <c r="H476" i="16" s="1"/>
  <c r="G475" i="16"/>
  <c r="H475" i="16" s="1"/>
  <c r="G474" i="16"/>
  <c r="H474" i="16" s="1"/>
  <c r="G473" i="16"/>
  <c r="H473" i="16" s="1"/>
  <c r="H472" i="16"/>
  <c r="G472" i="16"/>
  <c r="G471" i="16"/>
  <c r="H471" i="16" s="1"/>
  <c r="G470" i="16"/>
  <c r="H470" i="16" s="1"/>
  <c r="G469" i="16"/>
  <c r="H469" i="16" s="1"/>
  <c r="G468" i="16"/>
  <c r="H468" i="16" s="1"/>
  <c r="G467" i="16"/>
  <c r="H467" i="16" s="1"/>
  <c r="G466" i="16"/>
  <c r="H466" i="16" s="1"/>
  <c r="G465" i="16"/>
  <c r="H465" i="16" s="1"/>
  <c r="G464" i="16"/>
  <c r="H464" i="16" s="1"/>
  <c r="H463" i="16"/>
  <c r="G463" i="16"/>
  <c r="G462" i="16"/>
  <c r="H462" i="16" s="1"/>
  <c r="G461" i="16"/>
  <c r="H461" i="16" s="1"/>
  <c r="G460" i="16"/>
  <c r="H460" i="16" s="1"/>
  <c r="G459" i="16"/>
  <c r="H459" i="16" s="1"/>
  <c r="G458" i="16"/>
  <c r="H458" i="16" s="1"/>
  <c r="G457" i="16"/>
  <c r="H457" i="16" s="1"/>
  <c r="G456" i="16"/>
  <c r="H456" i="16" s="1"/>
  <c r="G455" i="16"/>
  <c r="H455" i="16" s="1"/>
  <c r="G454" i="16"/>
  <c r="H454" i="16" s="1"/>
  <c r="G453" i="16"/>
  <c r="H453" i="16" s="1"/>
  <c r="G452" i="16"/>
  <c r="H452" i="16" s="1"/>
  <c r="G451" i="16"/>
  <c r="H451" i="16" s="1"/>
  <c r="G450" i="16"/>
  <c r="H450" i="16" s="1"/>
  <c r="G449" i="16"/>
  <c r="H449" i="16" s="1"/>
  <c r="G448" i="16"/>
  <c r="H448" i="16" s="1"/>
  <c r="G447" i="16"/>
  <c r="H447" i="16" s="1"/>
  <c r="G446" i="16"/>
  <c r="H446" i="16" s="1"/>
  <c r="G445" i="16"/>
  <c r="H445" i="16" s="1"/>
  <c r="G444" i="16"/>
  <c r="H444" i="16" s="1"/>
  <c r="G443" i="16"/>
  <c r="H443" i="16" s="1"/>
  <c r="G442" i="16"/>
  <c r="H442" i="16" s="1"/>
  <c r="G441" i="16"/>
  <c r="H441" i="16" s="1"/>
  <c r="G440" i="16"/>
  <c r="H440" i="16" s="1"/>
  <c r="G439" i="16"/>
  <c r="H439" i="16" s="1"/>
  <c r="G438" i="16"/>
  <c r="H438" i="16" s="1"/>
  <c r="G437" i="16"/>
  <c r="H437" i="16" s="1"/>
  <c r="G436" i="16"/>
  <c r="H436" i="16" s="1"/>
  <c r="G435" i="16"/>
  <c r="H435" i="16" s="1"/>
  <c r="G434" i="16"/>
  <c r="H434" i="16" s="1"/>
  <c r="G433" i="16"/>
  <c r="H433" i="16" s="1"/>
  <c r="G432" i="16"/>
  <c r="H432" i="16" s="1"/>
  <c r="G431" i="16"/>
  <c r="H431" i="16" s="1"/>
  <c r="G430" i="16"/>
  <c r="H430" i="16" s="1"/>
  <c r="G429" i="16"/>
  <c r="H429" i="16" s="1"/>
  <c r="G428" i="16"/>
  <c r="H428" i="16" s="1"/>
  <c r="G427" i="16"/>
  <c r="H427" i="16" s="1"/>
  <c r="G426" i="16"/>
  <c r="H426" i="16" s="1"/>
  <c r="G425" i="16"/>
  <c r="H425" i="16" s="1"/>
  <c r="G424" i="16"/>
  <c r="H424" i="16" s="1"/>
  <c r="G423" i="16"/>
  <c r="H423" i="16" s="1"/>
  <c r="G422" i="16"/>
  <c r="H422" i="16" s="1"/>
  <c r="G421" i="16"/>
  <c r="H421" i="16" s="1"/>
  <c r="G420" i="16"/>
  <c r="H420" i="16" s="1"/>
  <c r="G419" i="16"/>
  <c r="H419" i="16" s="1"/>
  <c r="G418" i="16"/>
  <c r="H418" i="16" s="1"/>
  <c r="G417" i="16"/>
  <c r="H417" i="16" s="1"/>
  <c r="G416" i="16"/>
  <c r="H416" i="16" s="1"/>
  <c r="G415" i="16"/>
  <c r="H415" i="16" s="1"/>
  <c r="G414" i="16"/>
  <c r="H414" i="16" s="1"/>
  <c r="G413" i="16"/>
  <c r="H413" i="16" s="1"/>
  <c r="G412" i="16"/>
  <c r="H412" i="16" s="1"/>
  <c r="G411" i="16"/>
  <c r="H411" i="16" s="1"/>
  <c r="G410" i="16"/>
  <c r="H410" i="16" s="1"/>
  <c r="G409" i="16"/>
  <c r="H409" i="16" s="1"/>
  <c r="G408" i="16"/>
  <c r="H408" i="16" s="1"/>
  <c r="G407" i="16"/>
  <c r="H407" i="16" s="1"/>
  <c r="G406" i="16"/>
  <c r="H406" i="16" s="1"/>
  <c r="G405" i="16"/>
  <c r="H405" i="16" s="1"/>
  <c r="G404" i="16"/>
  <c r="H404" i="16" s="1"/>
  <c r="G403" i="16"/>
  <c r="H403" i="16" s="1"/>
  <c r="G402" i="16"/>
  <c r="H402" i="16" s="1"/>
  <c r="G401" i="16"/>
  <c r="H401" i="16" s="1"/>
  <c r="G400" i="16"/>
  <c r="H400" i="16" s="1"/>
  <c r="G399" i="16"/>
  <c r="H399" i="16" s="1"/>
  <c r="G398" i="16"/>
  <c r="H398" i="16" s="1"/>
  <c r="G397" i="16"/>
  <c r="H397" i="16" s="1"/>
  <c r="G396" i="16"/>
  <c r="H396" i="16" s="1"/>
  <c r="G395" i="16"/>
  <c r="H395" i="16" s="1"/>
  <c r="G394" i="16"/>
  <c r="H394" i="16" s="1"/>
  <c r="G393" i="16"/>
  <c r="H393" i="16" s="1"/>
  <c r="G392" i="16"/>
  <c r="H392" i="16" s="1"/>
  <c r="G391" i="16"/>
  <c r="H391" i="16" s="1"/>
  <c r="H390" i="16"/>
  <c r="G390" i="16"/>
  <c r="G389" i="16"/>
  <c r="H389" i="16" s="1"/>
  <c r="G388" i="16"/>
  <c r="H388" i="16" s="1"/>
  <c r="G387" i="16"/>
  <c r="H387" i="16" s="1"/>
  <c r="G386" i="16"/>
  <c r="H386" i="16" s="1"/>
  <c r="G385" i="16"/>
  <c r="H385" i="16" s="1"/>
  <c r="G384" i="16"/>
  <c r="H384" i="16" s="1"/>
  <c r="G383" i="16"/>
  <c r="H383" i="16" s="1"/>
  <c r="G382" i="16"/>
  <c r="H382" i="16" s="1"/>
  <c r="G381" i="16"/>
  <c r="H381" i="16" s="1"/>
  <c r="G380" i="16"/>
  <c r="H380" i="16" s="1"/>
  <c r="G379" i="16"/>
  <c r="H379" i="16" s="1"/>
  <c r="G378" i="16"/>
  <c r="H378" i="16" s="1"/>
  <c r="G377" i="16"/>
  <c r="H377" i="16" s="1"/>
  <c r="G376" i="16"/>
  <c r="H376" i="16" s="1"/>
  <c r="G375" i="16"/>
  <c r="H375" i="16" s="1"/>
  <c r="G374" i="16"/>
  <c r="H374" i="16" s="1"/>
  <c r="G373" i="16"/>
  <c r="H373" i="16" s="1"/>
  <c r="G372" i="16"/>
  <c r="H372" i="16" s="1"/>
  <c r="G371" i="16"/>
  <c r="H371" i="16" s="1"/>
  <c r="G370" i="16"/>
  <c r="H370" i="16" s="1"/>
  <c r="G369" i="16"/>
  <c r="H369" i="16" s="1"/>
  <c r="G368" i="16"/>
  <c r="H368" i="16" s="1"/>
  <c r="G367" i="16"/>
  <c r="H367" i="16" s="1"/>
  <c r="G366" i="16"/>
  <c r="H366" i="16" s="1"/>
  <c r="G365" i="16"/>
  <c r="H365" i="16" s="1"/>
  <c r="G364" i="16"/>
  <c r="H364" i="16" s="1"/>
  <c r="G363" i="16"/>
  <c r="H363" i="16" s="1"/>
  <c r="G362" i="16"/>
  <c r="H362" i="16" s="1"/>
  <c r="G361" i="16"/>
  <c r="H361" i="16" s="1"/>
  <c r="G360" i="16"/>
  <c r="H360" i="16" s="1"/>
  <c r="G359" i="16"/>
  <c r="H359" i="16" s="1"/>
  <c r="G358" i="16"/>
  <c r="H358" i="16" s="1"/>
  <c r="G357" i="16"/>
  <c r="H357" i="16" s="1"/>
  <c r="G356" i="16"/>
  <c r="H356" i="16" s="1"/>
  <c r="G355" i="16"/>
  <c r="H355" i="16" s="1"/>
  <c r="G354" i="16"/>
  <c r="H354" i="16" s="1"/>
  <c r="G353" i="16"/>
  <c r="H353" i="16" s="1"/>
  <c r="G352" i="16"/>
  <c r="H352" i="16" s="1"/>
  <c r="G351" i="16"/>
  <c r="H351" i="16" s="1"/>
  <c r="G350" i="16"/>
  <c r="H350" i="16" s="1"/>
  <c r="G349" i="16"/>
  <c r="H349" i="16" s="1"/>
  <c r="G348" i="16"/>
  <c r="H348" i="16" s="1"/>
  <c r="G347" i="16"/>
  <c r="H347" i="16" s="1"/>
  <c r="H346" i="16"/>
  <c r="G346" i="16"/>
  <c r="G345" i="16"/>
  <c r="H345" i="16" s="1"/>
  <c r="G344" i="16"/>
  <c r="H344" i="16" s="1"/>
  <c r="G343" i="16"/>
  <c r="H343" i="16" s="1"/>
  <c r="G342" i="16"/>
  <c r="H342" i="16" s="1"/>
  <c r="G341" i="16"/>
  <c r="H341" i="16" s="1"/>
  <c r="G340" i="16"/>
  <c r="H340" i="16" s="1"/>
  <c r="G339" i="16"/>
  <c r="H339" i="16" s="1"/>
  <c r="G338" i="16"/>
  <c r="H338" i="16" s="1"/>
  <c r="G337" i="16"/>
  <c r="H337" i="16" s="1"/>
  <c r="G336" i="16"/>
  <c r="H336" i="16" s="1"/>
  <c r="G335" i="16"/>
  <c r="H335" i="16" s="1"/>
  <c r="G334" i="16"/>
  <c r="H334" i="16" s="1"/>
  <c r="G333" i="16"/>
  <c r="H333" i="16" s="1"/>
  <c r="G332" i="16"/>
  <c r="H332" i="16" s="1"/>
  <c r="G331" i="16"/>
  <c r="H331" i="16" s="1"/>
  <c r="G330" i="16"/>
  <c r="H330" i="16" s="1"/>
  <c r="G329" i="16"/>
  <c r="H329" i="16" s="1"/>
  <c r="G328" i="16"/>
  <c r="H328" i="16" s="1"/>
  <c r="G327" i="16"/>
  <c r="H327" i="16" s="1"/>
  <c r="G326" i="16"/>
  <c r="H326" i="16" s="1"/>
  <c r="G325" i="16"/>
  <c r="H325" i="16" s="1"/>
  <c r="G324" i="16"/>
  <c r="H324" i="16" s="1"/>
  <c r="G323" i="16"/>
  <c r="H323" i="16" s="1"/>
  <c r="G322" i="16"/>
  <c r="H322" i="16" s="1"/>
  <c r="G321" i="16"/>
  <c r="H321" i="16" s="1"/>
  <c r="G320" i="16"/>
  <c r="H320" i="16" s="1"/>
  <c r="G319" i="16"/>
  <c r="H319" i="16" s="1"/>
  <c r="G318" i="16"/>
  <c r="H318" i="16" s="1"/>
  <c r="G317" i="16"/>
  <c r="H317" i="16" s="1"/>
  <c r="G316" i="16"/>
  <c r="H316" i="16" s="1"/>
  <c r="G315" i="16"/>
  <c r="H315" i="16" s="1"/>
  <c r="G314" i="16"/>
  <c r="H314" i="16" s="1"/>
  <c r="G313" i="16"/>
  <c r="H313" i="16" s="1"/>
  <c r="G312" i="16"/>
  <c r="H312" i="16" s="1"/>
  <c r="G311" i="16"/>
  <c r="H311" i="16" s="1"/>
  <c r="G310" i="16"/>
  <c r="H310" i="16" s="1"/>
  <c r="G309" i="16"/>
  <c r="H309" i="16" s="1"/>
  <c r="G308" i="16"/>
  <c r="H308" i="16" s="1"/>
  <c r="G307" i="16"/>
  <c r="H307" i="16" s="1"/>
  <c r="G306" i="16"/>
  <c r="H306" i="16" s="1"/>
  <c r="G305" i="16"/>
  <c r="H305" i="16" s="1"/>
  <c r="G304" i="16"/>
  <c r="H304" i="16" s="1"/>
  <c r="G303" i="16"/>
  <c r="H303" i="16" s="1"/>
  <c r="G302" i="16"/>
  <c r="H302" i="16" s="1"/>
  <c r="G301" i="16"/>
  <c r="H301" i="16" s="1"/>
  <c r="G300" i="16"/>
  <c r="H300" i="16" s="1"/>
  <c r="G299" i="16"/>
  <c r="H299" i="16" s="1"/>
  <c r="G298" i="16"/>
  <c r="H298" i="16" s="1"/>
  <c r="G297" i="16"/>
  <c r="H297" i="16" s="1"/>
  <c r="G296" i="16"/>
  <c r="H296" i="16" s="1"/>
  <c r="G295" i="16"/>
  <c r="H295" i="16" s="1"/>
  <c r="G294" i="16"/>
  <c r="H294" i="16" s="1"/>
  <c r="G293" i="16"/>
  <c r="H293" i="16" s="1"/>
  <c r="G292" i="16"/>
  <c r="H292" i="16" s="1"/>
  <c r="G291" i="16"/>
  <c r="H291" i="16" s="1"/>
  <c r="G290" i="16"/>
  <c r="H290" i="16" s="1"/>
  <c r="G289" i="16"/>
  <c r="H289" i="16" s="1"/>
  <c r="G288" i="16"/>
  <c r="H288" i="16" s="1"/>
  <c r="G287" i="16"/>
  <c r="H287" i="16" s="1"/>
  <c r="G286" i="16"/>
  <c r="H286" i="16" s="1"/>
  <c r="G285" i="16"/>
  <c r="H285" i="16" s="1"/>
  <c r="G284" i="16"/>
  <c r="H284" i="16" s="1"/>
  <c r="G283" i="16"/>
  <c r="H283" i="16" s="1"/>
  <c r="G282" i="16"/>
  <c r="H282" i="16" s="1"/>
  <c r="G281" i="16"/>
  <c r="H281" i="16" s="1"/>
  <c r="H280" i="16"/>
  <c r="G280" i="16"/>
  <c r="G279" i="16"/>
  <c r="H279" i="16" s="1"/>
  <c r="G278" i="16"/>
  <c r="H278" i="16" s="1"/>
  <c r="G277" i="16"/>
  <c r="H277" i="16" s="1"/>
  <c r="G276" i="16"/>
  <c r="H276" i="16" s="1"/>
  <c r="G275" i="16"/>
  <c r="H275" i="16" s="1"/>
  <c r="G274" i="16"/>
  <c r="H274" i="16" s="1"/>
  <c r="G273" i="16"/>
  <c r="H273" i="16" s="1"/>
  <c r="G272" i="16"/>
  <c r="H272" i="16" s="1"/>
  <c r="G271" i="16"/>
  <c r="H271" i="16" s="1"/>
  <c r="G270" i="16"/>
  <c r="H270" i="16" s="1"/>
  <c r="G269" i="16"/>
  <c r="H269" i="16" s="1"/>
  <c r="G268" i="16"/>
  <c r="H268" i="16" s="1"/>
  <c r="G267" i="16"/>
  <c r="H267" i="16" s="1"/>
  <c r="G266" i="16"/>
  <c r="H266" i="16" s="1"/>
  <c r="G265" i="16"/>
  <c r="H265" i="16" s="1"/>
  <c r="G264" i="16"/>
  <c r="H264" i="16" s="1"/>
  <c r="H263" i="16"/>
  <c r="G263" i="16"/>
  <c r="G262" i="16"/>
  <c r="H262" i="16" s="1"/>
  <c r="G261" i="16"/>
  <c r="H261" i="16" s="1"/>
  <c r="G260" i="16"/>
  <c r="H260" i="16" s="1"/>
  <c r="G259" i="16"/>
  <c r="H259" i="16" s="1"/>
  <c r="G258" i="16"/>
  <c r="H258" i="16" s="1"/>
  <c r="G257" i="16"/>
  <c r="H257" i="16" s="1"/>
  <c r="G256" i="16"/>
  <c r="H256" i="16" s="1"/>
  <c r="G255" i="16"/>
  <c r="H255" i="16" s="1"/>
  <c r="G254" i="16"/>
  <c r="H254" i="16" s="1"/>
  <c r="G253" i="16"/>
  <c r="H253" i="16" s="1"/>
  <c r="G252" i="16"/>
  <c r="H252" i="16" s="1"/>
  <c r="G251" i="16"/>
  <c r="H251" i="16" s="1"/>
  <c r="G250" i="16"/>
  <c r="H250" i="16" s="1"/>
  <c r="G249" i="16"/>
  <c r="H249" i="16" s="1"/>
  <c r="G248" i="16"/>
  <c r="H248" i="16" s="1"/>
  <c r="G247" i="16"/>
  <c r="H247" i="16" s="1"/>
  <c r="G246" i="16"/>
  <c r="H246" i="16" s="1"/>
  <c r="G245" i="16"/>
  <c r="H245" i="16" s="1"/>
  <c r="G244" i="16"/>
  <c r="H244" i="16" s="1"/>
  <c r="G243" i="16"/>
  <c r="H243" i="16" s="1"/>
  <c r="G242" i="16"/>
  <c r="H242" i="16" s="1"/>
  <c r="G241" i="16"/>
  <c r="H241" i="16" s="1"/>
  <c r="G240" i="16"/>
  <c r="H240" i="16" s="1"/>
  <c r="G239" i="16"/>
  <c r="H239" i="16" s="1"/>
  <c r="G238" i="16"/>
  <c r="H238" i="16" s="1"/>
  <c r="G237" i="16"/>
  <c r="H237" i="16" s="1"/>
  <c r="G236" i="16"/>
  <c r="H236" i="16" s="1"/>
  <c r="G235" i="16"/>
  <c r="H235" i="16" s="1"/>
  <c r="G234" i="16"/>
  <c r="H234" i="16" s="1"/>
  <c r="G233" i="16"/>
  <c r="H233" i="16" s="1"/>
  <c r="G232" i="16"/>
  <c r="H232" i="16" s="1"/>
  <c r="G231" i="16"/>
  <c r="H231" i="16" s="1"/>
  <c r="G230" i="16"/>
  <c r="H230" i="16" s="1"/>
  <c r="G229" i="16"/>
  <c r="H229" i="16" s="1"/>
  <c r="G228" i="16"/>
  <c r="H228" i="16" s="1"/>
  <c r="G227" i="16"/>
  <c r="H227" i="16" s="1"/>
  <c r="G226" i="16"/>
  <c r="H226" i="16" s="1"/>
  <c r="G225" i="16"/>
  <c r="H225" i="16" s="1"/>
  <c r="G224" i="16"/>
  <c r="H224" i="16" s="1"/>
  <c r="G223" i="16"/>
  <c r="H223" i="16" s="1"/>
  <c r="G222" i="16"/>
  <c r="H222" i="16" s="1"/>
  <c r="G221" i="16"/>
  <c r="H221" i="16" s="1"/>
  <c r="G220" i="16"/>
  <c r="H220" i="16" s="1"/>
  <c r="G219" i="16"/>
  <c r="H219" i="16" s="1"/>
  <c r="G218" i="16"/>
  <c r="H218" i="16" s="1"/>
  <c r="G217" i="16"/>
  <c r="H217" i="16" s="1"/>
  <c r="G216" i="16"/>
  <c r="H216" i="16" s="1"/>
  <c r="G215" i="16"/>
  <c r="H215" i="16" s="1"/>
  <c r="G214" i="16"/>
  <c r="H214" i="16" s="1"/>
  <c r="G213" i="16"/>
  <c r="H213" i="16" s="1"/>
  <c r="G212" i="16"/>
  <c r="H212" i="16" s="1"/>
  <c r="G211" i="16"/>
  <c r="H211" i="16" s="1"/>
  <c r="G210" i="16"/>
  <c r="H210" i="16" s="1"/>
  <c r="G209" i="16"/>
  <c r="H209" i="16" s="1"/>
  <c r="G208" i="16"/>
  <c r="H208" i="16" s="1"/>
  <c r="G207" i="16"/>
  <c r="H207" i="16" s="1"/>
  <c r="G206" i="16"/>
  <c r="H206" i="16" s="1"/>
  <c r="G205" i="16"/>
  <c r="H205" i="16" s="1"/>
  <c r="H204" i="16"/>
  <c r="G204" i="16"/>
  <c r="G203" i="16"/>
  <c r="H203" i="16" s="1"/>
  <c r="G202" i="16"/>
  <c r="H202" i="16" s="1"/>
  <c r="G201" i="16"/>
  <c r="H201" i="16" s="1"/>
  <c r="G200" i="16"/>
  <c r="H200" i="16" s="1"/>
  <c r="G199" i="16"/>
  <c r="H199" i="16" s="1"/>
  <c r="G198" i="16"/>
  <c r="H198" i="16" s="1"/>
  <c r="G197" i="16"/>
  <c r="H197" i="16" s="1"/>
  <c r="G196" i="16"/>
  <c r="H196" i="16" s="1"/>
  <c r="G195" i="16"/>
  <c r="H195" i="16" s="1"/>
  <c r="G194" i="16"/>
  <c r="H194" i="16" s="1"/>
  <c r="G193" i="16"/>
  <c r="H193" i="16" s="1"/>
  <c r="G192" i="16"/>
  <c r="H192" i="16" s="1"/>
  <c r="G191" i="16"/>
  <c r="H191" i="16" s="1"/>
  <c r="G190" i="16"/>
  <c r="H190" i="16" s="1"/>
  <c r="G189" i="16"/>
  <c r="H189" i="16" s="1"/>
  <c r="G188" i="16"/>
  <c r="H188" i="16" s="1"/>
  <c r="G187" i="16"/>
  <c r="H187" i="16" s="1"/>
  <c r="G186" i="16"/>
  <c r="H186" i="16" s="1"/>
  <c r="G185" i="16"/>
  <c r="H185" i="16" s="1"/>
  <c r="H184" i="16"/>
  <c r="G184" i="16"/>
  <c r="G183" i="16"/>
  <c r="H183" i="16" s="1"/>
  <c r="G182" i="16"/>
  <c r="H182" i="16" s="1"/>
  <c r="G181" i="16"/>
  <c r="H181" i="16" s="1"/>
  <c r="G180" i="16"/>
  <c r="H180" i="16" s="1"/>
  <c r="G179" i="16"/>
  <c r="H179" i="16" s="1"/>
  <c r="G178" i="16"/>
  <c r="H178" i="16" s="1"/>
  <c r="G177" i="16"/>
  <c r="H177" i="16" s="1"/>
  <c r="G176" i="16"/>
  <c r="H176" i="16" s="1"/>
  <c r="H175" i="16"/>
  <c r="G175" i="16"/>
  <c r="G174" i="16"/>
  <c r="H174" i="16" s="1"/>
  <c r="G173" i="16"/>
  <c r="H173" i="16" s="1"/>
  <c r="G172" i="16"/>
  <c r="H172" i="16" s="1"/>
  <c r="G171" i="16"/>
  <c r="H171" i="16" s="1"/>
  <c r="G170" i="16"/>
  <c r="H170" i="16" s="1"/>
  <c r="G169" i="16"/>
  <c r="H169" i="16" s="1"/>
  <c r="G168" i="16"/>
  <c r="H168" i="16" s="1"/>
  <c r="G167" i="16"/>
  <c r="H167" i="16" s="1"/>
  <c r="G166" i="16"/>
  <c r="H166" i="16" s="1"/>
  <c r="G165" i="16"/>
  <c r="H165" i="16" s="1"/>
  <c r="G164" i="16"/>
  <c r="H164" i="16" s="1"/>
  <c r="G163" i="16"/>
  <c r="H163" i="16" s="1"/>
  <c r="G162" i="16"/>
  <c r="H162" i="16" s="1"/>
  <c r="G161" i="16"/>
  <c r="H161" i="16" s="1"/>
  <c r="G160" i="16"/>
  <c r="H160" i="16" s="1"/>
  <c r="G159" i="16"/>
  <c r="H159" i="16" s="1"/>
  <c r="G158" i="16"/>
  <c r="H158" i="16" s="1"/>
  <c r="G157" i="16"/>
  <c r="H157" i="16" s="1"/>
  <c r="G156" i="16"/>
  <c r="H156" i="16" s="1"/>
  <c r="G155" i="16"/>
  <c r="H155" i="16" s="1"/>
  <c r="G154" i="16"/>
  <c r="H154" i="16" s="1"/>
  <c r="G153" i="16"/>
  <c r="H153" i="16" s="1"/>
  <c r="G152" i="16"/>
  <c r="H152" i="16" s="1"/>
  <c r="G151" i="16"/>
  <c r="H151" i="16" s="1"/>
  <c r="G150" i="16"/>
  <c r="H150" i="16" s="1"/>
  <c r="G149" i="16"/>
  <c r="H149" i="16" s="1"/>
  <c r="G148" i="16"/>
  <c r="H148" i="16" s="1"/>
  <c r="G147" i="16"/>
  <c r="H147" i="16" s="1"/>
  <c r="G146" i="16"/>
  <c r="H146" i="16" s="1"/>
  <c r="G145" i="16"/>
  <c r="H145" i="16" s="1"/>
  <c r="G144" i="16"/>
  <c r="H144" i="16" s="1"/>
  <c r="G143" i="16"/>
  <c r="H143" i="16" s="1"/>
  <c r="G142" i="16"/>
  <c r="H142" i="16" s="1"/>
  <c r="G141" i="16"/>
  <c r="H141" i="16" s="1"/>
  <c r="G140" i="16"/>
  <c r="H140" i="16" s="1"/>
  <c r="G139" i="16"/>
  <c r="H139" i="16" s="1"/>
  <c r="G138" i="16"/>
  <c r="H138" i="16" s="1"/>
  <c r="G137" i="16"/>
  <c r="H137" i="16" s="1"/>
  <c r="G136" i="16"/>
  <c r="H136" i="16" s="1"/>
  <c r="G135" i="16"/>
  <c r="H135" i="16" s="1"/>
  <c r="G134" i="16"/>
  <c r="H134" i="16" s="1"/>
  <c r="G133" i="16"/>
  <c r="H133" i="16" s="1"/>
  <c r="G132" i="16"/>
  <c r="H132" i="16" s="1"/>
  <c r="G131" i="16"/>
  <c r="H131" i="16" s="1"/>
  <c r="G130" i="16"/>
  <c r="H130" i="16" s="1"/>
  <c r="G129" i="16"/>
  <c r="H129" i="16" s="1"/>
  <c r="G128" i="16"/>
  <c r="H128" i="16" s="1"/>
  <c r="G127" i="16"/>
  <c r="H127" i="16" s="1"/>
  <c r="G126" i="16"/>
  <c r="H126" i="16" s="1"/>
  <c r="G125" i="16"/>
  <c r="H125" i="16" s="1"/>
  <c r="G124" i="16"/>
  <c r="H124" i="16" s="1"/>
  <c r="G123" i="16"/>
  <c r="H123" i="16" s="1"/>
  <c r="G122" i="16"/>
  <c r="H122" i="16" s="1"/>
  <c r="G121" i="16"/>
  <c r="H121" i="16" s="1"/>
  <c r="G120" i="16"/>
  <c r="H120" i="16" s="1"/>
  <c r="G119" i="16"/>
  <c r="H119" i="16" s="1"/>
  <c r="G118" i="16"/>
  <c r="H118" i="16" s="1"/>
  <c r="G117" i="16"/>
  <c r="H117" i="16" s="1"/>
  <c r="G116" i="16"/>
  <c r="H116" i="16" s="1"/>
  <c r="G115" i="16"/>
  <c r="H115" i="16" s="1"/>
  <c r="G114" i="16"/>
  <c r="H114" i="16" s="1"/>
  <c r="G113" i="16"/>
  <c r="H113" i="16" s="1"/>
  <c r="G112" i="16"/>
  <c r="H112" i="16" s="1"/>
  <c r="G111" i="16"/>
  <c r="H111" i="16" s="1"/>
  <c r="G110" i="16"/>
  <c r="H110" i="16" s="1"/>
  <c r="G109" i="16"/>
  <c r="H109" i="16" s="1"/>
  <c r="G108" i="16"/>
  <c r="H108" i="16" s="1"/>
  <c r="G107" i="16"/>
  <c r="H107" i="16" s="1"/>
  <c r="G106" i="16"/>
  <c r="H106" i="16" s="1"/>
  <c r="G105" i="16"/>
  <c r="H105" i="16" s="1"/>
  <c r="G104" i="16"/>
  <c r="H104" i="16" s="1"/>
  <c r="G103" i="16"/>
  <c r="H103" i="16" s="1"/>
  <c r="H102" i="16"/>
  <c r="G102" i="16"/>
  <c r="G101" i="16"/>
  <c r="H101" i="16" s="1"/>
  <c r="G100" i="16"/>
  <c r="H100" i="16" s="1"/>
  <c r="G99" i="16"/>
  <c r="H99" i="16" s="1"/>
  <c r="G98" i="16"/>
  <c r="H98" i="16" s="1"/>
  <c r="G97" i="16"/>
  <c r="H97" i="16" s="1"/>
  <c r="G96" i="16"/>
  <c r="H96" i="16" s="1"/>
  <c r="G95" i="16"/>
  <c r="H95" i="16" s="1"/>
  <c r="G94" i="16"/>
  <c r="H94" i="16" s="1"/>
  <c r="G93" i="16"/>
  <c r="H93" i="16" s="1"/>
  <c r="G92" i="16"/>
  <c r="H92" i="16" s="1"/>
  <c r="G91" i="16"/>
  <c r="H91" i="16" s="1"/>
  <c r="G90" i="16"/>
  <c r="H90" i="16" s="1"/>
  <c r="G89" i="16"/>
  <c r="H89" i="16" s="1"/>
  <c r="G88" i="16"/>
  <c r="H88" i="16" s="1"/>
  <c r="G87" i="16"/>
  <c r="H87" i="16" s="1"/>
  <c r="G86" i="16"/>
  <c r="H86" i="16" s="1"/>
  <c r="G85" i="16"/>
  <c r="H85" i="16" s="1"/>
  <c r="G84" i="16"/>
  <c r="H84" i="16" s="1"/>
  <c r="G83" i="16"/>
  <c r="H83" i="16" s="1"/>
  <c r="K83" i="16"/>
  <c r="G82" i="16"/>
  <c r="H82" i="16" s="1"/>
  <c r="G81" i="16"/>
  <c r="H81" i="16" s="1"/>
  <c r="G80" i="16"/>
  <c r="H80" i="16" s="1"/>
  <c r="G79" i="16"/>
  <c r="H79" i="16" s="1"/>
  <c r="G78" i="16"/>
  <c r="H78" i="16" s="1"/>
  <c r="G77" i="16"/>
  <c r="H77" i="16" s="1"/>
  <c r="G76" i="16"/>
  <c r="H76" i="16" s="1"/>
  <c r="G75" i="16"/>
  <c r="H75" i="16" s="1"/>
  <c r="G74" i="16"/>
  <c r="H74" i="16" s="1"/>
  <c r="G73" i="16"/>
  <c r="H73" i="16" s="1"/>
  <c r="G72" i="16"/>
  <c r="H72" i="16" s="1"/>
  <c r="G71" i="16"/>
  <c r="H71" i="16" s="1"/>
  <c r="G70" i="16"/>
  <c r="H70" i="16" s="1"/>
  <c r="G69" i="16"/>
  <c r="H69" i="16" s="1"/>
  <c r="G68" i="16"/>
  <c r="H68" i="16" s="1"/>
  <c r="G67" i="16"/>
  <c r="H67" i="16" s="1"/>
  <c r="G66" i="16"/>
  <c r="H66" i="16" s="1"/>
  <c r="G65" i="16"/>
  <c r="H65" i="16" s="1"/>
  <c r="G64" i="16"/>
  <c r="H64" i="16" s="1"/>
  <c r="G63" i="16"/>
  <c r="H63" i="16" s="1"/>
  <c r="G62" i="16"/>
  <c r="H62" i="16" s="1"/>
  <c r="G61" i="16"/>
  <c r="H61" i="16" s="1"/>
  <c r="G60" i="16"/>
  <c r="H60" i="16" s="1"/>
  <c r="G59" i="16"/>
  <c r="H59" i="16" s="1"/>
  <c r="G58" i="16"/>
  <c r="H58" i="16" s="1"/>
  <c r="G57" i="16"/>
  <c r="H57" i="16" s="1"/>
  <c r="G56" i="16"/>
  <c r="H56" i="16" s="1"/>
  <c r="G55" i="16"/>
  <c r="H55" i="16" s="1"/>
  <c r="G54" i="16"/>
  <c r="H54" i="16" s="1"/>
  <c r="G53" i="16"/>
  <c r="H53" i="16" s="1"/>
  <c r="G52" i="16"/>
  <c r="H52" i="16" s="1"/>
  <c r="G51" i="16"/>
  <c r="H51" i="16" s="1"/>
  <c r="G50" i="16"/>
  <c r="H50" i="16" s="1"/>
  <c r="G49" i="16"/>
  <c r="H49" i="16" s="1"/>
  <c r="G48" i="16"/>
  <c r="H48" i="16" s="1"/>
  <c r="G47" i="16"/>
  <c r="H47" i="16" s="1"/>
  <c r="G46" i="16"/>
  <c r="H46" i="16" s="1"/>
  <c r="G45" i="16"/>
  <c r="H45" i="16" s="1"/>
  <c r="G44" i="16"/>
  <c r="H44" i="16" s="1"/>
  <c r="G43" i="16"/>
  <c r="H43" i="16" s="1"/>
  <c r="G42" i="16"/>
  <c r="H42" i="16" s="1"/>
  <c r="G41" i="16"/>
  <c r="H41" i="16" s="1"/>
  <c r="G40" i="16"/>
  <c r="H40" i="16" s="1"/>
  <c r="G39" i="16"/>
  <c r="H39" i="16" s="1"/>
  <c r="G38" i="16"/>
  <c r="H38" i="16" s="1"/>
  <c r="G37" i="16"/>
  <c r="H37" i="16" s="1"/>
  <c r="G36" i="16"/>
  <c r="H36" i="16" s="1"/>
  <c r="G35" i="16"/>
  <c r="H35" i="16" s="1"/>
  <c r="G34" i="16"/>
  <c r="H34" i="16" s="1"/>
  <c r="G33" i="16"/>
  <c r="H33" i="16" s="1"/>
  <c r="G32" i="16"/>
  <c r="H32" i="16" s="1"/>
  <c r="G31" i="16"/>
  <c r="H31" i="16" s="1"/>
  <c r="G30" i="16"/>
  <c r="H30" i="16" s="1"/>
  <c r="G29" i="16"/>
  <c r="H29" i="16" s="1"/>
  <c r="G28" i="16"/>
  <c r="H28" i="16" s="1"/>
  <c r="G27" i="16"/>
  <c r="H27" i="16" s="1"/>
  <c r="G26" i="16"/>
  <c r="H26" i="16" s="1"/>
  <c r="G25" i="16"/>
  <c r="H25" i="16" s="1"/>
  <c r="G24" i="16"/>
  <c r="H24" i="16" s="1"/>
  <c r="G23" i="16"/>
  <c r="H23" i="16" s="1"/>
  <c r="G22" i="16"/>
  <c r="H22" i="16" s="1"/>
  <c r="G21" i="16"/>
  <c r="H21" i="16" s="1"/>
  <c r="G20" i="16"/>
  <c r="H20" i="16" s="1"/>
  <c r="G19" i="16"/>
  <c r="H19" i="16" s="1"/>
  <c r="G18" i="16"/>
  <c r="H18" i="16" s="1"/>
  <c r="G8" i="16"/>
  <c r="G6" i="16"/>
  <c r="H11" i="13"/>
  <c r="G11" i="13"/>
  <c r="E11" i="13"/>
  <c r="D11" i="13"/>
  <c r="C11" i="13"/>
  <c r="K11" i="13"/>
  <c r="I11" i="13"/>
  <c r="L11" i="13"/>
  <c r="H10" i="13"/>
  <c r="G10" i="13"/>
  <c r="E10" i="13"/>
  <c r="D10" i="13"/>
  <c r="C10" i="13"/>
  <c r="AC10" i="13" l="1"/>
  <c r="AB11" i="13"/>
  <c r="AC11" i="13"/>
  <c r="AC12" i="13" s="1"/>
  <c r="AC13" i="13" s="1"/>
  <c r="AD11" i="13"/>
  <c r="AD10" i="13"/>
  <c r="AB10" i="13"/>
  <c r="AC14" i="13"/>
  <c r="G7" i="16"/>
  <c r="K10" i="13"/>
  <c r="L10" i="13"/>
  <c r="I10" i="13"/>
  <c r="K90" i="15"/>
  <c r="K83" i="15"/>
  <c r="G4" i="15"/>
  <c r="G1380" i="15"/>
  <c r="H1380" i="15" s="1"/>
  <c r="G1381" i="15"/>
  <c r="H1381" i="15"/>
  <c r="G1382" i="15"/>
  <c r="H1382" i="15"/>
  <c r="G1383" i="15"/>
  <c r="H1383" i="15"/>
  <c r="G1384" i="15"/>
  <c r="H1384" i="15" s="1"/>
  <c r="G1385" i="15"/>
  <c r="H1385" i="15"/>
  <c r="G1386" i="15"/>
  <c r="H1386" i="15"/>
  <c r="G1387" i="15"/>
  <c r="H1387" i="15"/>
  <c r="G1388" i="15"/>
  <c r="H1388" i="15" s="1"/>
  <c r="G1389" i="15"/>
  <c r="H1389" i="15"/>
  <c r="G1390" i="15"/>
  <c r="H1390" i="15"/>
  <c r="G1391" i="15"/>
  <c r="H1391" i="15"/>
  <c r="G1392" i="15"/>
  <c r="H1392" i="15" s="1"/>
  <c r="G1393" i="15"/>
  <c r="H1393" i="15"/>
  <c r="G1394" i="15"/>
  <c r="H1394" i="15"/>
  <c r="G1395" i="15"/>
  <c r="H1395" i="15"/>
  <c r="G1396" i="15"/>
  <c r="H1396" i="15" s="1"/>
  <c r="G1397" i="15"/>
  <c r="H1397" i="15" s="1"/>
  <c r="G1398" i="15"/>
  <c r="H1398" i="15"/>
  <c r="G1399" i="15"/>
  <c r="H1399" i="15"/>
  <c r="G1400" i="15"/>
  <c r="H1400" i="15" s="1"/>
  <c r="G1401" i="15"/>
  <c r="H1401" i="15" s="1"/>
  <c r="G1402" i="15"/>
  <c r="H1402" i="15"/>
  <c r="G1403" i="15"/>
  <c r="H1403" i="15"/>
  <c r="G1404" i="15"/>
  <c r="H1404" i="15" s="1"/>
  <c r="G1405" i="15"/>
  <c r="H1405" i="15" s="1"/>
  <c r="G1406" i="15"/>
  <c r="H1406" i="15" s="1"/>
  <c r="G1407" i="15"/>
  <c r="H1407" i="15"/>
  <c r="G1408" i="15"/>
  <c r="H1408" i="15" s="1"/>
  <c r="G1379" i="15"/>
  <c r="H1379" i="15" s="1"/>
  <c r="G1378" i="15"/>
  <c r="H1378" i="15" s="1"/>
  <c r="G1377" i="15"/>
  <c r="H1377" i="15" s="1"/>
  <c r="G1376" i="15"/>
  <c r="H1376" i="15" s="1"/>
  <c r="G1375" i="15"/>
  <c r="H1375" i="15" s="1"/>
  <c r="G1374" i="15"/>
  <c r="H1374" i="15" s="1"/>
  <c r="G1373" i="15"/>
  <c r="H1373" i="15" s="1"/>
  <c r="G1372" i="15"/>
  <c r="H1372" i="15" s="1"/>
  <c r="G1371" i="15"/>
  <c r="H1371" i="15" s="1"/>
  <c r="G1370" i="15"/>
  <c r="H1370" i="15" s="1"/>
  <c r="G1369" i="15"/>
  <c r="H1369" i="15" s="1"/>
  <c r="G1368" i="15"/>
  <c r="H1368" i="15" s="1"/>
  <c r="G1367" i="15"/>
  <c r="H1367" i="15" s="1"/>
  <c r="G1366" i="15"/>
  <c r="H1366" i="15" s="1"/>
  <c r="G1365" i="15"/>
  <c r="H1365" i="15" s="1"/>
  <c r="G1364" i="15"/>
  <c r="H1364" i="15" s="1"/>
  <c r="G1363" i="15"/>
  <c r="H1363" i="15" s="1"/>
  <c r="G1362" i="15"/>
  <c r="H1362" i="15" s="1"/>
  <c r="G1361" i="15"/>
  <c r="H1361" i="15" s="1"/>
  <c r="G1360" i="15"/>
  <c r="H1360" i="15" s="1"/>
  <c r="G1359" i="15"/>
  <c r="H1359" i="15" s="1"/>
  <c r="G1358" i="15"/>
  <c r="H1358" i="15" s="1"/>
  <c r="G1357" i="15"/>
  <c r="H1357" i="15" s="1"/>
  <c r="G1356" i="15"/>
  <c r="H1356" i="15" s="1"/>
  <c r="G1355" i="15"/>
  <c r="H1355" i="15" s="1"/>
  <c r="G1354" i="15"/>
  <c r="H1354" i="15" s="1"/>
  <c r="G1353" i="15"/>
  <c r="H1353" i="15" s="1"/>
  <c r="G1352" i="15"/>
  <c r="H1352" i="15" s="1"/>
  <c r="G1351" i="15"/>
  <c r="H1351" i="15" s="1"/>
  <c r="G1350" i="15"/>
  <c r="H1350" i="15" s="1"/>
  <c r="G1349" i="15"/>
  <c r="H1349" i="15" s="1"/>
  <c r="G1348" i="15"/>
  <c r="H1348" i="15" s="1"/>
  <c r="G1347" i="15"/>
  <c r="H1347" i="15" s="1"/>
  <c r="G1346" i="15"/>
  <c r="H1346" i="15" s="1"/>
  <c r="G1345" i="15"/>
  <c r="H1345" i="15" s="1"/>
  <c r="G1344" i="15"/>
  <c r="H1344" i="15" s="1"/>
  <c r="G1343" i="15"/>
  <c r="H1343" i="15" s="1"/>
  <c r="G1342" i="15"/>
  <c r="H1342" i="15" s="1"/>
  <c r="G1341" i="15"/>
  <c r="H1341" i="15" s="1"/>
  <c r="G1340" i="15"/>
  <c r="H1340" i="15" s="1"/>
  <c r="G1339" i="15"/>
  <c r="H1339" i="15" s="1"/>
  <c r="G1338" i="15"/>
  <c r="H1338" i="15" s="1"/>
  <c r="G1337" i="15"/>
  <c r="H1337" i="15" s="1"/>
  <c r="G1336" i="15"/>
  <c r="H1336" i="15" s="1"/>
  <c r="G1335" i="15"/>
  <c r="H1335" i="15" s="1"/>
  <c r="G1334" i="15"/>
  <c r="H1334" i="15" s="1"/>
  <c r="G1333" i="15"/>
  <c r="H1333" i="15" s="1"/>
  <c r="G1332" i="15"/>
  <c r="H1332" i="15" s="1"/>
  <c r="G1331" i="15"/>
  <c r="H1331" i="15" s="1"/>
  <c r="G1330" i="15"/>
  <c r="H1330" i="15" s="1"/>
  <c r="G1329" i="15"/>
  <c r="H1329" i="15" s="1"/>
  <c r="G1328" i="15"/>
  <c r="H1328" i="15" s="1"/>
  <c r="G1327" i="15"/>
  <c r="H1327" i="15" s="1"/>
  <c r="G1326" i="15"/>
  <c r="H1326" i="15" s="1"/>
  <c r="G1325" i="15"/>
  <c r="H1325" i="15" s="1"/>
  <c r="G1324" i="15"/>
  <c r="H1324" i="15" s="1"/>
  <c r="G1323" i="15"/>
  <c r="H1323" i="15" s="1"/>
  <c r="G1322" i="15"/>
  <c r="H1322" i="15" s="1"/>
  <c r="G1321" i="15"/>
  <c r="H1321" i="15" s="1"/>
  <c r="G1320" i="15"/>
  <c r="H1320" i="15" s="1"/>
  <c r="G1319" i="15"/>
  <c r="H1319" i="15" s="1"/>
  <c r="G1318" i="15"/>
  <c r="H1318" i="15" s="1"/>
  <c r="G1317" i="15"/>
  <c r="H1317" i="15" s="1"/>
  <c r="G1316" i="15"/>
  <c r="H1316" i="15" s="1"/>
  <c r="G1315" i="15"/>
  <c r="H1315" i="15" s="1"/>
  <c r="G1314" i="15"/>
  <c r="H1314" i="15" s="1"/>
  <c r="G1313" i="15"/>
  <c r="H1313" i="15" s="1"/>
  <c r="G1312" i="15"/>
  <c r="H1312" i="15" s="1"/>
  <c r="G1311" i="15"/>
  <c r="H1311" i="15" s="1"/>
  <c r="G1310" i="15"/>
  <c r="H1310" i="15" s="1"/>
  <c r="G1309" i="15"/>
  <c r="H1309" i="15" s="1"/>
  <c r="G1308" i="15"/>
  <c r="H1308" i="15" s="1"/>
  <c r="G1307" i="15"/>
  <c r="H1307" i="15" s="1"/>
  <c r="G1306" i="15"/>
  <c r="H1306" i="15" s="1"/>
  <c r="G1305" i="15"/>
  <c r="H1305" i="15" s="1"/>
  <c r="G1304" i="15"/>
  <c r="H1304" i="15" s="1"/>
  <c r="G1303" i="15"/>
  <c r="H1303" i="15" s="1"/>
  <c r="G1302" i="15"/>
  <c r="H1302" i="15" s="1"/>
  <c r="G1301" i="15"/>
  <c r="H1301" i="15" s="1"/>
  <c r="G1300" i="15"/>
  <c r="H1300" i="15" s="1"/>
  <c r="G1299" i="15"/>
  <c r="H1299" i="15" s="1"/>
  <c r="G1298" i="15"/>
  <c r="H1298" i="15" s="1"/>
  <c r="G1297" i="15"/>
  <c r="H1297" i="15" s="1"/>
  <c r="G1296" i="15"/>
  <c r="H1296" i="15" s="1"/>
  <c r="G1295" i="15"/>
  <c r="H1295" i="15" s="1"/>
  <c r="G1294" i="15"/>
  <c r="H1294" i="15" s="1"/>
  <c r="G1293" i="15"/>
  <c r="H1293" i="15" s="1"/>
  <c r="G1292" i="15"/>
  <c r="H1292" i="15" s="1"/>
  <c r="G1291" i="15"/>
  <c r="H1291" i="15" s="1"/>
  <c r="G1290" i="15"/>
  <c r="H1290" i="15" s="1"/>
  <c r="G1289" i="15"/>
  <c r="H1289" i="15" s="1"/>
  <c r="G1288" i="15"/>
  <c r="H1288" i="15" s="1"/>
  <c r="G1287" i="15"/>
  <c r="H1287" i="15" s="1"/>
  <c r="G1286" i="15"/>
  <c r="H1286" i="15" s="1"/>
  <c r="G1285" i="15"/>
  <c r="H1285" i="15" s="1"/>
  <c r="G1284" i="15"/>
  <c r="H1284" i="15" s="1"/>
  <c r="G1283" i="15"/>
  <c r="H1283" i="15" s="1"/>
  <c r="G1282" i="15"/>
  <c r="H1282" i="15" s="1"/>
  <c r="G1281" i="15"/>
  <c r="H1281" i="15" s="1"/>
  <c r="G1280" i="15"/>
  <c r="H1280" i="15" s="1"/>
  <c r="G1279" i="15"/>
  <c r="H1279" i="15" s="1"/>
  <c r="G1278" i="15"/>
  <c r="H1278" i="15" s="1"/>
  <c r="G1277" i="15"/>
  <c r="H1277" i="15" s="1"/>
  <c r="G1276" i="15"/>
  <c r="H1276" i="15" s="1"/>
  <c r="G1275" i="15"/>
  <c r="H1275" i="15" s="1"/>
  <c r="G1274" i="15"/>
  <c r="H1274" i="15" s="1"/>
  <c r="G1273" i="15"/>
  <c r="H1273" i="15" s="1"/>
  <c r="G1272" i="15"/>
  <c r="H1272" i="15" s="1"/>
  <c r="G1271" i="15"/>
  <c r="H1271" i="15" s="1"/>
  <c r="G1270" i="15"/>
  <c r="H1270" i="15" s="1"/>
  <c r="G1269" i="15"/>
  <c r="H1269" i="15" s="1"/>
  <c r="G1268" i="15"/>
  <c r="H1268" i="15" s="1"/>
  <c r="G1267" i="15"/>
  <c r="H1267" i="15" s="1"/>
  <c r="G1266" i="15"/>
  <c r="H1266" i="15" s="1"/>
  <c r="G1265" i="15"/>
  <c r="H1265" i="15" s="1"/>
  <c r="G1264" i="15"/>
  <c r="H1264" i="15" s="1"/>
  <c r="G1263" i="15"/>
  <c r="H1263" i="15" s="1"/>
  <c r="G1262" i="15"/>
  <c r="H1262" i="15" s="1"/>
  <c r="G1261" i="15"/>
  <c r="H1261" i="15" s="1"/>
  <c r="G1260" i="15"/>
  <c r="H1260" i="15" s="1"/>
  <c r="G1259" i="15"/>
  <c r="H1259" i="15" s="1"/>
  <c r="G1258" i="15"/>
  <c r="H1258" i="15" s="1"/>
  <c r="G1257" i="15"/>
  <c r="H1257" i="15" s="1"/>
  <c r="G1256" i="15"/>
  <c r="H1256" i="15" s="1"/>
  <c r="G1255" i="15"/>
  <c r="H1255" i="15" s="1"/>
  <c r="G1254" i="15"/>
  <c r="H1254" i="15" s="1"/>
  <c r="G1253" i="15"/>
  <c r="H1253" i="15" s="1"/>
  <c r="G1252" i="15"/>
  <c r="H1252" i="15" s="1"/>
  <c r="G1251" i="15"/>
  <c r="H1251" i="15" s="1"/>
  <c r="G1250" i="15"/>
  <c r="H1250" i="15" s="1"/>
  <c r="G1249" i="15"/>
  <c r="H1249" i="15" s="1"/>
  <c r="G1248" i="15"/>
  <c r="H1248" i="15" s="1"/>
  <c r="G1247" i="15"/>
  <c r="H1247" i="15" s="1"/>
  <c r="G1246" i="15"/>
  <c r="H1246" i="15" s="1"/>
  <c r="G1245" i="15"/>
  <c r="H1245" i="15" s="1"/>
  <c r="G1244" i="15"/>
  <c r="H1244" i="15" s="1"/>
  <c r="G1243" i="15"/>
  <c r="H1243" i="15" s="1"/>
  <c r="G1242" i="15"/>
  <c r="H1242" i="15" s="1"/>
  <c r="G1241" i="15"/>
  <c r="H1241" i="15" s="1"/>
  <c r="G1240" i="15"/>
  <c r="H1240" i="15" s="1"/>
  <c r="G1239" i="15"/>
  <c r="H1239" i="15" s="1"/>
  <c r="G1238" i="15"/>
  <c r="H1238" i="15" s="1"/>
  <c r="G1237" i="15"/>
  <c r="H1237" i="15" s="1"/>
  <c r="G1236" i="15"/>
  <c r="H1236" i="15" s="1"/>
  <c r="G1235" i="15"/>
  <c r="H1235" i="15" s="1"/>
  <c r="G1234" i="15"/>
  <c r="H1234" i="15" s="1"/>
  <c r="H1233" i="15"/>
  <c r="G1233" i="15"/>
  <c r="G1232" i="15"/>
  <c r="H1232" i="15" s="1"/>
  <c r="G1231" i="15"/>
  <c r="H1231" i="15" s="1"/>
  <c r="G1230" i="15"/>
  <c r="H1230" i="15" s="1"/>
  <c r="G1229" i="15"/>
  <c r="H1229" i="15" s="1"/>
  <c r="G1228" i="15"/>
  <c r="H1228" i="15" s="1"/>
  <c r="G1227" i="15"/>
  <c r="H1227" i="15" s="1"/>
  <c r="G1226" i="15"/>
  <c r="H1226" i="15" s="1"/>
  <c r="G1225" i="15"/>
  <c r="H1225" i="15" s="1"/>
  <c r="G1224" i="15"/>
  <c r="H1224" i="15" s="1"/>
  <c r="G1223" i="15"/>
  <c r="H1223" i="15" s="1"/>
  <c r="G1222" i="15"/>
  <c r="H1222" i="15" s="1"/>
  <c r="G1221" i="15"/>
  <c r="H1221" i="15" s="1"/>
  <c r="G1220" i="15"/>
  <c r="H1220" i="15" s="1"/>
  <c r="G1219" i="15"/>
  <c r="H1219" i="15" s="1"/>
  <c r="G1218" i="15"/>
  <c r="H1218" i="15" s="1"/>
  <c r="G1217" i="15"/>
  <c r="H1217" i="15" s="1"/>
  <c r="G1216" i="15"/>
  <c r="H1216" i="15" s="1"/>
  <c r="G1215" i="15"/>
  <c r="H1215" i="15" s="1"/>
  <c r="G1214" i="15"/>
  <c r="H1214" i="15" s="1"/>
  <c r="G1213" i="15"/>
  <c r="H1213" i="15" s="1"/>
  <c r="G1212" i="15"/>
  <c r="H1212" i="15" s="1"/>
  <c r="G1211" i="15"/>
  <c r="H1211" i="15" s="1"/>
  <c r="G1210" i="15"/>
  <c r="H1210" i="15" s="1"/>
  <c r="G1209" i="15"/>
  <c r="H1209" i="15" s="1"/>
  <c r="G1208" i="15"/>
  <c r="H1208" i="15" s="1"/>
  <c r="G1207" i="15"/>
  <c r="H1207" i="15" s="1"/>
  <c r="G1206" i="15"/>
  <c r="H1206" i="15" s="1"/>
  <c r="G1205" i="15"/>
  <c r="H1205" i="15" s="1"/>
  <c r="G1204" i="15"/>
  <c r="H1204" i="15" s="1"/>
  <c r="G1203" i="15"/>
  <c r="H1203" i="15" s="1"/>
  <c r="G1202" i="15"/>
  <c r="H1202" i="15" s="1"/>
  <c r="G1201" i="15"/>
  <c r="H1201" i="15" s="1"/>
  <c r="G1200" i="15"/>
  <c r="H1200" i="15" s="1"/>
  <c r="G1199" i="15"/>
  <c r="H1199" i="15" s="1"/>
  <c r="G1198" i="15"/>
  <c r="H1198" i="15" s="1"/>
  <c r="G1197" i="15"/>
  <c r="H1197" i="15" s="1"/>
  <c r="G1196" i="15"/>
  <c r="H1196" i="15" s="1"/>
  <c r="G1195" i="15"/>
  <c r="H1195" i="15" s="1"/>
  <c r="G1194" i="15"/>
  <c r="H1194" i="15" s="1"/>
  <c r="G1193" i="15"/>
  <c r="H1193" i="15" s="1"/>
  <c r="G1192" i="15"/>
  <c r="H1192" i="15" s="1"/>
  <c r="G1191" i="15"/>
  <c r="H1191" i="15" s="1"/>
  <c r="G1190" i="15"/>
  <c r="H1190" i="15" s="1"/>
  <c r="G1189" i="15"/>
  <c r="H1189" i="15" s="1"/>
  <c r="G1188" i="15"/>
  <c r="H1188" i="15" s="1"/>
  <c r="G1187" i="15"/>
  <c r="H1187" i="15" s="1"/>
  <c r="G1186" i="15"/>
  <c r="H1186" i="15" s="1"/>
  <c r="G1185" i="15"/>
  <c r="H1185" i="15" s="1"/>
  <c r="G1184" i="15"/>
  <c r="H1184" i="15" s="1"/>
  <c r="G1183" i="15"/>
  <c r="H1183" i="15" s="1"/>
  <c r="G1182" i="15"/>
  <c r="H1182" i="15" s="1"/>
  <c r="G1181" i="15"/>
  <c r="H1181" i="15" s="1"/>
  <c r="G1180" i="15"/>
  <c r="H1180" i="15" s="1"/>
  <c r="G1179" i="15"/>
  <c r="H1179" i="15" s="1"/>
  <c r="G1178" i="15"/>
  <c r="H1178" i="15" s="1"/>
  <c r="G1177" i="15"/>
  <c r="H1177" i="15" s="1"/>
  <c r="G1176" i="15"/>
  <c r="H1176" i="15" s="1"/>
  <c r="G1175" i="15"/>
  <c r="H1175" i="15" s="1"/>
  <c r="G1174" i="15"/>
  <c r="H1174" i="15" s="1"/>
  <c r="G1173" i="15"/>
  <c r="H1173" i="15" s="1"/>
  <c r="G1172" i="15"/>
  <c r="H1172" i="15" s="1"/>
  <c r="G1171" i="15"/>
  <c r="H1171" i="15" s="1"/>
  <c r="G1170" i="15"/>
  <c r="H1170" i="15" s="1"/>
  <c r="G1169" i="15"/>
  <c r="H1169" i="15" s="1"/>
  <c r="G1168" i="15"/>
  <c r="H1168" i="15" s="1"/>
  <c r="G1167" i="15"/>
  <c r="H1167" i="15" s="1"/>
  <c r="G1166" i="15"/>
  <c r="H1166" i="15" s="1"/>
  <c r="G1165" i="15"/>
  <c r="H1165" i="15" s="1"/>
  <c r="G1164" i="15"/>
  <c r="H1164" i="15" s="1"/>
  <c r="G1163" i="15"/>
  <c r="H1163" i="15" s="1"/>
  <c r="G1162" i="15"/>
  <c r="H1162" i="15" s="1"/>
  <c r="G1161" i="15"/>
  <c r="H1161" i="15" s="1"/>
  <c r="G1160" i="15"/>
  <c r="H1160" i="15" s="1"/>
  <c r="G1159" i="15"/>
  <c r="H1159" i="15" s="1"/>
  <c r="G1158" i="15"/>
  <c r="H1158" i="15" s="1"/>
  <c r="G1157" i="15"/>
  <c r="H1157" i="15" s="1"/>
  <c r="G1156" i="15"/>
  <c r="H1156" i="15" s="1"/>
  <c r="G1155" i="15"/>
  <c r="H1155" i="15" s="1"/>
  <c r="G1154" i="15"/>
  <c r="H1154" i="15" s="1"/>
  <c r="G1153" i="15"/>
  <c r="H1153" i="15" s="1"/>
  <c r="G1152" i="15"/>
  <c r="H1152" i="15" s="1"/>
  <c r="G1151" i="15"/>
  <c r="H1151" i="15" s="1"/>
  <c r="G1150" i="15"/>
  <c r="H1150" i="15" s="1"/>
  <c r="G1149" i="15"/>
  <c r="H1149" i="15" s="1"/>
  <c r="G1148" i="15"/>
  <c r="H1148" i="15" s="1"/>
  <c r="G1147" i="15"/>
  <c r="H1147" i="15" s="1"/>
  <c r="G1146" i="15"/>
  <c r="H1146" i="15" s="1"/>
  <c r="G1145" i="15"/>
  <c r="H1145" i="15" s="1"/>
  <c r="G1144" i="15"/>
  <c r="H1144" i="15" s="1"/>
  <c r="G1143" i="15"/>
  <c r="H1143" i="15" s="1"/>
  <c r="G1142" i="15"/>
  <c r="H1142" i="15" s="1"/>
  <c r="G1141" i="15"/>
  <c r="H1141" i="15" s="1"/>
  <c r="G1140" i="15"/>
  <c r="H1140" i="15" s="1"/>
  <c r="G1139" i="15"/>
  <c r="H1139" i="15" s="1"/>
  <c r="G1138" i="15"/>
  <c r="H1138" i="15" s="1"/>
  <c r="G1137" i="15"/>
  <c r="H1137" i="15" s="1"/>
  <c r="G1136" i="15"/>
  <c r="H1136" i="15" s="1"/>
  <c r="G1135" i="15"/>
  <c r="H1135" i="15" s="1"/>
  <c r="G1134" i="15"/>
  <c r="H1134" i="15" s="1"/>
  <c r="G1133" i="15"/>
  <c r="H1133" i="15" s="1"/>
  <c r="G1132" i="15"/>
  <c r="H1132" i="15" s="1"/>
  <c r="G1131" i="15"/>
  <c r="H1131" i="15" s="1"/>
  <c r="G1130" i="15"/>
  <c r="H1130" i="15" s="1"/>
  <c r="G1129" i="15"/>
  <c r="H1129" i="15" s="1"/>
  <c r="G1128" i="15"/>
  <c r="H1128" i="15" s="1"/>
  <c r="G1127" i="15"/>
  <c r="H1127" i="15" s="1"/>
  <c r="G1126" i="15"/>
  <c r="H1126" i="15" s="1"/>
  <c r="G1125" i="15"/>
  <c r="H1125" i="15" s="1"/>
  <c r="G1124" i="15"/>
  <c r="H1124" i="15" s="1"/>
  <c r="G1123" i="15"/>
  <c r="H1123" i="15" s="1"/>
  <c r="G1122" i="15"/>
  <c r="H1122" i="15" s="1"/>
  <c r="G1121" i="15"/>
  <c r="H1121" i="15" s="1"/>
  <c r="G1120" i="15"/>
  <c r="H1120" i="15" s="1"/>
  <c r="G1119" i="15"/>
  <c r="H1119" i="15" s="1"/>
  <c r="G1118" i="15"/>
  <c r="H1118" i="15" s="1"/>
  <c r="G1117" i="15"/>
  <c r="H1117" i="15" s="1"/>
  <c r="G1116" i="15"/>
  <c r="H1116" i="15" s="1"/>
  <c r="G1115" i="15"/>
  <c r="H1115" i="15" s="1"/>
  <c r="G1114" i="15"/>
  <c r="H1114" i="15" s="1"/>
  <c r="G1113" i="15"/>
  <c r="H1113" i="15" s="1"/>
  <c r="G1112" i="15"/>
  <c r="H1112" i="15" s="1"/>
  <c r="G1111" i="15"/>
  <c r="H1111" i="15" s="1"/>
  <c r="G1110" i="15"/>
  <c r="H1110" i="15" s="1"/>
  <c r="G1109" i="15"/>
  <c r="H1109" i="15" s="1"/>
  <c r="G1108" i="15"/>
  <c r="H1108" i="15" s="1"/>
  <c r="G1107" i="15"/>
  <c r="H1107" i="15" s="1"/>
  <c r="G1106" i="15"/>
  <c r="H1106" i="15" s="1"/>
  <c r="G1105" i="15"/>
  <c r="H1105" i="15" s="1"/>
  <c r="G1104" i="15"/>
  <c r="H1104" i="15" s="1"/>
  <c r="G1103" i="15"/>
  <c r="H1103" i="15" s="1"/>
  <c r="G1102" i="15"/>
  <c r="H1102" i="15" s="1"/>
  <c r="G1101" i="15"/>
  <c r="H1101" i="15" s="1"/>
  <c r="G1100" i="15"/>
  <c r="H1100" i="15" s="1"/>
  <c r="G1099" i="15"/>
  <c r="H1099" i="15" s="1"/>
  <c r="G1098" i="15"/>
  <c r="H1098" i="15" s="1"/>
  <c r="G1097" i="15"/>
  <c r="H1097" i="15" s="1"/>
  <c r="G1096" i="15"/>
  <c r="H1096" i="15" s="1"/>
  <c r="G1095" i="15"/>
  <c r="H1095" i="15" s="1"/>
  <c r="G1094" i="15"/>
  <c r="H1094" i="15" s="1"/>
  <c r="G1093" i="15"/>
  <c r="H1093" i="15" s="1"/>
  <c r="G1092" i="15"/>
  <c r="H1092" i="15" s="1"/>
  <c r="G1091" i="15"/>
  <c r="H1091" i="15" s="1"/>
  <c r="G1090" i="15"/>
  <c r="H1090" i="15" s="1"/>
  <c r="G1089" i="15"/>
  <c r="H1089" i="15" s="1"/>
  <c r="G1088" i="15"/>
  <c r="H1088" i="15" s="1"/>
  <c r="G1087" i="15"/>
  <c r="H1087" i="15" s="1"/>
  <c r="G1086" i="15"/>
  <c r="H1086" i="15" s="1"/>
  <c r="G1085" i="15"/>
  <c r="H1085" i="15" s="1"/>
  <c r="G1084" i="15"/>
  <c r="H1084" i="15" s="1"/>
  <c r="G1083" i="15"/>
  <c r="H1083" i="15" s="1"/>
  <c r="G1082" i="15"/>
  <c r="H1082" i="15" s="1"/>
  <c r="G1081" i="15"/>
  <c r="H1081" i="15" s="1"/>
  <c r="G1080" i="15"/>
  <c r="H1080" i="15" s="1"/>
  <c r="G1079" i="15"/>
  <c r="H1079" i="15" s="1"/>
  <c r="G1078" i="15"/>
  <c r="H1078" i="15" s="1"/>
  <c r="G1077" i="15"/>
  <c r="H1077" i="15" s="1"/>
  <c r="G1076" i="15"/>
  <c r="H1076" i="15" s="1"/>
  <c r="G1075" i="15"/>
  <c r="H1075" i="15" s="1"/>
  <c r="G1074" i="15"/>
  <c r="H1074" i="15" s="1"/>
  <c r="G1073" i="15"/>
  <c r="H1073" i="15" s="1"/>
  <c r="G1072" i="15"/>
  <c r="H1072" i="15" s="1"/>
  <c r="G1071" i="15"/>
  <c r="H1071" i="15" s="1"/>
  <c r="G1070" i="15"/>
  <c r="H1070" i="15" s="1"/>
  <c r="G1069" i="15"/>
  <c r="H1069" i="15" s="1"/>
  <c r="G1068" i="15"/>
  <c r="H1068" i="15" s="1"/>
  <c r="G1067" i="15"/>
  <c r="H1067" i="15" s="1"/>
  <c r="G1066" i="15"/>
  <c r="H1066" i="15" s="1"/>
  <c r="G1065" i="15"/>
  <c r="H1065" i="15" s="1"/>
  <c r="G1064" i="15"/>
  <c r="H1064" i="15" s="1"/>
  <c r="G1063" i="15"/>
  <c r="H1063" i="15" s="1"/>
  <c r="G1062" i="15"/>
  <c r="H1062" i="15" s="1"/>
  <c r="G1061" i="15"/>
  <c r="H1061" i="15" s="1"/>
  <c r="G1060" i="15"/>
  <c r="H1060" i="15" s="1"/>
  <c r="G1059" i="15"/>
  <c r="H1059" i="15" s="1"/>
  <c r="G1058" i="15"/>
  <c r="H1058" i="15" s="1"/>
  <c r="G1057" i="15"/>
  <c r="H1057" i="15" s="1"/>
  <c r="G1056" i="15"/>
  <c r="H1056" i="15" s="1"/>
  <c r="G1055" i="15"/>
  <c r="H1055" i="15" s="1"/>
  <c r="G1054" i="15"/>
  <c r="H1054" i="15" s="1"/>
  <c r="G1053" i="15"/>
  <c r="H1053" i="15" s="1"/>
  <c r="G1052" i="15"/>
  <c r="H1052" i="15" s="1"/>
  <c r="G1051" i="15"/>
  <c r="H1051" i="15" s="1"/>
  <c r="G1050" i="15"/>
  <c r="H1050" i="15" s="1"/>
  <c r="G1049" i="15"/>
  <c r="H1049" i="15" s="1"/>
  <c r="G1048" i="15"/>
  <c r="H1048" i="15" s="1"/>
  <c r="G1047" i="15"/>
  <c r="H1047" i="15" s="1"/>
  <c r="G1046" i="15"/>
  <c r="H1046" i="15" s="1"/>
  <c r="G1045" i="15"/>
  <c r="H1045" i="15" s="1"/>
  <c r="G1044" i="15"/>
  <c r="H1044" i="15" s="1"/>
  <c r="G1043" i="15"/>
  <c r="H1043" i="15" s="1"/>
  <c r="G1042" i="15"/>
  <c r="H1042" i="15" s="1"/>
  <c r="G1041" i="15"/>
  <c r="H1041" i="15" s="1"/>
  <c r="G1040" i="15"/>
  <c r="H1040" i="15" s="1"/>
  <c r="G1039" i="15"/>
  <c r="H1039" i="15" s="1"/>
  <c r="G1038" i="15"/>
  <c r="H1038" i="15" s="1"/>
  <c r="G1037" i="15"/>
  <c r="H1037" i="15" s="1"/>
  <c r="G1036" i="15"/>
  <c r="H1036" i="15" s="1"/>
  <c r="G1035" i="15"/>
  <c r="H1035" i="15" s="1"/>
  <c r="G1034" i="15"/>
  <c r="H1034" i="15" s="1"/>
  <c r="G1033" i="15"/>
  <c r="H1033" i="15" s="1"/>
  <c r="G1032" i="15"/>
  <c r="H1032" i="15" s="1"/>
  <c r="G1031" i="15"/>
  <c r="H1031" i="15" s="1"/>
  <c r="G1030" i="15"/>
  <c r="H1030" i="15" s="1"/>
  <c r="G1029" i="15"/>
  <c r="H1029" i="15" s="1"/>
  <c r="G1028" i="15"/>
  <c r="H1028" i="15" s="1"/>
  <c r="G1027" i="15"/>
  <c r="H1027" i="15" s="1"/>
  <c r="G1026" i="15"/>
  <c r="H1026" i="15" s="1"/>
  <c r="G1025" i="15"/>
  <c r="H1025" i="15" s="1"/>
  <c r="G1024" i="15"/>
  <c r="H1024" i="15" s="1"/>
  <c r="G1023" i="15"/>
  <c r="H1023" i="15" s="1"/>
  <c r="G1022" i="15"/>
  <c r="H1022" i="15" s="1"/>
  <c r="G1021" i="15"/>
  <c r="H1021" i="15" s="1"/>
  <c r="G1020" i="15"/>
  <c r="H1020" i="15" s="1"/>
  <c r="G1019" i="15"/>
  <c r="H1019" i="15" s="1"/>
  <c r="G1018" i="15"/>
  <c r="H1018" i="15" s="1"/>
  <c r="G1017" i="15"/>
  <c r="H1017" i="15" s="1"/>
  <c r="G1016" i="15"/>
  <c r="H1016" i="15" s="1"/>
  <c r="G1015" i="15"/>
  <c r="H1015" i="15" s="1"/>
  <c r="G1014" i="15"/>
  <c r="H1014" i="15" s="1"/>
  <c r="G1013" i="15"/>
  <c r="H1013" i="15" s="1"/>
  <c r="G1012" i="15"/>
  <c r="H1012" i="15" s="1"/>
  <c r="G1011" i="15"/>
  <c r="H1011" i="15" s="1"/>
  <c r="G1010" i="15"/>
  <c r="H1010" i="15" s="1"/>
  <c r="G1009" i="15"/>
  <c r="H1009" i="15" s="1"/>
  <c r="G1008" i="15"/>
  <c r="H1008" i="15" s="1"/>
  <c r="G1007" i="15"/>
  <c r="H1007" i="15" s="1"/>
  <c r="G1006" i="15"/>
  <c r="H1006" i="15" s="1"/>
  <c r="G1005" i="15"/>
  <c r="H1005" i="15" s="1"/>
  <c r="G1004" i="15"/>
  <c r="H1004" i="15" s="1"/>
  <c r="G1003" i="15"/>
  <c r="H1003" i="15" s="1"/>
  <c r="G1002" i="15"/>
  <c r="H1002" i="15" s="1"/>
  <c r="G1001" i="15"/>
  <c r="H1001" i="15" s="1"/>
  <c r="G1000" i="15"/>
  <c r="H1000" i="15" s="1"/>
  <c r="G999" i="15"/>
  <c r="H999" i="15" s="1"/>
  <c r="G998" i="15"/>
  <c r="H998" i="15" s="1"/>
  <c r="G997" i="15"/>
  <c r="H997" i="15" s="1"/>
  <c r="G996" i="15"/>
  <c r="H996" i="15" s="1"/>
  <c r="G995" i="15"/>
  <c r="H995" i="15" s="1"/>
  <c r="G994" i="15"/>
  <c r="H994" i="15" s="1"/>
  <c r="G993" i="15"/>
  <c r="H993" i="15" s="1"/>
  <c r="G992" i="15"/>
  <c r="H992" i="15" s="1"/>
  <c r="G991" i="15"/>
  <c r="H991" i="15" s="1"/>
  <c r="G990" i="15"/>
  <c r="H990" i="15" s="1"/>
  <c r="G989" i="15"/>
  <c r="H989" i="15" s="1"/>
  <c r="G988" i="15"/>
  <c r="H988" i="15" s="1"/>
  <c r="G987" i="15"/>
  <c r="H987" i="15" s="1"/>
  <c r="G986" i="15"/>
  <c r="H986" i="15" s="1"/>
  <c r="G985" i="15"/>
  <c r="H985" i="15" s="1"/>
  <c r="G984" i="15"/>
  <c r="H984" i="15" s="1"/>
  <c r="G983" i="15"/>
  <c r="H983" i="15" s="1"/>
  <c r="G982" i="15"/>
  <c r="H982" i="15" s="1"/>
  <c r="G981" i="15"/>
  <c r="H981" i="15" s="1"/>
  <c r="G980" i="15"/>
  <c r="H980" i="15" s="1"/>
  <c r="G979" i="15"/>
  <c r="H979" i="15" s="1"/>
  <c r="G978" i="15"/>
  <c r="H978" i="15" s="1"/>
  <c r="G977" i="15"/>
  <c r="H977" i="15" s="1"/>
  <c r="G976" i="15"/>
  <c r="H976" i="15" s="1"/>
  <c r="G975" i="15"/>
  <c r="H975" i="15" s="1"/>
  <c r="G974" i="15"/>
  <c r="H974" i="15" s="1"/>
  <c r="G973" i="15"/>
  <c r="H973" i="15" s="1"/>
  <c r="G972" i="15"/>
  <c r="H972" i="15" s="1"/>
  <c r="G971" i="15"/>
  <c r="H971" i="15" s="1"/>
  <c r="G970" i="15"/>
  <c r="H970" i="15" s="1"/>
  <c r="G969" i="15"/>
  <c r="H969" i="15" s="1"/>
  <c r="G968" i="15"/>
  <c r="H968" i="15" s="1"/>
  <c r="G967" i="15"/>
  <c r="H967" i="15" s="1"/>
  <c r="G966" i="15"/>
  <c r="H966" i="15" s="1"/>
  <c r="G965" i="15"/>
  <c r="H965" i="15" s="1"/>
  <c r="G964" i="15"/>
  <c r="H964" i="15" s="1"/>
  <c r="G963" i="15"/>
  <c r="H963" i="15" s="1"/>
  <c r="G962" i="15"/>
  <c r="H962" i="15" s="1"/>
  <c r="G961" i="15"/>
  <c r="H961" i="15" s="1"/>
  <c r="G960" i="15"/>
  <c r="H960" i="15" s="1"/>
  <c r="G959" i="15"/>
  <c r="H959" i="15" s="1"/>
  <c r="G958" i="15"/>
  <c r="H958" i="15" s="1"/>
  <c r="G957" i="15"/>
  <c r="H957" i="15" s="1"/>
  <c r="G956" i="15"/>
  <c r="H956" i="15" s="1"/>
  <c r="G955" i="15"/>
  <c r="H955" i="15" s="1"/>
  <c r="G954" i="15"/>
  <c r="H954" i="15" s="1"/>
  <c r="G953" i="15"/>
  <c r="H953" i="15" s="1"/>
  <c r="G952" i="15"/>
  <c r="H952" i="15" s="1"/>
  <c r="G951" i="15"/>
  <c r="H951" i="15" s="1"/>
  <c r="G950" i="15"/>
  <c r="H950" i="15" s="1"/>
  <c r="G949" i="15"/>
  <c r="H949" i="15" s="1"/>
  <c r="G948" i="15"/>
  <c r="H948" i="15" s="1"/>
  <c r="G947" i="15"/>
  <c r="H947" i="15" s="1"/>
  <c r="G946" i="15"/>
  <c r="H946" i="15" s="1"/>
  <c r="G945" i="15"/>
  <c r="H945" i="15" s="1"/>
  <c r="G944" i="15"/>
  <c r="H944" i="15" s="1"/>
  <c r="G943" i="15"/>
  <c r="H943" i="15" s="1"/>
  <c r="G942" i="15"/>
  <c r="H942" i="15" s="1"/>
  <c r="G941" i="15"/>
  <c r="H941" i="15" s="1"/>
  <c r="G940" i="15"/>
  <c r="H940" i="15" s="1"/>
  <c r="G939" i="15"/>
  <c r="H939" i="15" s="1"/>
  <c r="G938" i="15"/>
  <c r="H938" i="15" s="1"/>
  <c r="G937" i="15"/>
  <c r="H937" i="15" s="1"/>
  <c r="G936" i="15"/>
  <c r="H936" i="15" s="1"/>
  <c r="G935" i="15"/>
  <c r="H935" i="15" s="1"/>
  <c r="G934" i="15"/>
  <c r="H934" i="15" s="1"/>
  <c r="G933" i="15"/>
  <c r="H933" i="15" s="1"/>
  <c r="G932" i="15"/>
  <c r="H932" i="15" s="1"/>
  <c r="G931" i="15"/>
  <c r="H931" i="15" s="1"/>
  <c r="G930" i="15"/>
  <c r="H930" i="15" s="1"/>
  <c r="G929" i="15"/>
  <c r="H929" i="15" s="1"/>
  <c r="G928" i="15"/>
  <c r="H928" i="15" s="1"/>
  <c r="G927" i="15"/>
  <c r="H927" i="15" s="1"/>
  <c r="G926" i="15"/>
  <c r="H926" i="15" s="1"/>
  <c r="G925" i="15"/>
  <c r="H925" i="15" s="1"/>
  <c r="G924" i="15"/>
  <c r="H924" i="15" s="1"/>
  <c r="G923" i="15"/>
  <c r="H923" i="15" s="1"/>
  <c r="G922" i="15"/>
  <c r="H922" i="15" s="1"/>
  <c r="G921" i="15"/>
  <c r="H921" i="15" s="1"/>
  <c r="G920" i="15"/>
  <c r="H920" i="15" s="1"/>
  <c r="G919" i="15"/>
  <c r="H919" i="15" s="1"/>
  <c r="G918" i="15"/>
  <c r="H918" i="15" s="1"/>
  <c r="G917" i="15"/>
  <c r="H917" i="15" s="1"/>
  <c r="G916" i="15"/>
  <c r="H916" i="15" s="1"/>
  <c r="G915" i="15"/>
  <c r="H915" i="15" s="1"/>
  <c r="G914" i="15"/>
  <c r="H914" i="15" s="1"/>
  <c r="G913" i="15"/>
  <c r="H913" i="15" s="1"/>
  <c r="G912" i="15"/>
  <c r="H912" i="15" s="1"/>
  <c r="G911" i="15"/>
  <c r="H911" i="15" s="1"/>
  <c r="G910" i="15"/>
  <c r="H910" i="15" s="1"/>
  <c r="G909" i="15"/>
  <c r="H909" i="15" s="1"/>
  <c r="G908" i="15"/>
  <c r="H908" i="15" s="1"/>
  <c r="G907" i="15"/>
  <c r="H907" i="15" s="1"/>
  <c r="G906" i="15"/>
  <c r="H906" i="15" s="1"/>
  <c r="G905" i="15"/>
  <c r="H905" i="15" s="1"/>
  <c r="G904" i="15"/>
  <c r="H904" i="15" s="1"/>
  <c r="G903" i="15"/>
  <c r="H903" i="15" s="1"/>
  <c r="G902" i="15"/>
  <c r="H902" i="15" s="1"/>
  <c r="G901" i="15"/>
  <c r="H901" i="15" s="1"/>
  <c r="G900" i="15"/>
  <c r="H900" i="15" s="1"/>
  <c r="G899" i="15"/>
  <c r="H899" i="15" s="1"/>
  <c r="G898" i="15"/>
  <c r="H898" i="15" s="1"/>
  <c r="G897" i="15"/>
  <c r="H897" i="15" s="1"/>
  <c r="G896" i="15"/>
  <c r="H896" i="15" s="1"/>
  <c r="G895" i="15"/>
  <c r="H895" i="15" s="1"/>
  <c r="G894" i="15"/>
  <c r="H894" i="15" s="1"/>
  <c r="G893" i="15"/>
  <c r="H893" i="15" s="1"/>
  <c r="G892" i="15"/>
  <c r="H892" i="15" s="1"/>
  <c r="G891" i="15"/>
  <c r="H891" i="15" s="1"/>
  <c r="G890" i="15"/>
  <c r="H890" i="15" s="1"/>
  <c r="G889" i="15"/>
  <c r="H889" i="15" s="1"/>
  <c r="G888" i="15"/>
  <c r="H888" i="15" s="1"/>
  <c r="G887" i="15"/>
  <c r="H887" i="15" s="1"/>
  <c r="H886" i="15"/>
  <c r="G886" i="15"/>
  <c r="G885" i="15"/>
  <c r="H885" i="15" s="1"/>
  <c r="G884" i="15"/>
  <c r="H884" i="15" s="1"/>
  <c r="G883" i="15"/>
  <c r="H883" i="15" s="1"/>
  <c r="G882" i="15"/>
  <c r="H882" i="15" s="1"/>
  <c r="G881" i="15"/>
  <c r="H881" i="15" s="1"/>
  <c r="G880" i="15"/>
  <c r="H880" i="15" s="1"/>
  <c r="G879" i="15"/>
  <c r="H879" i="15" s="1"/>
  <c r="G878" i="15"/>
  <c r="H878" i="15" s="1"/>
  <c r="G877" i="15"/>
  <c r="H877" i="15" s="1"/>
  <c r="G876" i="15"/>
  <c r="H876" i="15" s="1"/>
  <c r="G875" i="15"/>
  <c r="H875" i="15" s="1"/>
  <c r="G874" i="15"/>
  <c r="H874" i="15" s="1"/>
  <c r="G873" i="15"/>
  <c r="H873" i="15" s="1"/>
  <c r="G872" i="15"/>
  <c r="H872" i="15" s="1"/>
  <c r="G871" i="15"/>
  <c r="H871" i="15" s="1"/>
  <c r="G870" i="15"/>
  <c r="H870" i="15" s="1"/>
  <c r="G869" i="15"/>
  <c r="H869" i="15" s="1"/>
  <c r="G868" i="15"/>
  <c r="H868" i="15" s="1"/>
  <c r="G867" i="15"/>
  <c r="H867" i="15" s="1"/>
  <c r="G866" i="15"/>
  <c r="H866" i="15" s="1"/>
  <c r="G865" i="15"/>
  <c r="H865" i="15" s="1"/>
  <c r="G864" i="15"/>
  <c r="H864" i="15" s="1"/>
  <c r="G863" i="15"/>
  <c r="H863" i="15" s="1"/>
  <c r="G862" i="15"/>
  <c r="H862" i="15" s="1"/>
  <c r="H861" i="15"/>
  <c r="G861" i="15"/>
  <c r="G860" i="15"/>
  <c r="H860" i="15" s="1"/>
  <c r="G859" i="15"/>
  <c r="H859" i="15" s="1"/>
  <c r="G858" i="15"/>
  <c r="H858" i="15" s="1"/>
  <c r="G857" i="15"/>
  <c r="H857" i="15" s="1"/>
  <c r="G856" i="15"/>
  <c r="H856" i="15" s="1"/>
  <c r="G855" i="15"/>
  <c r="H855" i="15" s="1"/>
  <c r="G854" i="15"/>
  <c r="H854" i="15" s="1"/>
  <c r="G853" i="15"/>
  <c r="H853" i="15" s="1"/>
  <c r="G852" i="15"/>
  <c r="H852" i="15" s="1"/>
  <c r="G851" i="15"/>
  <c r="H851" i="15" s="1"/>
  <c r="G850" i="15"/>
  <c r="H850" i="15" s="1"/>
  <c r="G849" i="15"/>
  <c r="H849" i="15" s="1"/>
  <c r="G848" i="15"/>
  <c r="H848" i="15" s="1"/>
  <c r="G847" i="15"/>
  <c r="H847" i="15" s="1"/>
  <c r="G846" i="15"/>
  <c r="H846" i="15" s="1"/>
  <c r="G845" i="15"/>
  <c r="H845" i="15" s="1"/>
  <c r="G844" i="15"/>
  <c r="H844" i="15" s="1"/>
  <c r="G843" i="15"/>
  <c r="H843" i="15" s="1"/>
  <c r="G842" i="15"/>
  <c r="H842" i="15" s="1"/>
  <c r="G841" i="15"/>
  <c r="H841" i="15" s="1"/>
  <c r="G840" i="15"/>
  <c r="H840" i="15" s="1"/>
  <c r="G839" i="15"/>
  <c r="H839" i="15" s="1"/>
  <c r="G838" i="15"/>
  <c r="H838" i="15" s="1"/>
  <c r="G837" i="15"/>
  <c r="H837" i="15" s="1"/>
  <c r="G836" i="15"/>
  <c r="H836" i="15" s="1"/>
  <c r="G835" i="15"/>
  <c r="H835" i="15" s="1"/>
  <c r="G834" i="15"/>
  <c r="H834" i="15" s="1"/>
  <c r="G833" i="15"/>
  <c r="H833" i="15" s="1"/>
  <c r="G832" i="15"/>
  <c r="H832" i="15" s="1"/>
  <c r="G831" i="15"/>
  <c r="H831" i="15" s="1"/>
  <c r="G830" i="15"/>
  <c r="H830" i="15" s="1"/>
  <c r="G829" i="15"/>
  <c r="H829" i="15" s="1"/>
  <c r="G828" i="15"/>
  <c r="H828" i="15" s="1"/>
  <c r="G827" i="15"/>
  <c r="H827" i="15" s="1"/>
  <c r="G826" i="15"/>
  <c r="H826" i="15" s="1"/>
  <c r="G825" i="15"/>
  <c r="H825" i="15" s="1"/>
  <c r="G824" i="15"/>
  <c r="H824" i="15" s="1"/>
  <c r="G823" i="15"/>
  <c r="H823" i="15" s="1"/>
  <c r="G822" i="15"/>
  <c r="H822" i="15" s="1"/>
  <c r="G821" i="15"/>
  <c r="H821" i="15" s="1"/>
  <c r="H820" i="15"/>
  <c r="G820" i="15"/>
  <c r="G819" i="15"/>
  <c r="H819" i="15" s="1"/>
  <c r="G818" i="15"/>
  <c r="H818" i="15" s="1"/>
  <c r="G817" i="15"/>
  <c r="H817" i="15" s="1"/>
  <c r="G816" i="15"/>
  <c r="H816" i="15" s="1"/>
  <c r="G815" i="15"/>
  <c r="H815" i="15" s="1"/>
  <c r="G814" i="15"/>
  <c r="H814" i="15" s="1"/>
  <c r="G813" i="15"/>
  <c r="H813" i="15" s="1"/>
  <c r="G812" i="15"/>
  <c r="H812" i="15" s="1"/>
  <c r="G811" i="15"/>
  <c r="H811" i="15" s="1"/>
  <c r="G810" i="15"/>
  <c r="H810" i="15" s="1"/>
  <c r="G809" i="15"/>
  <c r="H809" i="15" s="1"/>
  <c r="G808" i="15"/>
  <c r="H808" i="15" s="1"/>
  <c r="G807" i="15"/>
  <c r="H807" i="15" s="1"/>
  <c r="G806" i="15"/>
  <c r="H806" i="15" s="1"/>
  <c r="G805" i="15"/>
  <c r="H805" i="15" s="1"/>
  <c r="G804" i="15"/>
  <c r="H804" i="15" s="1"/>
  <c r="G803" i="15"/>
  <c r="H803" i="15" s="1"/>
  <c r="G802" i="15"/>
  <c r="H802" i="15" s="1"/>
  <c r="G801" i="15"/>
  <c r="H801" i="15" s="1"/>
  <c r="G800" i="15"/>
  <c r="H800" i="15" s="1"/>
  <c r="G799" i="15"/>
  <c r="H799" i="15" s="1"/>
  <c r="G798" i="15"/>
  <c r="H798" i="15" s="1"/>
  <c r="G797" i="15"/>
  <c r="H797" i="15" s="1"/>
  <c r="G796" i="15"/>
  <c r="H796" i="15" s="1"/>
  <c r="G795" i="15"/>
  <c r="H795" i="15" s="1"/>
  <c r="G794" i="15"/>
  <c r="H794" i="15" s="1"/>
  <c r="G793" i="15"/>
  <c r="H793" i="15" s="1"/>
  <c r="G792" i="15"/>
  <c r="H792" i="15" s="1"/>
  <c r="G791" i="15"/>
  <c r="H791" i="15" s="1"/>
  <c r="G790" i="15"/>
  <c r="H790" i="15" s="1"/>
  <c r="G789" i="15"/>
  <c r="H789" i="15" s="1"/>
  <c r="G788" i="15"/>
  <c r="H788" i="15" s="1"/>
  <c r="G787" i="15"/>
  <c r="H787" i="15" s="1"/>
  <c r="G786" i="15"/>
  <c r="H786" i="15" s="1"/>
  <c r="G785" i="15"/>
  <c r="H785" i="15" s="1"/>
  <c r="G784" i="15"/>
  <c r="H784" i="15" s="1"/>
  <c r="G783" i="15"/>
  <c r="H783" i="15" s="1"/>
  <c r="G782" i="15"/>
  <c r="H782" i="15" s="1"/>
  <c r="G781" i="15"/>
  <c r="H781" i="15" s="1"/>
  <c r="G780" i="15"/>
  <c r="H780" i="15" s="1"/>
  <c r="G779" i="15"/>
  <c r="H779" i="15" s="1"/>
  <c r="G778" i="15"/>
  <c r="H778" i="15" s="1"/>
  <c r="G777" i="15"/>
  <c r="H777" i="15" s="1"/>
  <c r="G776" i="15"/>
  <c r="H776" i="15" s="1"/>
  <c r="G775" i="15"/>
  <c r="H775" i="15" s="1"/>
  <c r="G774" i="15"/>
  <c r="H774" i="15" s="1"/>
  <c r="G773" i="15"/>
  <c r="H773" i="15" s="1"/>
  <c r="G772" i="15"/>
  <c r="H772" i="15" s="1"/>
  <c r="G771" i="15"/>
  <c r="H771" i="15" s="1"/>
  <c r="G770" i="15"/>
  <c r="H770" i="15" s="1"/>
  <c r="G769" i="15"/>
  <c r="H769" i="15" s="1"/>
  <c r="G768" i="15"/>
  <c r="H768" i="15" s="1"/>
  <c r="G767" i="15"/>
  <c r="H767" i="15" s="1"/>
  <c r="G766" i="15"/>
  <c r="H766" i="15" s="1"/>
  <c r="G765" i="15"/>
  <c r="H765" i="15" s="1"/>
  <c r="G764" i="15"/>
  <c r="H764" i="15" s="1"/>
  <c r="G763" i="15"/>
  <c r="H763" i="15" s="1"/>
  <c r="G762" i="15"/>
  <c r="H762" i="15" s="1"/>
  <c r="G761" i="15"/>
  <c r="H761" i="15" s="1"/>
  <c r="G760" i="15"/>
  <c r="H760" i="15" s="1"/>
  <c r="G759" i="15"/>
  <c r="H759" i="15" s="1"/>
  <c r="G758" i="15"/>
  <c r="H758" i="15" s="1"/>
  <c r="G757" i="15"/>
  <c r="H757" i="15" s="1"/>
  <c r="G756" i="15"/>
  <c r="H756" i="15" s="1"/>
  <c r="G755" i="15"/>
  <c r="H755" i="15" s="1"/>
  <c r="G754" i="15"/>
  <c r="H754" i="15" s="1"/>
  <c r="G753" i="15"/>
  <c r="H753" i="15" s="1"/>
  <c r="G752" i="15"/>
  <c r="H752" i="15" s="1"/>
  <c r="G751" i="15"/>
  <c r="H751" i="15" s="1"/>
  <c r="G750" i="15"/>
  <c r="H750" i="15" s="1"/>
  <c r="G749" i="15"/>
  <c r="H749" i="15" s="1"/>
  <c r="G748" i="15"/>
  <c r="H748" i="15" s="1"/>
  <c r="G747" i="15"/>
  <c r="H747" i="15" s="1"/>
  <c r="G746" i="15"/>
  <c r="H746" i="15" s="1"/>
  <c r="G745" i="15"/>
  <c r="H745" i="15" s="1"/>
  <c r="G744" i="15"/>
  <c r="H744" i="15" s="1"/>
  <c r="G743" i="15"/>
  <c r="H743" i="15" s="1"/>
  <c r="G742" i="15"/>
  <c r="H742" i="15" s="1"/>
  <c r="G741" i="15"/>
  <c r="H741" i="15" s="1"/>
  <c r="G740" i="15"/>
  <c r="H740" i="15" s="1"/>
  <c r="G739" i="15"/>
  <c r="H739" i="15" s="1"/>
  <c r="G738" i="15"/>
  <c r="H738" i="15" s="1"/>
  <c r="G737" i="15"/>
  <c r="H737" i="15" s="1"/>
  <c r="G736" i="15"/>
  <c r="H736" i="15" s="1"/>
  <c r="G735" i="15"/>
  <c r="H735" i="15" s="1"/>
  <c r="G734" i="15"/>
  <c r="H734" i="15" s="1"/>
  <c r="G733" i="15"/>
  <c r="H733" i="15" s="1"/>
  <c r="G732" i="15"/>
  <c r="H732" i="15" s="1"/>
  <c r="G731" i="15"/>
  <c r="H731" i="15" s="1"/>
  <c r="G730" i="15"/>
  <c r="H730" i="15" s="1"/>
  <c r="G729" i="15"/>
  <c r="H729" i="15" s="1"/>
  <c r="G728" i="15"/>
  <c r="H728" i="15" s="1"/>
  <c r="G727" i="15"/>
  <c r="H727" i="15" s="1"/>
  <c r="G726" i="15"/>
  <c r="H726" i="15" s="1"/>
  <c r="G725" i="15"/>
  <c r="H725" i="15" s="1"/>
  <c r="H724" i="15"/>
  <c r="G724" i="15"/>
  <c r="G723" i="15"/>
  <c r="H723" i="15" s="1"/>
  <c r="G722" i="15"/>
  <c r="H722" i="15" s="1"/>
  <c r="G721" i="15"/>
  <c r="H721" i="15" s="1"/>
  <c r="G720" i="15"/>
  <c r="H720" i="15" s="1"/>
  <c r="G719" i="15"/>
  <c r="H719" i="15" s="1"/>
  <c r="G718" i="15"/>
  <c r="H718" i="15" s="1"/>
  <c r="G717" i="15"/>
  <c r="H717" i="15" s="1"/>
  <c r="G716" i="15"/>
  <c r="H716" i="15" s="1"/>
  <c r="G715" i="15"/>
  <c r="H715" i="15" s="1"/>
  <c r="G714" i="15"/>
  <c r="H714" i="15" s="1"/>
  <c r="G713" i="15"/>
  <c r="H713" i="15" s="1"/>
  <c r="G712" i="15"/>
  <c r="H712" i="15" s="1"/>
  <c r="G711" i="15"/>
  <c r="H711" i="15" s="1"/>
  <c r="G710" i="15"/>
  <c r="H710" i="15" s="1"/>
  <c r="G709" i="15"/>
  <c r="H709" i="15" s="1"/>
  <c r="G708" i="15"/>
  <c r="H708" i="15" s="1"/>
  <c r="G707" i="15"/>
  <c r="H707" i="15" s="1"/>
  <c r="G706" i="15"/>
  <c r="H706" i="15" s="1"/>
  <c r="G705" i="15"/>
  <c r="H705" i="15" s="1"/>
  <c r="G704" i="15"/>
  <c r="H704" i="15" s="1"/>
  <c r="G703" i="15"/>
  <c r="H703" i="15" s="1"/>
  <c r="G702" i="15"/>
  <c r="H702" i="15" s="1"/>
  <c r="G701" i="15"/>
  <c r="H701" i="15" s="1"/>
  <c r="G700" i="15"/>
  <c r="H700" i="15" s="1"/>
  <c r="G699" i="15"/>
  <c r="H699" i="15" s="1"/>
  <c r="G698" i="15"/>
  <c r="H698" i="15" s="1"/>
  <c r="G697" i="15"/>
  <c r="H697" i="15" s="1"/>
  <c r="G696" i="15"/>
  <c r="H696" i="15" s="1"/>
  <c r="G695" i="15"/>
  <c r="H695" i="15" s="1"/>
  <c r="G694" i="15"/>
  <c r="H694" i="15" s="1"/>
  <c r="G693" i="15"/>
  <c r="H693" i="15" s="1"/>
  <c r="G692" i="15"/>
  <c r="H692" i="15" s="1"/>
  <c r="G691" i="15"/>
  <c r="H691" i="15" s="1"/>
  <c r="G690" i="15"/>
  <c r="H690" i="15" s="1"/>
  <c r="G689" i="15"/>
  <c r="H689" i="15" s="1"/>
  <c r="G688" i="15"/>
  <c r="H688" i="15" s="1"/>
  <c r="G687" i="15"/>
  <c r="H687" i="15" s="1"/>
  <c r="G686" i="15"/>
  <c r="H686" i="15" s="1"/>
  <c r="G685" i="15"/>
  <c r="H685" i="15" s="1"/>
  <c r="G684" i="15"/>
  <c r="H684" i="15" s="1"/>
  <c r="G683" i="15"/>
  <c r="H683" i="15" s="1"/>
  <c r="G682" i="15"/>
  <c r="H682" i="15" s="1"/>
  <c r="G681" i="15"/>
  <c r="H681" i="15" s="1"/>
  <c r="G680" i="15"/>
  <c r="H680" i="15" s="1"/>
  <c r="G679" i="15"/>
  <c r="H679" i="15" s="1"/>
  <c r="G678" i="15"/>
  <c r="H678" i="15" s="1"/>
  <c r="G677" i="15"/>
  <c r="H677" i="15" s="1"/>
  <c r="G676" i="15"/>
  <c r="H676" i="15" s="1"/>
  <c r="G675" i="15"/>
  <c r="H675" i="15" s="1"/>
  <c r="G674" i="15"/>
  <c r="H674" i="15" s="1"/>
  <c r="G673" i="15"/>
  <c r="H673" i="15" s="1"/>
  <c r="G672" i="15"/>
  <c r="H672" i="15" s="1"/>
  <c r="G671" i="15"/>
  <c r="H671" i="15" s="1"/>
  <c r="G670" i="15"/>
  <c r="H670" i="15" s="1"/>
  <c r="G669" i="15"/>
  <c r="H669" i="15" s="1"/>
  <c r="G668" i="15"/>
  <c r="H668" i="15" s="1"/>
  <c r="G667" i="15"/>
  <c r="H667" i="15" s="1"/>
  <c r="G666" i="15"/>
  <c r="H666" i="15" s="1"/>
  <c r="G665" i="15"/>
  <c r="H665" i="15" s="1"/>
  <c r="G664" i="15"/>
  <c r="H664" i="15" s="1"/>
  <c r="G663" i="15"/>
  <c r="H663" i="15" s="1"/>
  <c r="G662" i="15"/>
  <c r="H662" i="15" s="1"/>
  <c r="G661" i="15"/>
  <c r="H661" i="15" s="1"/>
  <c r="G660" i="15"/>
  <c r="H660" i="15" s="1"/>
  <c r="G659" i="15"/>
  <c r="H659" i="15" s="1"/>
  <c r="G658" i="15"/>
  <c r="H658" i="15" s="1"/>
  <c r="G657" i="15"/>
  <c r="H657" i="15" s="1"/>
  <c r="G656" i="15"/>
  <c r="H656" i="15" s="1"/>
  <c r="G655" i="15"/>
  <c r="H655" i="15" s="1"/>
  <c r="G654" i="15"/>
  <c r="H654" i="15" s="1"/>
  <c r="G653" i="15"/>
  <c r="H653" i="15" s="1"/>
  <c r="G652" i="15"/>
  <c r="H652" i="15" s="1"/>
  <c r="G651" i="15"/>
  <c r="H651" i="15" s="1"/>
  <c r="G650" i="15"/>
  <c r="H650" i="15" s="1"/>
  <c r="G649" i="15"/>
  <c r="H649" i="15" s="1"/>
  <c r="G648" i="15"/>
  <c r="H648" i="15" s="1"/>
  <c r="G647" i="15"/>
  <c r="H647" i="15" s="1"/>
  <c r="G646" i="15"/>
  <c r="H646" i="15" s="1"/>
  <c r="G645" i="15"/>
  <c r="H645" i="15" s="1"/>
  <c r="H644" i="15"/>
  <c r="G644" i="15"/>
  <c r="G643" i="15"/>
  <c r="H643" i="15" s="1"/>
  <c r="G642" i="15"/>
  <c r="H642" i="15" s="1"/>
  <c r="G641" i="15"/>
  <c r="H641" i="15" s="1"/>
  <c r="G640" i="15"/>
  <c r="H640" i="15" s="1"/>
  <c r="G639" i="15"/>
  <c r="H639" i="15" s="1"/>
  <c r="G638" i="15"/>
  <c r="H638" i="15" s="1"/>
  <c r="G637" i="15"/>
  <c r="H637" i="15" s="1"/>
  <c r="G636" i="15"/>
  <c r="H636" i="15" s="1"/>
  <c r="G635" i="15"/>
  <c r="H635" i="15" s="1"/>
  <c r="G634" i="15"/>
  <c r="H634" i="15" s="1"/>
  <c r="G633" i="15"/>
  <c r="H633" i="15" s="1"/>
  <c r="G632" i="15"/>
  <c r="H632" i="15" s="1"/>
  <c r="G631" i="15"/>
  <c r="H631" i="15" s="1"/>
  <c r="G630" i="15"/>
  <c r="H630" i="15" s="1"/>
  <c r="G629" i="15"/>
  <c r="H629" i="15" s="1"/>
  <c r="G628" i="15"/>
  <c r="H628" i="15" s="1"/>
  <c r="G627" i="15"/>
  <c r="H627" i="15" s="1"/>
  <c r="G626" i="15"/>
  <c r="H626" i="15" s="1"/>
  <c r="G625" i="15"/>
  <c r="H625" i="15" s="1"/>
  <c r="G624" i="15"/>
  <c r="H624" i="15" s="1"/>
  <c r="G623" i="15"/>
  <c r="H623" i="15" s="1"/>
  <c r="G622" i="15"/>
  <c r="H622" i="15" s="1"/>
  <c r="G621" i="15"/>
  <c r="H621" i="15" s="1"/>
  <c r="G620" i="15"/>
  <c r="H620" i="15" s="1"/>
  <c r="G619" i="15"/>
  <c r="H619" i="15" s="1"/>
  <c r="G618" i="15"/>
  <c r="H618" i="15" s="1"/>
  <c r="G617" i="15"/>
  <c r="H617" i="15" s="1"/>
  <c r="H616" i="15"/>
  <c r="G616" i="15"/>
  <c r="G615" i="15"/>
  <c r="H615" i="15" s="1"/>
  <c r="G614" i="15"/>
  <c r="H614" i="15" s="1"/>
  <c r="G613" i="15"/>
  <c r="H613" i="15" s="1"/>
  <c r="G612" i="15"/>
  <c r="H612" i="15" s="1"/>
  <c r="G611" i="15"/>
  <c r="H611" i="15" s="1"/>
  <c r="G610" i="15"/>
  <c r="H610" i="15" s="1"/>
  <c r="G609" i="15"/>
  <c r="H609" i="15" s="1"/>
  <c r="G608" i="15"/>
  <c r="H608" i="15" s="1"/>
  <c r="G607" i="15"/>
  <c r="H607" i="15" s="1"/>
  <c r="G606" i="15"/>
  <c r="H606" i="15" s="1"/>
  <c r="G605" i="15"/>
  <c r="H605" i="15" s="1"/>
  <c r="G604" i="15"/>
  <c r="H604" i="15" s="1"/>
  <c r="G603" i="15"/>
  <c r="H603" i="15" s="1"/>
  <c r="G602" i="15"/>
  <c r="H602" i="15" s="1"/>
  <c r="G601" i="15"/>
  <c r="H601" i="15" s="1"/>
  <c r="G600" i="15"/>
  <c r="H600" i="15" s="1"/>
  <c r="G599" i="15"/>
  <c r="H599" i="15" s="1"/>
  <c r="G598" i="15"/>
  <c r="H598" i="15" s="1"/>
  <c r="G597" i="15"/>
  <c r="H597" i="15" s="1"/>
  <c r="G596" i="15"/>
  <c r="H596" i="15" s="1"/>
  <c r="G595" i="15"/>
  <c r="H595" i="15" s="1"/>
  <c r="G594" i="15"/>
  <c r="H594" i="15" s="1"/>
  <c r="G593" i="15"/>
  <c r="H593" i="15" s="1"/>
  <c r="G592" i="15"/>
  <c r="H592" i="15" s="1"/>
  <c r="G591" i="15"/>
  <c r="H591" i="15" s="1"/>
  <c r="G590" i="15"/>
  <c r="H590" i="15" s="1"/>
  <c r="G589" i="15"/>
  <c r="H589" i="15" s="1"/>
  <c r="G588" i="15"/>
  <c r="H588" i="15" s="1"/>
  <c r="G587" i="15"/>
  <c r="H587" i="15" s="1"/>
  <c r="G586" i="15"/>
  <c r="H586" i="15" s="1"/>
  <c r="G585" i="15"/>
  <c r="H585" i="15" s="1"/>
  <c r="G584" i="15"/>
  <c r="H584" i="15" s="1"/>
  <c r="G583" i="15"/>
  <c r="H583" i="15" s="1"/>
  <c r="G582" i="15"/>
  <c r="H582" i="15" s="1"/>
  <c r="G581" i="15"/>
  <c r="H581" i="15" s="1"/>
  <c r="G580" i="15"/>
  <c r="H580" i="15" s="1"/>
  <c r="G579" i="15"/>
  <c r="H579" i="15" s="1"/>
  <c r="G578" i="15"/>
  <c r="H578" i="15" s="1"/>
  <c r="G577" i="15"/>
  <c r="H577" i="15" s="1"/>
  <c r="G576" i="15"/>
  <c r="H576" i="15" s="1"/>
  <c r="G575" i="15"/>
  <c r="H575" i="15" s="1"/>
  <c r="G574" i="15"/>
  <c r="H574" i="15" s="1"/>
  <c r="G573" i="15"/>
  <c r="H573" i="15" s="1"/>
  <c r="G572" i="15"/>
  <c r="H572" i="15" s="1"/>
  <c r="G571" i="15"/>
  <c r="H571" i="15" s="1"/>
  <c r="G570" i="15"/>
  <c r="H570" i="15" s="1"/>
  <c r="G569" i="15"/>
  <c r="H569" i="15" s="1"/>
  <c r="G568" i="15"/>
  <c r="H568" i="15" s="1"/>
  <c r="G567" i="15"/>
  <c r="H567" i="15" s="1"/>
  <c r="G566" i="15"/>
  <c r="H566" i="15" s="1"/>
  <c r="G565" i="15"/>
  <c r="H565" i="15" s="1"/>
  <c r="G564" i="15"/>
  <c r="H564" i="15" s="1"/>
  <c r="G563" i="15"/>
  <c r="H563" i="15" s="1"/>
  <c r="G562" i="15"/>
  <c r="H562" i="15" s="1"/>
  <c r="G561" i="15"/>
  <c r="H561" i="15" s="1"/>
  <c r="G560" i="15"/>
  <c r="H560" i="15" s="1"/>
  <c r="G559" i="15"/>
  <c r="H559" i="15" s="1"/>
  <c r="G558" i="15"/>
  <c r="H558" i="15" s="1"/>
  <c r="G557" i="15"/>
  <c r="H557" i="15" s="1"/>
  <c r="G556" i="15"/>
  <c r="H556" i="15" s="1"/>
  <c r="G555" i="15"/>
  <c r="H555" i="15" s="1"/>
  <c r="G554" i="15"/>
  <c r="H554" i="15" s="1"/>
  <c r="G553" i="15"/>
  <c r="H553" i="15" s="1"/>
  <c r="G552" i="15"/>
  <c r="H552" i="15" s="1"/>
  <c r="G551" i="15"/>
  <c r="H551" i="15" s="1"/>
  <c r="G550" i="15"/>
  <c r="H550" i="15" s="1"/>
  <c r="G549" i="15"/>
  <c r="H549" i="15" s="1"/>
  <c r="G548" i="15"/>
  <c r="H548" i="15" s="1"/>
  <c r="G547" i="15"/>
  <c r="H547" i="15" s="1"/>
  <c r="G546" i="15"/>
  <c r="H546" i="15" s="1"/>
  <c r="G545" i="15"/>
  <c r="H545" i="15" s="1"/>
  <c r="G544" i="15"/>
  <c r="H544" i="15" s="1"/>
  <c r="G543" i="15"/>
  <c r="H543" i="15" s="1"/>
  <c r="G542" i="15"/>
  <c r="H542" i="15" s="1"/>
  <c r="G541" i="15"/>
  <c r="H541" i="15" s="1"/>
  <c r="G540" i="15"/>
  <c r="H540" i="15" s="1"/>
  <c r="G539" i="15"/>
  <c r="H539" i="15" s="1"/>
  <c r="G538" i="15"/>
  <c r="H538" i="15" s="1"/>
  <c r="G537" i="15"/>
  <c r="H537" i="15" s="1"/>
  <c r="G536" i="15"/>
  <c r="H536" i="15" s="1"/>
  <c r="G535" i="15"/>
  <c r="H535" i="15" s="1"/>
  <c r="G534" i="15"/>
  <c r="H534" i="15" s="1"/>
  <c r="G533" i="15"/>
  <c r="H533" i="15" s="1"/>
  <c r="G532" i="15"/>
  <c r="H532" i="15" s="1"/>
  <c r="G531" i="15"/>
  <c r="H531" i="15" s="1"/>
  <c r="G530" i="15"/>
  <c r="H530" i="15" s="1"/>
  <c r="G529" i="15"/>
  <c r="H529" i="15" s="1"/>
  <c r="G528" i="15"/>
  <c r="H528" i="15" s="1"/>
  <c r="G527" i="15"/>
  <c r="H527" i="15" s="1"/>
  <c r="G526" i="15"/>
  <c r="H526" i="15" s="1"/>
  <c r="G525" i="15"/>
  <c r="H525" i="15" s="1"/>
  <c r="G524" i="15"/>
  <c r="H524" i="15" s="1"/>
  <c r="G523" i="15"/>
  <c r="H523" i="15" s="1"/>
  <c r="G522" i="15"/>
  <c r="H522" i="15" s="1"/>
  <c r="G521" i="15"/>
  <c r="H521" i="15" s="1"/>
  <c r="G520" i="15"/>
  <c r="H520" i="15" s="1"/>
  <c r="G519" i="15"/>
  <c r="H519" i="15" s="1"/>
  <c r="G518" i="15"/>
  <c r="H518" i="15" s="1"/>
  <c r="G517" i="15"/>
  <c r="H517" i="15" s="1"/>
  <c r="G516" i="15"/>
  <c r="H516" i="15" s="1"/>
  <c r="G515" i="15"/>
  <c r="H515" i="15" s="1"/>
  <c r="G514" i="15"/>
  <c r="H514" i="15" s="1"/>
  <c r="G513" i="15"/>
  <c r="H513" i="15" s="1"/>
  <c r="G512" i="15"/>
  <c r="H512" i="15" s="1"/>
  <c r="G511" i="15"/>
  <c r="H511" i="15" s="1"/>
  <c r="G510" i="15"/>
  <c r="H510" i="15" s="1"/>
  <c r="G509" i="15"/>
  <c r="H509" i="15" s="1"/>
  <c r="G508" i="15"/>
  <c r="H508" i="15" s="1"/>
  <c r="G507" i="15"/>
  <c r="H507" i="15" s="1"/>
  <c r="G506" i="15"/>
  <c r="H506" i="15" s="1"/>
  <c r="G505" i="15"/>
  <c r="H505" i="15" s="1"/>
  <c r="G504" i="15"/>
  <c r="H504" i="15" s="1"/>
  <c r="G503" i="15"/>
  <c r="H503" i="15" s="1"/>
  <c r="G502" i="15"/>
  <c r="H502" i="15" s="1"/>
  <c r="G501" i="15"/>
  <c r="H501" i="15" s="1"/>
  <c r="G500" i="15"/>
  <c r="H500" i="15" s="1"/>
  <c r="G499" i="15"/>
  <c r="H499" i="15" s="1"/>
  <c r="G498" i="15"/>
  <c r="H498" i="15" s="1"/>
  <c r="G497" i="15"/>
  <c r="H497" i="15" s="1"/>
  <c r="G496" i="15"/>
  <c r="H496" i="15" s="1"/>
  <c r="G495" i="15"/>
  <c r="H495" i="15" s="1"/>
  <c r="G494" i="15"/>
  <c r="H494" i="15" s="1"/>
  <c r="G493" i="15"/>
  <c r="H493" i="15" s="1"/>
  <c r="G492" i="15"/>
  <c r="H492" i="15" s="1"/>
  <c r="G491" i="15"/>
  <c r="H491" i="15" s="1"/>
  <c r="G490" i="15"/>
  <c r="H490" i="15" s="1"/>
  <c r="G489" i="15"/>
  <c r="H489" i="15" s="1"/>
  <c r="G488" i="15"/>
  <c r="H488" i="15" s="1"/>
  <c r="G487" i="15"/>
  <c r="H487" i="15" s="1"/>
  <c r="G486" i="15"/>
  <c r="H486" i="15" s="1"/>
  <c r="G485" i="15"/>
  <c r="H485" i="15" s="1"/>
  <c r="G484" i="15"/>
  <c r="H484" i="15" s="1"/>
  <c r="G483" i="15"/>
  <c r="H483" i="15" s="1"/>
  <c r="G482" i="15"/>
  <c r="H482" i="15" s="1"/>
  <c r="G481" i="15"/>
  <c r="H481" i="15" s="1"/>
  <c r="G480" i="15"/>
  <c r="H480" i="15" s="1"/>
  <c r="G479" i="15"/>
  <c r="H479" i="15" s="1"/>
  <c r="G478" i="15"/>
  <c r="H478" i="15" s="1"/>
  <c r="G477" i="15"/>
  <c r="H477" i="15" s="1"/>
  <c r="G476" i="15"/>
  <c r="H476" i="15" s="1"/>
  <c r="G475" i="15"/>
  <c r="H475" i="15" s="1"/>
  <c r="G474" i="15"/>
  <c r="H474" i="15" s="1"/>
  <c r="G473" i="15"/>
  <c r="H473" i="15" s="1"/>
  <c r="G472" i="15"/>
  <c r="H472" i="15" s="1"/>
  <c r="G471" i="15"/>
  <c r="H471" i="15" s="1"/>
  <c r="G470" i="15"/>
  <c r="H470" i="15" s="1"/>
  <c r="G469" i="15"/>
  <c r="H469" i="15" s="1"/>
  <c r="H468" i="15"/>
  <c r="G468" i="15"/>
  <c r="G467" i="15"/>
  <c r="H467" i="15" s="1"/>
  <c r="G466" i="15"/>
  <c r="H466" i="15" s="1"/>
  <c r="G465" i="15"/>
  <c r="H465" i="15" s="1"/>
  <c r="G464" i="15"/>
  <c r="H464" i="15" s="1"/>
  <c r="G463" i="15"/>
  <c r="H463" i="15" s="1"/>
  <c r="G462" i="15"/>
  <c r="H462" i="15" s="1"/>
  <c r="G461" i="15"/>
  <c r="H461" i="15" s="1"/>
  <c r="G460" i="15"/>
  <c r="H460" i="15" s="1"/>
  <c r="G459" i="15"/>
  <c r="H459" i="15" s="1"/>
  <c r="G458" i="15"/>
  <c r="H458" i="15" s="1"/>
  <c r="G457" i="15"/>
  <c r="H457" i="15" s="1"/>
  <c r="G456" i="15"/>
  <c r="H456" i="15" s="1"/>
  <c r="G455" i="15"/>
  <c r="H455" i="15" s="1"/>
  <c r="G454" i="15"/>
  <c r="H454" i="15" s="1"/>
  <c r="G453" i="15"/>
  <c r="H453" i="15" s="1"/>
  <c r="G452" i="15"/>
  <c r="H452" i="15" s="1"/>
  <c r="G451" i="15"/>
  <c r="H451" i="15" s="1"/>
  <c r="G450" i="15"/>
  <c r="H450" i="15" s="1"/>
  <c r="G449" i="15"/>
  <c r="H449" i="15" s="1"/>
  <c r="G448" i="15"/>
  <c r="H448" i="15" s="1"/>
  <c r="G447" i="15"/>
  <c r="H447" i="15" s="1"/>
  <c r="G446" i="15"/>
  <c r="H446" i="15" s="1"/>
  <c r="G445" i="15"/>
  <c r="H445" i="15" s="1"/>
  <c r="G444" i="15"/>
  <c r="H444" i="15" s="1"/>
  <c r="G443" i="15"/>
  <c r="H443" i="15" s="1"/>
  <c r="G442" i="15"/>
  <c r="H442" i="15" s="1"/>
  <c r="G441" i="15"/>
  <c r="H441" i="15" s="1"/>
  <c r="G440" i="15"/>
  <c r="H440" i="15" s="1"/>
  <c r="G439" i="15"/>
  <c r="H439" i="15" s="1"/>
  <c r="G438" i="15"/>
  <c r="H438" i="15" s="1"/>
  <c r="G437" i="15"/>
  <c r="H437" i="15" s="1"/>
  <c r="G436" i="15"/>
  <c r="H436" i="15" s="1"/>
  <c r="G435" i="15"/>
  <c r="H435" i="15" s="1"/>
  <c r="G434" i="15"/>
  <c r="H434" i="15" s="1"/>
  <c r="G433" i="15"/>
  <c r="H433" i="15" s="1"/>
  <c r="G432" i="15"/>
  <c r="H432" i="15" s="1"/>
  <c r="G431" i="15"/>
  <c r="H431" i="15" s="1"/>
  <c r="G430" i="15"/>
  <c r="H430" i="15" s="1"/>
  <c r="G429" i="15"/>
  <c r="H429" i="15" s="1"/>
  <c r="G428" i="15"/>
  <c r="H428" i="15" s="1"/>
  <c r="G427" i="15"/>
  <c r="H427" i="15" s="1"/>
  <c r="G426" i="15"/>
  <c r="H426" i="15" s="1"/>
  <c r="G425" i="15"/>
  <c r="H425" i="15" s="1"/>
  <c r="G424" i="15"/>
  <c r="H424" i="15" s="1"/>
  <c r="G423" i="15"/>
  <c r="H423" i="15" s="1"/>
  <c r="G422" i="15"/>
  <c r="H422" i="15" s="1"/>
  <c r="G421" i="15"/>
  <c r="H421" i="15" s="1"/>
  <c r="G420" i="15"/>
  <c r="H420" i="15" s="1"/>
  <c r="G419" i="15"/>
  <c r="H419" i="15" s="1"/>
  <c r="G418" i="15"/>
  <c r="H418" i="15" s="1"/>
  <c r="G417" i="15"/>
  <c r="H417" i="15" s="1"/>
  <c r="G416" i="15"/>
  <c r="H416" i="15" s="1"/>
  <c r="G415" i="15"/>
  <c r="H415" i="15" s="1"/>
  <c r="G414" i="15"/>
  <c r="H414" i="15" s="1"/>
  <c r="G413" i="15"/>
  <c r="H413" i="15" s="1"/>
  <c r="G412" i="15"/>
  <c r="H412" i="15" s="1"/>
  <c r="G411" i="15"/>
  <c r="H411" i="15" s="1"/>
  <c r="G410" i="15"/>
  <c r="H410" i="15" s="1"/>
  <c r="G409" i="15"/>
  <c r="H409" i="15" s="1"/>
  <c r="G408" i="15"/>
  <c r="H408" i="15" s="1"/>
  <c r="G407" i="15"/>
  <c r="H407" i="15" s="1"/>
  <c r="G406" i="15"/>
  <c r="H406" i="15" s="1"/>
  <c r="G405" i="15"/>
  <c r="H405" i="15" s="1"/>
  <c r="G404" i="15"/>
  <c r="H404" i="15" s="1"/>
  <c r="G403" i="15"/>
  <c r="H403" i="15" s="1"/>
  <c r="G402" i="15"/>
  <c r="H402" i="15" s="1"/>
  <c r="G401" i="15"/>
  <c r="H401" i="15" s="1"/>
  <c r="G400" i="15"/>
  <c r="H400" i="15" s="1"/>
  <c r="G399" i="15"/>
  <c r="H399" i="15" s="1"/>
  <c r="G398" i="15"/>
  <c r="H398" i="15" s="1"/>
  <c r="G397" i="15"/>
  <c r="H397" i="15" s="1"/>
  <c r="G396" i="15"/>
  <c r="H396" i="15" s="1"/>
  <c r="G395" i="15"/>
  <c r="H395" i="15" s="1"/>
  <c r="G394" i="15"/>
  <c r="H394" i="15" s="1"/>
  <c r="G393" i="15"/>
  <c r="H393" i="15" s="1"/>
  <c r="G392" i="15"/>
  <c r="H392" i="15" s="1"/>
  <c r="G391" i="15"/>
  <c r="H391" i="15" s="1"/>
  <c r="G390" i="15"/>
  <c r="H390" i="15" s="1"/>
  <c r="G389" i="15"/>
  <c r="H389" i="15" s="1"/>
  <c r="G388" i="15"/>
  <c r="H388" i="15" s="1"/>
  <c r="G387" i="15"/>
  <c r="H387" i="15" s="1"/>
  <c r="G386" i="15"/>
  <c r="H386" i="15" s="1"/>
  <c r="G385" i="15"/>
  <c r="H385" i="15" s="1"/>
  <c r="G384" i="15"/>
  <c r="H384" i="15" s="1"/>
  <c r="G383" i="15"/>
  <c r="H383" i="15" s="1"/>
  <c r="G382" i="15"/>
  <c r="H382" i="15" s="1"/>
  <c r="G381" i="15"/>
  <c r="H381" i="15" s="1"/>
  <c r="G380" i="15"/>
  <c r="H380" i="15" s="1"/>
  <c r="G379" i="15"/>
  <c r="H379" i="15" s="1"/>
  <c r="G378" i="15"/>
  <c r="H378" i="15" s="1"/>
  <c r="G377" i="15"/>
  <c r="H377" i="15" s="1"/>
  <c r="G376" i="15"/>
  <c r="H376" i="15" s="1"/>
  <c r="G375" i="15"/>
  <c r="H375" i="15" s="1"/>
  <c r="G374" i="15"/>
  <c r="H374" i="15" s="1"/>
  <c r="G373" i="15"/>
  <c r="H373" i="15" s="1"/>
  <c r="G372" i="15"/>
  <c r="H372" i="15" s="1"/>
  <c r="G371" i="15"/>
  <c r="H371" i="15" s="1"/>
  <c r="G370" i="15"/>
  <c r="H370" i="15" s="1"/>
  <c r="G369" i="15"/>
  <c r="H369" i="15" s="1"/>
  <c r="G368" i="15"/>
  <c r="H368" i="15" s="1"/>
  <c r="G367" i="15"/>
  <c r="H367" i="15" s="1"/>
  <c r="G366" i="15"/>
  <c r="H366" i="15" s="1"/>
  <c r="G365" i="15"/>
  <c r="H365" i="15" s="1"/>
  <c r="G364" i="15"/>
  <c r="H364" i="15" s="1"/>
  <c r="G363" i="15"/>
  <c r="H363" i="15" s="1"/>
  <c r="G362" i="15"/>
  <c r="H362" i="15" s="1"/>
  <c r="G361" i="15"/>
  <c r="H361" i="15" s="1"/>
  <c r="G360" i="15"/>
  <c r="H360" i="15" s="1"/>
  <c r="G359" i="15"/>
  <c r="H359" i="15" s="1"/>
  <c r="G358" i="15"/>
  <c r="H358" i="15" s="1"/>
  <c r="G357" i="15"/>
  <c r="H357" i="15" s="1"/>
  <c r="G356" i="15"/>
  <c r="H356" i="15" s="1"/>
  <c r="G355" i="15"/>
  <c r="H355" i="15" s="1"/>
  <c r="G354" i="15"/>
  <c r="H354" i="15" s="1"/>
  <c r="G353" i="15"/>
  <c r="H353" i="15" s="1"/>
  <c r="G352" i="15"/>
  <c r="H352" i="15" s="1"/>
  <c r="G351" i="15"/>
  <c r="H351" i="15" s="1"/>
  <c r="G350" i="15"/>
  <c r="H350" i="15" s="1"/>
  <c r="G349" i="15"/>
  <c r="H349" i="15" s="1"/>
  <c r="G348" i="15"/>
  <c r="H348" i="15" s="1"/>
  <c r="G347" i="15"/>
  <c r="H347" i="15" s="1"/>
  <c r="G346" i="15"/>
  <c r="H346" i="15" s="1"/>
  <c r="G345" i="15"/>
  <c r="H345" i="15" s="1"/>
  <c r="G344" i="15"/>
  <c r="H344" i="15" s="1"/>
  <c r="G343" i="15"/>
  <c r="H343" i="15" s="1"/>
  <c r="G342" i="15"/>
  <c r="H342" i="15" s="1"/>
  <c r="G341" i="15"/>
  <c r="H341" i="15" s="1"/>
  <c r="G340" i="15"/>
  <c r="H340" i="15" s="1"/>
  <c r="G339" i="15"/>
  <c r="H339" i="15" s="1"/>
  <c r="G338" i="15"/>
  <c r="H338" i="15" s="1"/>
  <c r="G337" i="15"/>
  <c r="H337" i="15" s="1"/>
  <c r="G336" i="15"/>
  <c r="H336" i="15" s="1"/>
  <c r="G335" i="15"/>
  <c r="H335" i="15" s="1"/>
  <c r="G334" i="15"/>
  <c r="H334" i="15" s="1"/>
  <c r="G333" i="15"/>
  <c r="H333" i="15" s="1"/>
  <c r="G332" i="15"/>
  <c r="H332" i="15" s="1"/>
  <c r="G331" i="15"/>
  <c r="H331" i="15" s="1"/>
  <c r="G330" i="15"/>
  <c r="H330" i="15" s="1"/>
  <c r="G329" i="15"/>
  <c r="H329" i="15" s="1"/>
  <c r="G328" i="15"/>
  <c r="H328" i="15" s="1"/>
  <c r="G327" i="15"/>
  <c r="H327" i="15" s="1"/>
  <c r="G326" i="15"/>
  <c r="H326" i="15" s="1"/>
  <c r="G325" i="15"/>
  <c r="H325" i="15" s="1"/>
  <c r="G324" i="15"/>
  <c r="H324" i="15" s="1"/>
  <c r="G323" i="15"/>
  <c r="H323" i="15" s="1"/>
  <c r="G322" i="15"/>
  <c r="H322" i="15" s="1"/>
  <c r="G321" i="15"/>
  <c r="H321" i="15" s="1"/>
  <c r="G320" i="15"/>
  <c r="H320" i="15" s="1"/>
  <c r="G319" i="15"/>
  <c r="H319" i="15" s="1"/>
  <c r="G318" i="15"/>
  <c r="H318" i="15" s="1"/>
  <c r="G317" i="15"/>
  <c r="H317" i="15" s="1"/>
  <c r="G316" i="15"/>
  <c r="H316" i="15" s="1"/>
  <c r="G315" i="15"/>
  <c r="H315" i="15" s="1"/>
  <c r="G314" i="15"/>
  <c r="H314" i="15" s="1"/>
  <c r="G313" i="15"/>
  <c r="H313" i="15" s="1"/>
  <c r="G312" i="15"/>
  <c r="H312" i="15" s="1"/>
  <c r="G311" i="15"/>
  <c r="H311" i="15" s="1"/>
  <c r="G310" i="15"/>
  <c r="H310" i="15" s="1"/>
  <c r="G309" i="15"/>
  <c r="H309" i="15" s="1"/>
  <c r="G308" i="15"/>
  <c r="H308" i="15" s="1"/>
  <c r="G307" i="15"/>
  <c r="H307" i="15" s="1"/>
  <c r="G306" i="15"/>
  <c r="H306" i="15" s="1"/>
  <c r="G305" i="15"/>
  <c r="H305" i="15" s="1"/>
  <c r="G304" i="15"/>
  <c r="H304" i="15" s="1"/>
  <c r="G303" i="15"/>
  <c r="H303" i="15" s="1"/>
  <c r="G302" i="15"/>
  <c r="H302" i="15" s="1"/>
  <c r="G301" i="15"/>
  <c r="H301" i="15" s="1"/>
  <c r="G300" i="15"/>
  <c r="H300" i="15" s="1"/>
  <c r="G299" i="15"/>
  <c r="H299" i="15" s="1"/>
  <c r="G298" i="15"/>
  <c r="H298" i="15" s="1"/>
  <c r="G297" i="15"/>
  <c r="H297" i="15" s="1"/>
  <c r="G296" i="15"/>
  <c r="H296" i="15" s="1"/>
  <c r="H295" i="15"/>
  <c r="G295" i="15"/>
  <c r="G294" i="15"/>
  <c r="H294" i="15" s="1"/>
  <c r="G293" i="15"/>
  <c r="H293" i="15" s="1"/>
  <c r="G292" i="15"/>
  <c r="H292" i="15" s="1"/>
  <c r="G291" i="15"/>
  <c r="H291" i="15" s="1"/>
  <c r="G290" i="15"/>
  <c r="H290" i="15" s="1"/>
  <c r="G289" i="15"/>
  <c r="H289" i="15" s="1"/>
  <c r="G288" i="15"/>
  <c r="H288" i="15" s="1"/>
  <c r="G287" i="15"/>
  <c r="H287" i="15" s="1"/>
  <c r="G286" i="15"/>
  <c r="H286" i="15" s="1"/>
  <c r="G285" i="15"/>
  <c r="H285" i="15" s="1"/>
  <c r="G284" i="15"/>
  <c r="H284" i="15" s="1"/>
  <c r="G283" i="15"/>
  <c r="H283" i="15" s="1"/>
  <c r="G282" i="15"/>
  <c r="H282" i="15" s="1"/>
  <c r="G281" i="15"/>
  <c r="H281" i="15" s="1"/>
  <c r="G280" i="15"/>
  <c r="H280" i="15" s="1"/>
  <c r="G279" i="15"/>
  <c r="H279" i="15" s="1"/>
  <c r="G278" i="15"/>
  <c r="H278" i="15" s="1"/>
  <c r="G277" i="15"/>
  <c r="H277" i="15" s="1"/>
  <c r="G276" i="15"/>
  <c r="H276" i="15" s="1"/>
  <c r="G275" i="15"/>
  <c r="H275" i="15" s="1"/>
  <c r="G274" i="15"/>
  <c r="H274" i="15" s="1"/>
  <c r="G273" i="15"/>
  <c r="H273" i="15" s="1"/>
  <c r="G272" i="15"/>
  <c r="H272" i="15" s="1"/>
  <c r="G271" i="15"/>
  <c r="H271" i="15" s="1"/>
  <c r="G270" i="15"/>
  <c r="H270" i="15" s="1"/>
  <c r="G269" i="15"/>
  <c r="H269" i="15" s="1"/>
  <c r="G268" i="15"/>
  <c r="H268" i="15" s="1"/>
  <c r="G267" i="15"/>
  <c r="H267" i="15" s="1"/>
  <c r="G266" i="15"/>
  <c r="H266" i="15" s="1"/>
  <c r="G265" i="15"/>
  <c r="H265" i="15" s="1"/>
  <c r="G264" i="15"/>
  <c r="H264" i="15" s="1"/>
  <c r="G263" i="15"/>
  <c r="H263" i="15" s="1"/>
  <c r="G262" i="15"/>
  <c r="H262" i="15" s="1"/>
  <c r="G261" i="15"/>
  <c r="H261" i="15" s="1"/>
  <c r="G260" i="15"/>
  <c r="H260" i="15" s="1"/>
  <c r="G259" i="15"/>
  <c r="H259" i="15" s="1"/>
  <c r="G258" i="15"/>
  <c r="H258" i="15" s="1"/>
  <c r="G257" i="15"/>
  <c r="H257" i="15" s="1"/>
  <c r="G256" i="15"/>
  <c r="H256" i="15" s="1"/>
  <c r="G255" i="15"/>
  <c r="H255" i="15" s="1"/>
  <c r="G254" i="15"/>
  <c r="H254" i="15" s="1"/>
  <c r="G253" i="15"/>
  <c r="H253" i="15" s="1"/>
  <c r="G252" i="15"/>
  <c r="H252" i="15" s="1"/>
  <c r="G251" i="15"/>
  <c r="H251" i="15" s="1"/>
  <c r="G250" i="15"/>
  <c r="H250" i="15" s="1"/>
  <c r="G249" i="15"/>
  <c r="H249" i="15" s="1"/>
  <c r="G248" i="15"/>
  <c r="H248" i="15" s="1"/>
  <c r="G247" i="15"/>
  <c r="H247" i="15" s="1"/>
  <c r="G246" i="15"/>
  <c r="H246" i="15" s="1"/>
  <c r="G245" i="15"/>
  <c r="H245" i="15" s="1"/>
  <c r="G244" i="15"/>
  <c r="H244" i="15" s="1"/>
  <c r="G243" i="15"/>
  <c r="H243" i="15" s="1"/>
  <c r="G242" i="15"/>
  <c r="H242" i="15" s="1"/>
  <c r="G241" i="15"/>
  <c r="H241" i="15" s="1"/>
  <c r="G240" i="15"/>
  <c r="H240" i="15" s="1"/>
  <c r="G239" i="15"/>
  <c r="H239" i="15" s="1"/>
  <c r="G238" i="15"/>
  <c r="H238" i="15" s="1"/>
  <c r="G237" i="15"/>
  <c r="H237" i="15" s="1"/>
  <c r="G236" i="15"/>
  <c r="H236" i="15" s="1"/>
  <c r="G235" i="15"/>
  <c r="H235" i="15" s="1"/>
  <c r="G234" i="15"/>
  <c r="H234" i="15" s="1"/>
  <c r="G233" i="15"/>
  <c r="H233" i="15" s="1"/>
  <c r="G232" i="15"/>
  <c r="H232" i="15" s="1"/>
  <c r="G231" i="15"/>
  <c r="H231" i="15" s="1"/>
  <c r="G230" i="15"/>
  <c r="H230" i="15" s="1"/>
  <c r="G229" i="15"/>
  <c r="H229" i="15" s="1"/>
  <c r="G228" i="15"/>
  <c r="H228" i="15" s="1"/>
  <c r="G227" i="15"/>
  <c r="H227" i="15" s="1"/>
  <c r="G226" i="15"/>
  <c r="H226" i="15" s="1"/>
  <c r="G225" i="15"/>
  <c r="H225" i="15" s="1"/>
  <c r="G224" i="15"/>
  <c r="H224" i="15" s="1"/>
  <c r="G223" i="15"/>
  <c r="H223" i="15" s="1"/>
  <c r="G222" i="15"/>
  <c r="H222" i="15" s="1"/>
  <c r="G221" i="15"/>
  <c r="H221" i="15" s="1"/>
  <c r="G220" i="15"/>
  <c r="H220" i="15" s="1"/>
  <c r="G219" i="15"/>
  <c r="H219" i="15" s="1"/>
  <c r="G218" i="15"/>
  <c r="H218" i="15" s="1"/>
  <c r="G217" i="15"/>
  <c r="H217" i="15" s="1"/>
  <c r="G216" i="15"/>
  <c r="H216" i="15" s="1"/>
  <c r="G215" i="15"/>
  <c r="H215" i="15" s="1"/>
  <c r="G214" i="15"/>
  <c r="H214" i="15" s="1"/>
  <c r="G213" i="15"/>
  <c r="H213" i="15" s="1"/>
  <c r="G212" i="15"/>
  <c r="H212" i="15" s="1"/>
  <c r="G211" i="15"/>
  <c r="H211" i="15" s="1"/>
  <c r="G210" i="15"/>
  <c r="H210" i="15" s="1"/>
  <c r="G209" i="15"/>
  <c r="H209" i="15" s="1"/>
  <c r="G208" i="15"/>
  <c r="H208" i="15" s="1"/>
  <c r="G207" i="15"/>
  <c r="H207" i="15" s="1"/>
  <c r="G206" i="15"/>
  <c r="H206" i="15" s="1"/>
  <c r="G205" i="15"/>
  <c r="H205" i="15" s="1"/>
  <c r="G204" i="15"/>
  <c r="H204" i="15" s="1"/>
  <c r="G203" i="15"/>
  <c r="H203" i="15" s="1"/>
  <c r="G202" i="15"/>
  <c r="H202" i="15" s="1"/>
  <c r="G201" i="15"/>
  <c r="H201" i="15" s="1"/>
  <c r="G200" i="15"/>
  <c r="H200" i="15" s="1"/>
  <c r="G199" i="15"/>
  <c r="H199" i="15" s="1"/>
  <c r="G198" i="15"/>
  <c r="H198" i="15" s="1"/>
  <c r="G197" i="15"/>
  <c r="H197" i="15" s="1"/>
  <c r="G196" i="15"/>
  <c r="H196" i="15" s="1"/>
  <c r="G195" i="15"/>
  <c r="H195" i="15" s="1"/>
  <c r="G194" i="15"/>
  <c r="H194" i="15" s="1"/>
  <c r="G193" i="15"/>
  <c r="H193" i="15" s="1"/>
  <c r="G192" i="15"/>
  <c r="H192" i="15" s="1"/>
  <c r="G191" i="15"/>
  <c r="H191" i="15" s="1"/>
  <c r="G190" i="15"/>
  <c r="H190" i="15" s="1"/>
  <c r="G189" i="15"/>
  <c r="H189" i="15" s="1"/>
  <c r="G188" i="15"/>
  <c r="H188" i="15" s="1"/>
  <c r="G187" i="15"/>
  <c r="H187" i="15" s="1"/>
  <c r="G186" i="15"/>
  <c r="H186" i="15" s="1"/>
  <c r="G185" i="15"/>
  <c r="H185" i="15" s="1"/>
  <c r="G184" i="15"/>
  <c r="H184" i="15" s="1"/>
  <c r="G183" i="15"/>
  <c r="H183" i="15" s="1"/>
  <c r="G182" i="15"/>
  <c r="H182" i="15" s="1"/>
  <c r="G181" i="15"/>
  <c r="H181" i="15" s="1"/>
  <c r="G180" i="15"/>
  <c r="H180" i="15" s="1"/>
  <c r="G179" i="15"/>
  <c r="H179" i="15" s="1"/>
  <c r="G178" i="15"/>
  <c r="H178" i="15" s="1"/>
  <c r="G177" i="15"/>
  <c r="H177" i="15" s="1"/>
  <c r="G176" i="15"/>
  <c r="H176" i="15" s="1"/>
  <c r="G175" i="15"/>
  <c r="H175" i="15" s="1"/>
  <c r="G174" i="15"/>
  <c r="H174" i="15" s="1"/>
  <c r="G173" i="15"/>
  <c r="H173" i="15" s="1"/>
  <c r="G172" i="15"/>
  <c r="H172" i="15" s="1"/>
  <c r="G171" i="15"/>
  <c r="H171" i="15" s="1"/>
  <c r="G170" i="15"/>
  <c r="H170" i="15" s="1"/>
  <c r="G169" i="15"/>
  <c r="H169" i="15" s="1"/>
  <c r="G168" i="15"/>
  <c r="H168" i="15" s="1"/>
  <c r="G167" i="15"/>
  <c r="H167" i="15" s="1"/>
  <c r="G166" i="15"/>
  <c r="H166" i="15" s="1"/>
  <c r="G165" i="15"/>
  <c r="H165" i="15" s="1"/>
  <c r="G164" i="15"/>
  <c r="H164" i="15" s="1"/>
  <c r="G163" i="15"/>
  <c r="H163" i="15" s="1"/>
  <c r="G162" i="15"/>
  <c r="H162" i="15" s="1"/>
  <c r="G161" i="15"/>
  <c r="H161" i="15" s="1"/>
  <c r="G160" i="15"/>
  <c r="H160" i="15" s="1"/>
  <c r="G159" i="15"/>
  <c r="H159" i="15" s="1"/>
  <c r="G158" i="15"/>
  <c r="H158" i="15" s="1"/>
  <c r="G157" i="15"/>
  <c r="H157" i="15" s="1"/>
  <c r="G156" i="15"/>
  <c r="H156" i="15" s="1"/>
  <c r="G155" i="15"/>
  <c r="H155" i="15" s="1"/>
  <c r="G154" i="15"/>
  <c r="H154" i="15" s="1"/>
  <c r="G153" i="15"/>
  <c r="H153" i="15" s="1"/>
  <c r="G152" i="15"/>
  <c r="H152" i="15" s="1"/>
  <c r="G151" i="15"/>
  <c r="H151" i="15" s="1"/>
  <c r="G150" i="15"/>
  <c r="H150" i="15" s="1"/>
  <c r="G149" i="15"/>
  <c r="H149" i="15" s="1"/>
  <c r="G148" i="15"/>
  <c r="H148" i="15" s="1"/>
  <c r="G147" i="15"/>
  <c r="H147" i="15" s="1"/>
  <c r="G146" i="15"/>
  <c r="H146" i="15" s="1"/>
  <c r="G145" i="15"/>
  <c r="H145" i="15" s="1"/>
  <c r="G144" i="15"/>
  <c r="H144" i="15" s="1"/>
  <c r="G143" i="15"/>
  <c r="H143" i="15" s="1"/>
  <c r="G142" i="15"/>
  <c r="H142" i="15" s="1"/>
  <c r="G141" i="15"/>
  <c r="H141" i="15" s="1"/>
  <c r="G140" i="15"/>
  <c r="H140" i="15" s="1"/>
  <c r="G139" i="15"/>
  <c r="H139" i="15" s="1"/>
  <c r="H138" i="15"/>
  <c r="G138" i="15"/>
  <c r="G137" i="15"/>
  <c r="H137" i="15" s="1"/>
  <c r="G136" i="15"/>
  <c r="H136" i="15" s="1"/>
  <c r="G135" i="15"/>
  <c r="H135" i="15" s="1"/>
  <c r="G134" i="15"/>
  <c r="H134" i="15" s="1"/>
  <c r="G133" i="15"/>
  <c r="H133" i="15" s="1"/>
  <c r="G132" i="15"/>
  <c r="H132" i="15" s="1"/>
  <c r="H131" i="15"/>
  <c r="G131" i="15"/>
  <c r="G130" i="15"/>
  <c r="H130" i="15" s="1"/>
  <c r="G129" i="15"/>
  <c r="H129" i="15" s="1"/>
  <c r="G128" i="15"/>
  <c r="H128" i="15" s="1"/>
  <c r="G127" i="15"/>
  <c r="H127" i="15" s="1"/>
  <c r="G126" i="15"/>
  <c r="H126" i="15" s="1"/>
  <c r="G125" i="15"/>
  <c r="H125" i="15" s="1"/>
  <c r="G124" i="15"/>
  <c r="H124" i="15" s="1"/>
  <c r="G123" i="15"/>
  <c r="H123" i="15" s="1"/>
  <c r="G122" i="15"/>
  <c r="H122" i="15" s="1"/>
  <c r="G121" i="15"/>
  <c r="H121" i="15" s="1"/>
  <c r="G120" i="15"/>
  <c r="H120" i="15" s="1"/>
  <c r="G119" i="15"/>
  <c r="H119" i="15" s="1"/>
  <c r="G118" i="15"/>
  <c r="H118" i="15" s="1"/>
  <c r="G117" i="15"/>
  <c r="H117" i="15" s="1"/>
  <c r="G116" i="15"/>
  <c r="H116" i="15" s="1"/>
  <c r="G115" i="15"/>
  <c r="H115" i="15" s="1"/>
  <c r="G114" i="15"/>
  <c r="H114" i="15" s="1"/>
  <c r="G113" i="15"/>
  <c r="H113" i="15" s="1"/>
  <c r="G112" i="15"/>
  <c r="H112" i="15" s="1"/>
  <c r="G111" i="15"/>
  <c r="H111" i="15" s="1"/>
  <c r="G110" i="15"/>
  <c r="H110" i="15" s="1"/>
  <c r="G109" i="15"/>
  <c r="H109" i="15" s="1"/>
  <c r="G108" i="15"/>
  <c r="H108" i="15" s="1"/>
  <c r="G107" i="15"/>
  <c r="H107" i="15" s="1"/>
  <c r="G106" i="15"/>
  <c r="H106" i="15" s="1"/>
  <c r="G105" i="15"/>
  <c r="H105" i="15" s="1"/>
  <c r="G104" i="15"/>
  <c r="H104" i="15" s="1"/>
  <c r="G103" i="15"/>
  <c r="H103" i="15" s="1"/>
  <c r="G102" i="15"/>
  <c r="H102" i="15" s="1"/>
  <c r="G101" i="15"/>
  <c r="H101" i="15" s="1"/>
  <c r="G100" i="15"/>
  <c r="H100" i="15" s="1"/>
  <c r="G99" i="15"/>
  <c r="H99" i="15" s="1"/>
  <c r="G98" i="15"/>
  <c r="H98" i="15" s="1"/>
  <c r="G97" i="15"/>
  <c r="H97" i="15" s="1"/>
  <c r="G96" i="15"/>
  <c r="H96" i="15" s="1"/>
  <c r="G95" i="15"/>
  <c r="H95" i="15" s="1"/>
  <c r="G94" i="15"/>
  <c r="H94" i="15" s="1"/>
  <c r="G93" i="15"/>
  <c r="H93" i="15" s="1"/>
  <c r="G92" i="15"/>
  <c r="H92" i="15" s="1"/>
  <c r="G91" i="15"/>
  <c r="H91" i="15" s="1"/>
  <c r="G90" i="15"/>
  <c r="H90" i="15" s="1"/>
  <c r="G89" i="15"/>
  <c r="H89" i="15" s="1"/>
  <c r="G88" i="15"/>
  <c r="H88" i="15" s="1"/>
  <c r="G87" i="15"/>
  <c r="H87" i="15" s="1"/>
  <c r="G86" i="15"/>
  <c r="H86" i="15" s="1"/>
  <c r="G85" i="15"/>
  <c r="H85" i="15" s="1"/>
  <c r="G84" i="15"/>
  <c r="H84" i="15" s="1"/>
  <c r="G83" i="15"/>
  <c r="H83" i="15" s="1"/>
  <c r="G82" i="15"/>
  <c r="H82" i="15" s="1"/>
  <c r="G81" i="15"/>
  <c r="H81" i="15" s="1"/>
  <c r="G80" i="15"/>
  <c r="H80" i="15" s="1"/>
  <c r="G79" i="15"/>
  <c r="H79" i="15" s="1"/>
  <c r="G78" i="15"/>
  <c r="H78" i="15" s="1"/>
  <c r="G77" i="15"/>
  <c r="H77" i="15" s="1"/>
  <c r="G76" i="15"/>
  <c r="H76" i="15" s="1"/>
  <c r="G75" i="15"/>
  <c r="H75" i="15" s="1"/>
  <c r="G74" i="15"/>
  <c r="H74" i="15" s="1"/>
  <c r="G73" i="15"/>
  <c r="H73" i="15" s="1"/>
  <c r="G72" i="15"/>
  <c r="H72" i="15" s="1"/>
  <c r="G71" i="15"/>
  <c r="H71" i="15" s="1"/>
  <c r="G70" i="15"/>
  <c r="H70" i="15" s="1"/>
  <c r="G69" i="15"/>
  <c r="H69" i="15" s="1"/>
  <c r="G68" i="15"/>
  <c r="H68" i="15" s="1"/>
  <c r="G67" i="15"/>
  <c r="H67" i="15" s="1"/>
  <c r="G66" i="15"/>
  <c r="H66" i="15" s="1"/>
  <c r="G65" i="15"/>
  <c r="H65" i="15" s="1"/>
  <c r="G64" i="15"/>
  <c r="H64" i="15" s="1"/>
  <c r="G63" i="15"/>
  <c r="H63" i="15" s="1"/>
  <c r="G62" i="15"/>
  <c r="H62" i="15" s="1"/>
  <c r="G61" i="15"/>
  <c r="H61" i="15" s="1"/>
  <c r="G60" i="15"/>
  <c r="H60" i="15" s="1"/>
  <c r="G59" i="15"/>
  <c r="H59" i="15" s="1"/>
  <c r="G58" i="15"/>
  <c r="H58" i="15" s="1"/>
  <c r="G57" i="15"/>
  <c r="H57" i="15" s="1"/>
  <c r="G56" i="15"/>
  <c r="H56" i="15" s="1"/>
  <c r="G55" i="15"/>
  <c r="H55" i="15" s="1"/>
  <c r="G54" i="15"/>
  <c r="H54" i="15" s="1"/>
  <c r="G53" i="15"/>
  <c r="H53" i="15" s="1"/>
  <c r="G52" i="15"/>
  <c r="H52" i="15" s="1"/>
  <c r="G51" i="15"/>
  <c r="H51" i="15" s="1"/>
  <c r="G50" i="15"/>
  <c r="H50" i="15" s="1"/>
  <c r="G49" i="15"/>
  <c r="H49" i="15" s="1"/>
  <c r="G48" i="15"/>
  <c r="H48" i="15" s="1"/>
  <c r="G47" i="15"/>
  <c r="H47" i="15" s="1"/>
  <c r="G46" i="15"/>
  <c r="H46" i="15" s="1"/>
  <c r="G45" i="15"/>
  <c r="H45" i="15" s="1"/>
  <c r="G44" i="15"/>
  <c r="H44" i="15" s="1"/>
  <c r="G43" i="15"/>
  <c r="H43" i="15" s="1"/>
  <c r="G42" i="15"/>
  <c r="H42" i="15" s="1"/>
  <c r="G41" i="15"/>
  <c r="H41" i="15" s="1"/>
  <c r="G40" i="15"/>
  <c r="H40" i="15" s="1"/>
  <c r="G39" i="15"/>
  <c r="H39" i="15" s="1"/>
  <c r="G38" i="15"/>
  <c r="H38" i="15" s="1"/>
  <c r="G37" i="15"/>
  <c r="H37" i="15" s="1"/>
  <c r="G36" i="15"/>
  <c r="H36" i="15" s="1"/>
  <c r="G35" i="15"/>
  <c r="H35" i="15" s="1"/>
  <c r="G34" i="15"/>
  <c r="H34" i="15" s="1"/>
  <c r="G33" i="15"/>
  <c r="H33" i="15" s="1"/>
  <c r="G32" i="15"/>
  <c r="H32" i="15" s="1"/>
  <c r="G31" i="15"/>
  <c r="H31" i="15" s="1"/>
  <c r="G30" i="15"/>
  <c r="H30" i="15" s="1"/>
  <c r="G29" i="15"/>
  <c r="H29" i="15" s="1"/>
  <c r="G28" i="15"/>
  <c r="H28" i="15" s="1"/>
  <c r="G27" i="15"/>
  <c r="H27" i="15" s="1"/>
  <c r="G26" i="15"/>
  <c r="H26" i="15" s="1"/>
  <c r="G25" i="15"/>
  <c r="H25" i="15" s="1"/>
  <c r="G24" i="15"/>
  <c r="H24" i="15" s="1"/>
  <c r="G23" i="15"/>
  <c r="H23" i="15" s="1"/>
  <c r="G22" i="15"/>
  <c r="H22" i="15" s="1"/>
  <c r="G21" i="15"/>
  <c r="H21" i="15" s="1"/>
  <c r="G20" i="15"/>
  <c r="H20" i="15" s="1"/>
  <c r="G19" i="15"/>
  <c r="H19" i="15" s="1"/>
  <c r="G18" i="15"/>
  <c r="H18" i="15" s="1"/>
  <c r="G8" i="15"/>
  <c r="G6" i="15"/>
  <c r="F11" i="13" s="1"/>
  <c r="J11" i="13" s="1"/>
  <c r="G5" i="15"/>
  <c r="K90" i="6"/>
  <c r="G4" i="6"/>
  <c r="G739" i="6"/>
  <c r="H739" i="6" s="1"/>
  <c r="G740" i="6"/>
  <c r="H740" i="6" s="1"/>
  <c r="G741" i="6"/>
  <c r="H741" i="6"/>
  <c r="G742" i="6"/>
  <c r="H742" i="6"/>
  <c r="G743" i="6"/>
  <c r="H743" i="6" s="1"/>
  <c r="G744" i="6"/>
  <c r="H744" i="6" s="1"/>
  <c r="G745" i="6"/>
  <c r="H745" i="6" s="1"/>
  <c r="G746" i="6"/>
  <c r="H746" i="6"/>
  <c r="G747" i="6"/>
  <c r="H747" i="6" s="1"/>
  <c r="G748" i="6"/>
  <c r="H748" i="6" s="1"/>
  <c r="G749" i="6"/>
  <c r="H749" i="6"/>
  <c r="G750" i="6"/>
  <c r="H750" i="6"/>
  <c r="G751" i="6"/>
  <c r="H751" i="6" s="1"/>
  <c r="G752" i="6"/>
  <c r="H752" i="6" s="1"/>
  <c r="G753" i="6"/>
  <c r="H753" i="6"/>
  <c r="G754" i="6"/>
  <c r="H754" i="6"/>
  <c r="G755" i="6"/>
  <c r="H755" i="6" s="1"/>
  <c r="G756" i="6"/>
  <c r="H756" i="6" s="1"/>
  <c r="G757" i="6"/>
  <c r="H757" i="6"/>
  <c r="G758" i="6"/>
  <c r="H758" i="6"/>
  <c r="G759" i="6"/>
  <c r="H759" i="6" s="1"/>
  <c r="G760" i="6"/>
  <c r="H760" i="6" s="1"/>
  <c r="G761" i="6"/>
  <c r="H761" i="6"/>
  <c r="G762" i="6"/>
  <c r="H762" i="6"/>
  <c r="G763" i="6"/>
  <c r="H763" i="6" s="1"/>
  <c r="G764" i="6"/>
  <c r="H764" i="6" s="1"/>
  <c r="G765" i="6"/>
  <c r="H765" i="6"/>
  <c r="G766" i="6"/>
  <c r="H766" i="6" s="1"/>
  <c r="G767" i="6"/>
  <c r="H767" i="6" s="1"/>
  <c r="G768" i="6"/>
  <c r="H768" i="6" s="1"/>
  <c r="G769" i="6"/>
  <c r="H769" i="6"/>
  <c r="G770" i="6"/>
  <c r="H770" i="6"/>
  <c r="G771" i="6"/>
  <c r="H771" i="6" s="1"/>
  <c r="G772" i="6"/>
  <c r="H772" i="6" s="1"/>
  <c r="G773" i="6"/>
  <c r="H773" i="6"/>
  <c r="G774" i="6"/>
  <c r="H774" i="6" s="1"/>
  <c r="G775" i="6"/>
  <c r="H775" i="6" s="1"/>
  <c r="G776" i="6"/>
  <c r="H776" i="6" s="1"/>
  <c r="G777" i="6"/>
  <c r="H777" i="6" s="1"/>
  <c r="G778" i="6"/>
  <c r="H778" i="6" s="1"/>
  <c r="G779" i="6"/>
  <c r="H779" i="6" s="1"/>
  <c r="G780" i="6"/>
  <c r="H780" i="6" s="1"/>
  <c r="G781" i="6"/>
  <c r="H781" i="6"/>
  <c r="G782" i="6"/>
  <c r="H782" i="6" s="1"/>
  <c r="G783" i="6"/>
  <c r="H783" i="6" s="1"/>
  <c r="G784" i="6"/>
  <c r="H784" i="6" s="1"/>
  <c r="G785" i="6"/>
  <c r="H785" i="6" s="1"/>
  <c r="G786" i="6"/>
  <c r="H786" i="6" s="1"/>
  <c r="G787" i="6"/>
  <c r="H787" i="6" s="1"/>
  <c r="G788" i="6"/>
  <c r="H788" i="6" s="1"/>
  <c r="G789" i="6"/>
  <c r="H789" i="6"/>
  <c r="G790" i="6"/>
  <c r="H790" i="6" s="1"/>
  <c r="G791" i="6"/>
  <c r="H791" i="6" s="1"/>
  <c r="G792" i="6"/>
  <c r="H792" i="6" s="1"/>
  <c r="G793" i="6"/>
  <c r="H793" i="6" s="1"/>
  <c r="G794" i="6"/>
  <c r="H794" i="6" s="1"/>
  <c r="G795" i="6"/>
  <c r="H795" i="6" s="1"/>
  <c r="G796" i="6"/>
  <c r="H796" i="6" s="1"/>
  <c r="G797" i="6"/>
  <c r="H797" i="6" s="1"/>
  <c r="G798" i="6"/>
  <c r="H798" i="6" s="1"/>
  <c r="G799" i="6"/>
  <c r="H799" i="6" s="1"/>
  <c r="G800" i="6"/>
  <c r="H800" i="6" s="1"/>
  <c r="G801" i="6"/>
  <c r="H801" i="6"/>
  <c r="G802" i="6"/>
  <c r="H802" i="6" s="1"/>
  <c r="G803" i="6"/>
  <c r="H803" i="6" s="1"/>
  <c r="G804" i="6"/>
  <c r="H804" i="6" s="1"/>
  <c r="G805" i="6"/>
  <c r="H805" i="6" s="1"/>
  <c r="G806" i="6"/>
  <c r="H806" i="6" s="1"/>
  <c r="G807" i="6"/>
  <c r="H807" i="6" s="1"/>
  <c r="G808" i="6"/>
  <c r="H808" i="6" s="1"/>
  <c r="G809" i="6"/>
  <c r="H809" i="6" s="1"/>
  <c r="G810" i="6"/>
  <c r="H810" i="6" s="1"/>
  <c r="G811" i="6"/>
  <c r="H811" i="6" s="1"/>
  <c r="G812" i="6"/>
  <c r="H812" i="6" s="1"/>
  <c r="G813" i="6"/>
  <c r="H813" i="6"/>
  <c r="G814" i="6"/>
  <c r="H814" i="6"/>
  <c r="G815" i="6"/>
  <c r="H815" i="6" s="1"/>
  <c r="G816" i="6"/>
  <c r="H816" i="6" s="1"/>
  <c r="G817" i="6"/>
  <c r="H817" i="6"/>
  <c r="G818" i="6"/>
  <c r="H818" i="6"/>
  <c r="G819" i="6"/>
  <c r="H819" i="6" s="1"/>
  <c r="G820" i="6"/>
  <c r="H820" i="6" s="1"/>
  <c r="G821" i="6"/>
  <c r="H821" i="6" s="1"/>
  <c r="G822" i="6"/>
  <c r="H822" i="6" s="1"/>
  <c r="G823" i="6"/>
  <c r="H823" i="6" s="1"/>
  <c r="G824" i="6"/>
  <c r="H824" i="6" s="1"/>
  <c r="G825" i="6"/>
  <c r="H825" i="6"/>
  <c r="G826" i="6"/>
  <c r="H826" i="6" s="1"/>
  <c r="G827" i="6"/>
  <c r="H827" i="6" s="1"/>
  <c r="G828" i="6"/>
  <c r="H828" i="6" s="1"/>
  <c r="G829" i="6"/>
  <c r="H829" i="6"/>
  <c r="G830" i="6"/>
  <c r="H830" i="6"/>
  <c r="G831" i="6"/>
  <c r="H831" i="6" s="1"/>
  <c r="G832" i="6"/>
  <c r="H832" i="6" s="1"/>
  <c r="G833" i="6"/>
  <c r="H833" i="6"/>
  <c r="G834" i="6"/>
  <c r="H834" i="6"/>
  <c r="G835" i="6"/>
  <c r="H835" i="6" s="1"/>
  <c r="G836" i="6"/>
  <c r="H836" i="6" s="1"/>
  <c r="G837" i="6"/>
  <c r="H837" i="6" s="1"/>
  <c r="G838" i="6"/>
  <c r="H838" i="6" s="1"/>
  <c r="G839" i="6"/>
  <c r="H839" i="6" s="1"/>
  <c r="G840" i="6"/>
  <c r="H840" i="6" s="1"/>
  <c r="G841" i="6"/>
  <c r="H841" i="6" s="1"/>
  <c r="G842" i="6"/>
  <c r="H842" i="6" s="1"/>
  <c r="G843" i="6"/>
  <c r="H843" i="6" s="1"/>
  <c r="G844" i="6"/>
  <c r="H844" i="6" s="1"/>
  <c r="G845" i="6"/>
  <c r="H845" i="6"/>
  <c r="G846" i="6"/>
  <c r="H846" i="6"/>
  <c r="G847" i="6"/>
  <c r="H847" i="6" s="1"/>
  <c r="G848" i="6"/>
  <c r="H848" i="6" s="1"/>
  <c r="G849" i="6"/>
  <c r="H849" i="6"/>
  <c r="G850" i="6"/>
  <c r="H850" i="6"/>
  <c r="G851" i="6"/>
  <c r="H851" i="6" s="1"/>
  <c r="G852" i="6"/>
  <c r="H852" i="6" s="1"/>
  <c r="G853" i="6"/>
  <c r="H853" i="6" s="1"/>
  <c r="G854" i="6"/>
  <c r="H854" i="6"/>
  <c r="G855" i="6"/>
  <c r="H855" i="6" s="1"/>
  <c r="G856" i="6"/>
  <c r="H856" i="6" s="1"/>
  <c r="G857" i="6"/>
  <c r="H857" i="6" s="1"/>
  <c r="G858" i="6"/>
  <c r="H858" i="6" s="1"/>
  <c r="G859" i="6"/>
  <c r="H859" i="6" s="1"/>
  <c r="G860" i="6"/>
  <c r="H860" i="6" s="1"/>
  <c r="G861" i="6"/>
  <c r="H861" i="6"/>
  <c r="G862" i="6"/>
  <c r="H862" i="6"/>
  <c r="G863" i="6"/>
  <c r="H863" i="6" s="1"/>
  <c r="G864" i="6"/>
  <c r="H864" i="6" s="1"/>
  <c r="G865" i="6"/>
  <c r="H865" i="6"/>
  <c r="G866" i="6"/>
  <c r="H866" i="6"/>
  <c r="G867" i="6"/>
  <c r="H867" i="6" s="1"/>
  <c r="G868" i="6"/>
  <c r="H868" i="6" s="1"/>
  <c r="G869" i="6"/>
  <c r="H869" i="6" s="1"/>
  <c r="G870" i="6"/>
  <c r="H870" i="6" s="1"/>
  <c r="G871" i="6"/>
  <c r="H871" i="6" s="1"/>
  <c r="G872" i="6"/>
  <c r="H872" i="6" s="1"/>
  <c r="G873" i="6"/>
  <c r="H873" i="6" s="1"/>
  <c r="G874" i="6"/>
  <c r="H874" i="6" s="1"/>
  <c r="G875" i="6"/>
  <c r="H875" i="6" s="1"/>
  <c r="G876" i="6"/>
  <c r="H876" i="6" s="1"/>
  <c r="G877" i="6"/>
  <c r="H877" i="6"/>
  <c r="G878" i="6"/>
  <c r="H878" i="6"/>
  <c r="G879" i="6"/>
  <c r="H879" i="6" s="1"/>
  <c r="G880" i="6"/>
  <c r="H880" i="6" s="1"/>
  <c r="G881" i="6"/>
  <c r="H881" i="6"/>
  <c r="G882" i="6"/>
  <c r="H882" i="6"/>
  <c r="G883" i="6"/>
  <c r="H883" i="6" s="1"/>
  <c r="G884" i="6"/>
  <c r="H884" i="6" s="1"/>
  <c r="G885" i="6"/>
  <c r="H885" i="6" s="1"/>
  <c r="G886" i="6"/>
  <c r="H886" i="6" s="1"/>
  <c r="G887" i="6"/>
  <c r="H887" i="6" s="1"/>
  <c r="G888" i="6"/>
  <c r="H888" i="6" s="1"/>
  <c r="G889" i="6"/>
  <c r="H889" i="6"/>
  <c r="G890" i="6"/>
  <c r="H890" i="6" s="1"/>
  <c r="G891" i="6"/>
  <c r="H891" i="6" s="1"/>
  <c r="G892" i="6"/>
  <c r="H892" i="6" s="1"/>
  <c r="G893" i="6"/>
  <c r="H893" i="6"/>
  <c r="G894" i="6"/>
  <c r="H894" i="6" s="1"/>
  <c r="G895" i="6"/>
  <c r="H895" i="6" s="1"/>
  <c r="G896" i="6"/>
  <c r="H896" i="6" s="1"/>
  <c r="G897" i="6"/>
  <c r="H897" i="6"/>
  <c r="G898" i="6"/>
  <c r="H898" i="6"/>
  <c r="G899" i="6"/>
  <c r="H899" i="6" s="1"/>
  <c r="G900" i="6"/>
  <c r="H900" i="6" s="1"/>
  <c r="G901" i="6"/>
  <c r="H901" i="6" s="1"/>
  <c r="G902" i="6"/>
  <c r="H902" i="6" s="1"/>
  <c r="G903" i="6"/>
  <c r="H903" i="6" s="1"/>
  <c r="G904" i="6"/>
  <c r="H904" i="6" s="1"/>
  <c r="G905" i="6"/>
  <c r="H905" i="6" s="1"/>
  <c r="G906" i="6"/>
  <c r="H906" i="6" s="1"/>
  <c r="G907" i="6"/>
  <c r="H907" i="6" s="1"/>
  <c r="G908" i="6"/>
  <c r="H908" i="6" s="1"/>
  <c r="G909" i="6"/>
  <c r="H909" i="6"/>
  <c r="G910" i="6"/>
  <c r="H910" i="6"/>
  <c r="G911" i="6"/>
  <c r="H911" i="6" s="1"/>
  <c r="G912" i="6"/>
  <c r="H912" i="6" s="1"/>
  <c r="G913" i="6"/>
  <c r="H913" i="6"/>
  <c r="G914" i="6"/>
  <c r="H914" i="6"/>
  <c r="G915" i="6"/>
  <c r="H915" i="6" s="1"/>
  <c r="G916" i="6"/>
  <c r="H916" i="6" s="1"/>
  <c r="G917" i="6"/>
  <c r="H917" i="6" s="1"/>
  <c r="G918" i="6"/>
  <c r="H918" i="6"/>
  <c r="G919" i="6"/>
  <c r="H919" i="6" s="1"/>
  <c r="G920" i="6"/>
  <c r="H920" i="6" s="1"/>
  <c r="G921" i="6"/>
  <c r="H921" i="6" s="1"/>
  <c r="G922" i="6"/>
  <c r="H922" i="6" s="1"/>
  <c r="G923" i="6"/>
  <c r="H923" i="6" s="1"/>
  <c r="G924" i="6"/>
  <c r="H924" i="6" s="1"/>
  <c r="G925" i="6"/>
  <c r="H925" i="6"/>
  <c r="G926" i="6"/>
  <c r="H926" i="6"/>
  <c r="G927" i="6"/>
  <c r="H927" i="6" s="1"/>
  <c r="G928" i="6"/>
  <c r="H928" i="6" s="1"/>
  <c r="G929" i="6"/>
  <c r="H929" i="6" s="1"/>
  <c r="G930" i="6"/>
  <c r="H930" i="6"/>
  <c r="G931" i="6"/>
  <c r="H931" i="6" s="1"/>
  <c r="G932" i="6"/>
  <c r="H932" i="6" s="1"/>
  <c r="G933" i="6"/>
  <c r="H933" i="6" s="1"/>
  <c r="G934" i="6"/>
  <c r="H934" i="6" s="1"/>
  <c r="G935" i="6"/>
  <c r="H935" i="6" s="1"/>
  <c r="G936" i="6"/>
  <c r="H936" i="6" s="1"/>
  <c r="G937" i="6"/>
  <c r="H937" i="6" s="1"/>
  <c r="G938" i="6"/>
  <c r="H938" i="6" s="1"/>
  <c r="G939" i="6"/>
  <c r="H939" i="6" s="1"/>
  <c r="G940" i="6"/>
  <c r="H940" i="6" s="1"/>
  <c r="G941" i="6"/>
  <c r="H941" i="6"/>
  <c r="G942" i="6"/>
  <c r="H942" i="6"/>
  <c r="G943" i="6"/>
  <c r="H943" i="6" s="1"/>
  <c r="G944" i="6"/>
  <c r="H944" i="6" s="1"/>
  <c r="G945" i="6"/>
  <c r="H945" i="6"/>
  <c r="G946" i="6"/>
  <c r="H946" i="6" s="1"/>
  <c r="G947" i="6"/>
  <c r="H947" i="6" s="1"/>
  <c r="G948" i="6"/>
  <c r="H948" i="6" s="1"/>
  <c r="G949" i="6"/>
  <c r="H949" i="6" s="1"/>
  <c r="G950" i="6"/>
  <c r="H950" i="6" s="1"/>
  <c r="G951" i="6"/>
  <c r="H951" i="6" s="1"/>
  <c r="G952" i="6"/>
  <c r="H952" i="6" s="1"/>
  <c r="G953" i="6"/>
  <c r="H953" i="6" s="1"/>
  <c r="G954" i="6"/>
  <c r="H954" i="6" s="1"/>
  <c r="G955" i="6"/>
  <c r="H955" i="6" s="1"/>
  <c r="G956" i="6"/>
  <c r="H956" i="6" s="1"/>
  <c r="G957" i="6"/>
  <c r="H957" i="6" s="1"/>
  <c r="G958" i="6"/>
  <c r="H958" i="6" s="1"/>
  <c r="G959" i="6"/>
  <c r="H959" i="6" s="1"/>
  <c r="G960" i="6"/>
  <c r="H960" i="6" s="1"/>
  <c r="G961" i="6"/>
  <c r="H961" i="6" s="1"/>
  <c r="G962" i="6"/>
  <c r="H962" i="6"/>
  <c r="G963" i="6"/>
  <c r="H963" i="6" s="1"/>
  <c r="G964" i="6"/>
  <c r="H964" i="6" s="1"/>
  <c r="G965" i="6"/>
  <c r="H965" i="6" s="1"/>
  <c r="G966" i="6"/>
  <c r="H966" i="6" s="1"/>
  <c r="G967" i="6"/>
  <c r="H967" i="6" s="1"/>
  <c r="G968" i="6"/>
  <c r="H968" i="6" s="1"/>
  <c r="G969" i="6"/>
  <c r="H969" i="6"/>
  <c r="G970" i="6"/>
  <c r="H970" i="6" s="1"/>
  <c r="G971" i="6"/>
  <c r="H971" i="6" s="1"/>
  <c r="G972" i="6"/>
  <c r="H972" i="6" s="1"/>
  <c r="G973" i="6"/>
  <c r="H973" i="6"/>
  <c r="G974" i="6"/>
  <c r="H974" i="6" s="1"/>
  <c r="G975" i="6"/>
  <c r="H975" i="6" s="1"/>
  <c r="G976" i="6"/>
  <c r="H976" i="6" s="1"/>
  <c r="G977" i="6"/>
  <c r="H977" i="6" s="1"/>
  <c r="G978" i="6"/>
  <c r="H978" i="6" s="1"/>
  <c r="G979" i="6"/>
  <c r="H979" i="6" s="1"/>
  <c r="G980" i="6"/>
  <c r="H980" i="6" s="1"/>
  <c r="G981" i="6"/>
  <c r="H981" i="6" s="1"/>
  <c r="G982" i="6"/>
  <c r="H982" i="6" s="1"/>
  <c r="G983" i="6"/>
  <c r="H983" i="6" s="1"/>
  <c r="G984" i="6"/>
  <c r="H984" i="6" s="1"/>
  <c r="G985" i="6"/>
  <c r="H985" i="6" s="1"/>
  <c r="G986" i="6"/>
  <c r="H986" i="6" s="1"/>
  <c r="G987" i="6"/>
  <c r="H987" i="6" s="1"/>
  <c r="G988" i="6"/>
  <c r="H988" i="6" s="1"/>
  <c r="G989" i="6"/>
  <c r="H989" i="6" s="1"/>
  <c r="G990" i="6"/>
  <c r="H990" i="6" s="1"/>
  <c r="G991" i="6"/>
  <c r="H991" i="6" s="1"/>
  <c r="G992" i="6"/>
  <c r="H992" i="6" s="1"/>
  <c r="G993" i="6"/>
  <c r="H993" i="6" s="1"/>
  <c r="G994" i="6"/>
  <c r="H994" i="6"/>
  <c r="G995" i="6"/>
  <c r="H995" i="6" s="1"/>
  <c r="G996" i="6"/>
  <c r="H996" i="6" s="1"/>
  <c r="G997" i="6"/>
  <c r="H997" i="6" s="1"/>
  <c r="G998" i="6"/>
  <c r="H998" i="6" s="1"/>
  <c r="G999" i="6"/>
  <c r="H999" i="6" s="1"/>
  <c r="G1000" i="6"/>
  <c r="H1000" i="6" s="1"/>
  <c r="G1001" i="6"/>
  <c r="H1001" i="6"/>
  <c r="G1002" i="6"/>
  <c r="H1002" i="6" s="1"/>
  <c r="G1003" i="6"/>
  <c r="H1003" i="6" s="1"/>
  <c r="G1004" i="6"/>
  <c r="H1004" i="6" s="1"/>
  <c r="G1005" i="6"/>
  <c r="H1005" i="6"/>
  <c r="G1006" i="6"/>
  <c r="H1006" i="6" s="1"/>
  <c r="G1007" i="6"/>
  <c r="H1007" i="6" s="1"/>
  <c r="G1008" i="6"/>
  <c r="H1008" i="6" s="1"/>
  <c r="G1009" i="6"/>
  <c r="H1009" i="6" s="1"/>
  <c r="G1010" i="6"/>
  <c r="H1010" i="6" s="1"/>
  <c r="G1011" i="6"/>
  <c r="H1011" i="6" s="1"/>
  <c r="G1012" i="6"/>
  <c r="H1012" i="6" s="1"/>
  <c r="G1013" i="6"/>
  <c r="H1013" i="6" s="1"/>
  <c r="G1014" i="6"/>
  <c r="H1014" i="6" s="1"/>
  <c r="G1015" i="6"/>
  <c r="H1015" i="6" s="1"/>
  <c r="G1016" i="6"/>
  <c r="H1016" i="6" s="1"/>
  <c r="G1017" i="6"/>
  <c r="H1017" i="6" s="1"/>
  <c r="G1018" i="6"/>
  <c r="H1018" i="6" s="1"/>
  <c r="G1019" i="6"/>
  <c r="H1019" i="6" s="1"/>
  <c r="G1020" i="6"/>
  <c r="H1020" i="6" s="1"/>
  <c r="G1021" i="6"/>
  <c r="H1021" i="6" s="1"/>
  <c r="G1022" i="6"/>
  <c r="H1022" i="6" s="1"/>
  <c r="G1023" i="6"/>
  <c r="H1023" i="6" s="1"/>
  <c r="G1024" i="6"/>
  <c r="H1024" i="6" s="1"/>
  <c r="G1025" i="6"/>
  <c r="H1025" i="6" s="1"/>
  <c r="G1026" i="6"/>
  <c r="H1026" i="6"/>
  <c r="G1027" i="6"/>
  <c r="H1027" i="6" s="1"/>
  <c r="G1028" i="6"/>
  <c r="H1028" i="6" s="1"/>
  <c r="G1029" i="6"/>
  <c r="H1029" i="6" s="1"/>
  <c r="G1030" i="6"/>
  <c r="H1030" i="6" s="1"/>
  <c r="G1031" i="6"/>
  <c r="H1031" i="6" s="1"/>
  <c r="G1032" i="6"/>
  <c r="H1032" i="6" s="1"/>
  <c r="G1033" i="6"/>
  <c r="H1033" i="6"/>
  <c r="G1034" i="6"/>
  <c r="H1034" i="6" s="1"/>
  <c r="G1035" i="6"/>
  <c r="H1035" i="6" s="1"/>
  <c r="G1036" i="6"/>
  <c r="H1036" i="6" s="1"/>
  <c r="G1037" i="6"/>
  <c r="H1037" i="6"/>
  <c r="G1038" i="6"/>
  <c r="H1038" i="6" s="1"/>
  <c r="G1039" i="6"/>
  <c r="H1039" i="6" s="1"/>
  <c r="G1040" i="6"/>
  <c r="H1040" i="6" s="1"/>
  <c r="G1041" i="6"/>
  <c r="H1041" i="6" s="1"/>
  <c r="G1042" i="6"/>
  <c r="H1042" i="6" s="1"/>
  <c r="G1043" i="6"/>
  <c r="H1043" i="6" s="1"/>
  <c r="G1044" i="6"/>
  <c r="H1044" i="6" s="1"/>
  <c r="G1045" i="6"/>
  <c r="H1045" i="6" s="1"/>
  <c r="G1046" i="6"/>
  <c r="H1046" i="6" s="1"/>
  <c r="G1047" i="6"/>
  <c r="H1047" i="6" s="1"/>
  <c r="G1048" i="6"/>
  <c r="H1048" i="6" s="1"/>
  <c r="G1049" i="6"/>
  <c r="H1049" i="6" s="1"/>
  <c r="G1050" i="6"/>
  <c r="H1050" i="6" s="1"/>
  <c r="G1051" i="6"/>
  <c r="H1051" i="6" s="1"/>
  <c r="G1052" i="6"/>
  <c r="H1052" i="6" s="1"/>
  <c r="G1053" i="6"/>
  <c r="H1053" i="6" s="1"/>
  <c r="G1054" i="6"/>
  <c r="H1054" i="6" s="1"/>
  <c r="G1055" i="6"/>
  <c r="H1055" i="6" s="1"/>
  <c r="G1056" i="6"/>
  <c r="H1056" i="6" s="1"/>
  <c r="G1057" i="6"/>
  <c r="H1057" i="6" s="1"/>
  <c r="G1058" i="6"/>
  <c r="H1058" i="6"/>
  <c r="G1059" i="6"/>
  <c r="H1059" i="6" s="1"/>
  <c r="G1060" i="6"/>
  <c r="H1060" i="6" s="1"/>
  <c r="G1061" i="6"/>
  <c r="H1061" i="6" s="1"/>
  <c r="G1062" i="6"/>
  <c r="H1062" i="6" s="1"/>
  <c r="G1063" i="6"/>
  <c r="H1063" i="6" s="1"/>
  <c r="G1064" i="6"/>
  <c r="H1064" i="6" s="1"/>
  <c r="G1065" i="6"/>
  <c r="H1065" i="6"/>
  <c r="G1066" i="6"/>
  <c r="H1066" i="6" s="1"/>
  <c r="G1067" i="6"/>
  <c r="H1067" i="6" s="1"/>
  <c r="G1068" i="6"/>
  <c r="H1068" i="6" s="1"/>
  <c r="G1069" i="6"/>
  <c r="H1069" i="6"/>
  <c r="G1070" i="6"/>
  <c r="H1070" i="6" s="1"/>
  <c r="G1071" i="6"/>
  <c r="H1071" i="6" s="1"/>
  <c r="G1072" i="6"/>
  <c r="H1072" i="6" s="1"/>
  <c r="G1073" i="6"/>
  <c r="H1073" i="6" s="1"/>
  <c r="G1074" i="6"/>
  <c r="H1074" i="6" s="1"/>
  <c r="G1075" i="6"/>
  <c r="H1075" i="6" s="1"/>
  <c r="G1076" i="6"/>
  <c r="H1076" i="6" s="1"/>
  <c r="G1077" i="6"/>
  <c r="H1077" i="6" s="1"/>
  <c r="G1078" i="6"/>
  <c r="H1078" i="6" s="1"/>
  <c r="G1079" i="6"/>
  <c r="H1079" i="6"/>
  <c r="G1080" i="6"/>
  <c r="H1080" i="6" s="1"/>
  <c r="G1081" i="6"/>
  <c r="H1081" i="6" s="1"/>
  <c r="G1082" i="6"/>
  <c r="H1082" i="6" s="1"/>
  <c r="G1083" i="6"/>
  <c r="H1083" i="6"/>
  <c r="G1084" i="6"/>
  <c r="H1084" i="6"/>
  <c r="G1085" i="6"/>
  <c r="H1085" i="6" s="1"/>
  <c r="G1086" i="6"/>
  <c r="H1086" i="6" s="1"/>
  <c r="G1087" i="6"/>
  <c r="H1087" i="6"/>
  <c r="G1088" i="6"/>
  <c r="H1088" i="6"/>
  <c r="G1089" i="6"/>
  <c r="H1089" i="6" s="1"/>
  <c r="G1090" i="6"/>
  <c r="H1090" i="6" s="1"/>
  <c r="G1091" i="6"/>
  <c r="H1091" i="6" s="1"/>
  <c r="G1092" i="6"/>
  <c r="H1092" i="6"/>
  <c r="G1093" i="6"/>
  <c r="H1093" i="6" s="1"/>
  <c r="G1094" i="6"/>
  <c r="H1094" i="6" s="1"/>
  <c r="G1095" i="6"/>
  <c r="H1095" i="6" s="1"/>
  <c r="G1096" i="6"/>
  <c r="H1096" i="6" s="1"/>
  <c r="G1097" i="6"/>
  <c r="H1097" i="6" s="1"/>
  <c r="G1098" i="6"/>
  <c r="H1098" i="6" s="1"/>
  <c r="G1099" i="6"/>
  <c r="H1099" i="6" s="1"/>
  <c r="G1100" i="6"/>
  <c r="H1100" i="6" s="1"/>
  <c r="G1101" i="6"/>
  <c r="H1101" i="6" s="1"/>
  <c r="G1102" i="6"/>
  <c r="H1102" i="6" s="1"/>
  <c r="G1103" i="6"/>
  <c r="H1103" i="6"/>
  <c r="G1104" i="6"/>
  <c r="H1104" i="6" s="1"/>
  <c r="G1105" i="6"/>
  <c r="H1105" i="6" s="1"/>
  <c r="G1106" i="6"/>
  <c r="H1106" i="6" s="1"/>
  <c r="G1107" i="6"/>
  <c r="H1107" i="6" s="1"/>
  <c r="G1108" i="6"/>
  <c r="H1108" i="6"/>
  <c r="G1109" i="6"/>
  <c r="H1109" i="6" s="1"/>
  <c r="G1110" i="6"/>
  <c r="H1110" i="6" s="1"/>
  <c r="G1111" i="6"/>
  <c r="H1111" i="6" s="1"/>
  <c r="G1112" i="6"/>
  <c r="H1112" i="6"/>
  <c r="G1113" i="6"/>
  <c r="H1113" i="6" s="1"/>
  <c r="G1114" i="6"/>
  <c r="H1114" i="6" s="1"/>
  <c r="G1115" i="6"/>
  <c r="H1115" i="6"/>
  <c r="G1116" i="6"/>
  <c r="H1116" i="6"/>
  <c r="G1117" i="6"/>
  <c r="H1117" i="6" s="1"/>
  <c r="G1118" i="6"/>
  <c r="H1118" i="6" s="1"/>
  <c r="G1119" i="6"/>
  <c r="H1119" i="6" s="1"/>
  <c r="G1120" i="6"/>
  <c r="H1120" i="6"/>
  <c r="G1121" i="6"/>
  <c r="H1121" i="6" s="1"/>
  <c r="G1122" i="6"/>
  <c r="H1122" i="6" s="1"/>
  <c r="G1123" i="6"/>
  <c r="H1123" i="6"/>
  <c r="G1124" i="6"/>
  <c r="H1124" i="6" s="1"/>
  <c r="G1125" i="6"/>
  <c r="H1125" i="6" s="1"/>
  <c r="G1126" i="6"/>
  <c r="H1126" i="6" s="1"/>
  <c r="G1127" i="6"/>
  <c r="H1127" i="6" s="1"/>
  <c r="G1128" i="6"/>
  <c r="H1128" i="6" s="1"/>
  <c r="G1129" i="6"/>
  <c r="H1129" i="6" s="1"/>
  <c r="G1130" i="6"/>
  <c r="H1130" i="6" s="1"/>
  <c r="G1131" i="6"/>
  <c r="H1131" i="6"/>
  <c r="G1132" i="6"/>
  <c r="H1132" i="6" s="1"/>
  <c r="G1133" i="6"/>
  <c r="H1133" i="6" s="1"/>
  <c r="G1134" i="6"/>
  <c r="H1134" i="6" s="1"/>
  <c r="G1135" i="6"/>
  <c r="H1135" i="6"/>
  <c r="G1136" i="6"/>
  <c r="H1136" i="6" s="1"/>
  <c r="G1137" i="6"/>
  <c r="H1137" i="6" s="1"/>
  <c r="G1138" i="6"/>
  <c r="H1138" i="6" s="1"/>
  <c r="G1139" i="6"/>
  <c r="H1139" i="6" s="1"/>
  <c r="G1140" i="6"/>
  <c r="H1140" i="6" s="1"/>
  <c r="G1141" i="6"/>
  <c r="H1141" i="6" s="1"/>
  <c r="G1142" i="6"/>
  <c r="H1142" i="6" s="1"/>
  <c r="G1143" i="6"/>
  <c r="H1143" i="6" s="1"/>
  <c r="G1144" i="6"/>
  <c r="H1144" i="6" s="1"/>
  <c r="G1145" i="6"/>
  <c r="H1145" i="6" s="1"/>
  <c r="G1146" i="6"/>
  <c r="H1146" i="6" s="1"/>
  <c r="G1147" i="6"/>
  <c r="H1147" i="6" s="1"/>
  <c r="G1148" i="6"/>
  <c r="H1148" i="6" s="1"/>
  <c r="G1149" i="6"/>
  <c r="H1149" i="6" s="1"/>
  <c r="G1150" i="6"/>
  <c r="H1150" i="6" s="1"/>
  <c r="G1151" i="6"/>
  <c r="H1151" i="6" s="1"/>
  <c r="G1152" i="6"/>
  <c r="H1152" i="6" s="1"/>
  <c r="G1153" i="6"/>
  <c r="H1153" i="6" s="1"/>
  <c r="G1154" i="6"/>
  <c r="H1154" i="6" s="1"/>
  <c r="G1155" i="6"/>
  <c r="H1155" i="6" s="1"/>
  <c r="G1156" i="6"/>
  <c r="H1156" i="6" s="1"/>
  <c r="G1157" i="6"/>
  <c r="H1157" i="6" s="1"/>
  <c r="G1158" i="6"/>
  <c r="H1158" i="6" s="1"/>
  <c r="G1159" i="6"/>
  <c r="H1159" i="6"/>
  <c r="G1160" i="6"/>
  <c r="H1160" i="6" s="1"/>
  <c r="G1161" i="6"/>
  <c r="H1161" i="6" s="1"/>
  <c r="G1162" i="6"/>
  <c r="H1162" i="6" s="1"/>
  <c r="G1163" i="6"/>
  <c r="H1163" i="6" s="1"/>
  <c r="G1164" i="6"/>
  <c r="H1164" i="6" s="1"/>
  <c r="G1165" i="6"/>
  <c r="H1165" i="6" s="1"/>
  <c r="G1166" i="6"/>
  <c r="H1166" i="6" s="1"/>
  <c r="G1167" i="6"/>
  <c r="H1167" i="6"/>
  <c r="G1168" i="6"/>
  <c r="H1168" i="6" s="1"/>
  <c r="G1169" i="6"/>
  <c r="H1169" i="6" s="1"/>
  <c r="G1170" i="6"/>
  <c r="H1170" i="6" s="1"/>
  <c r="G1171" i="6"/>
  <c r="H1171" i="6" s="1"/>
  <c r="G1172" i="6"/>
  <c r="H1172" i="6" s="1"/>
  <c r="G1173" i="6"/>
  <c r="H1173" i="6" s="1"/>
  <c r="G1174" i="6"/>
  <c r="H1174" i="6" s="1"/>
  <c r="G1175" i="6"/>
  <c r="H1175" i="6" s="1"/>
  <c r="G1176" i="6"/>
  <c r="H1176" i="6" s="1"/>
  <c r="G1177" i="6"/>
  <c r="H1177" i="6" s="1"/>
  <c r="G1178" i="6"/>
  <c r="H1178" i="6" s="1"/>
  <c r="G1179" i="6"/>
  <c r="H1179" i="6"/>
  <c r="G1180" i="6"/>
  <c r="H1180" i="6" s="1"/>
  <c r="G1181" i="6"/>
  <c r="H1181" i="6" s="1"/>
  <c r="G1182" i="6"/>
  <c r="H1182" i="6" s="1"/>
  <c r="G1183" i="6"/>
  <c r="H1183" i="6"/>
  <c r="G1184" i="6"/>
  <c r="H1184" i="6" s="1"/>
  <c r="G1185" i="6"/>
  <c r="H1185" i="6" s="1"/>
  <c r="G1186" i="6"/>
  <c r="H1186" i="6" s="1"/>
  <c r="G1187" i="6"/>
  <c r="H1187" i="6" s="1"/>
  <c r="G1188" i="6"/>
  <c r="H1188" i="6" s="1"/>
  <c r="G1189" i="6"/>
  <c r="H1189" i="6" s="1"/>
  <c r="G1190" i="6"/>
  <c r="H1190" i="6" s="1"/>
  <c r="G1191" i="6"/>
  <c r="H1191" i="6" s="1"/>
  <c r="G1192" i="6"/>
  <c r="H1192" i="6" s="1"/>
  <c r="G1193" i="6"/>
  <c r="H1193" i="6" s="1"/>
  <c r="G1194" i="6"/>
  <c r="H1194" i="6" s="1"/>
  <c r="G1195" i="6"/>
  <c r="H1195" i="6" s="1"/>
  <c r="G1196" i="6"/>
  <c r="H1196" i="6" s="1"/>
  <c r="G1197" i="6"/>
  <c r="H1197" i="6" s="1"/>
  <c r="G1198" i="6"/>
  <c r="H1198" i="6" s="1"/>
  <c r="G1199" i="6"/>
  <c r="H1199" i="6"/>
  <c r="G1200" i="6"/>
  <c r="H1200" i="6" s="1"/>
  <c r="G1201" i="6"/>
  <c r="H1201" i="6" s="1"/>
  <c r="G1202" i="6"/>
  <c r="H1202" i="6" s="1"/>
  <c r="G1203" i="6"/>
  <c r="H1203" i="6" s="1"/>
  <c r="G1204" i="6"/>
  <c r="H1204" i="6" s="1"/>
  <c r="G1205" i="6"/>
  <c r="H1205" i="6" s="1"/>
  <c r="G1206" i="6"/>
  <c r="H1206" i="6" s="1"/>
  <c r="G1207" i="6"/>
  <c r="H1207" i="6" s="1"/>
  <c r="G1208" i="6"/>
  <c r="H1208" i="6" s="1"/>
  <c r="G1209" i="6"/>
  <c r="H1209" i="6" s="1"/>
  <c r="G1210" i="6"/>
  <c r="H1210" i="6" s="1"/>
  <c r="G1211" i="6"/>
  <c r="H1211" i="6" s="1"/>
  <c r="G1212" i="6"/>
  <c r="H1212" i="6" s="1"/>
  <c r="G1213" i="6"/>
  <c r="H1213" i="6" s="1"/>
  <c r="G1214" i="6"/>
  <c r="H1214" i="6" s="1"/>
  <c r="G1215" i="6"/>
  <c r="H1215" i="6"/>
  <c r="G1216" i="6"/>
  <c r="H1216" i="6" s="1"/>
  <c r="G1217" i="6"/>
  <c r="H1217" i="6" s="1"/>
  <c r="G1218" i="6"/>
  <c r="H1218" i="6" s="1"/>
  <c r="G1219" i="6"/>
  <c r="H1219" i="6"/>
  <c r="G1220" i="6"/>
  <c r="H1220" i="6" s="1"/>
  <c r="G1221" i="6"/>
  <c r="H1221" i="6" s="1"/>
  <c r="G1222" i="6"/>
  <c r="H1222" i="6" s="1"/>
  <c r="G1223" i="6"/>
  <c r="H1223" i="6"/>
  <c r="G1224" i="6"/>
  <c r="H1224" i="6" s="1"/>
  <c r="G1225" i="6"/>
  <c r="H1225" i="6" s="1"/>
  <c r="G1226" i="6"/>
  <c r="H1226" i="6" s="1"/>
  <c r="G1227" i="6"/>
  <c r="H1227" i="6" s="1"/>
  <c r="G1228" i="6"/>
  <c r="H1228" i="6" s="1"/>
  <c r="G1229" i="6"/>
  <c r="H1229" i="6" s="1"/>
  <c r="G1230" i="6"/>
  <c r="H1230" i="6" s="1"/>
  <c r="G1231" i="6"/>
  <c r="H1231" i="6" s="1"/>
  <c r="G1232" i="6"/>
  <c r="H1232" i="6" s="1"/>
  <c r="G1233" i="6"/>
  <c r="H1233" i="6" s="1"/>
  <c r="G1234" i="6"/>
  <c r="H1234" i="6" s="1"/>
  <c r="G1235" i="6"/>
  <c r="H1235" i="6" s="1"/>
  <c r="G1236" i="6"/>
  <c r="H1236" i="6" s="1"/>
  <c r="G1237" i="6"/>
  <c r="H1237" i="6" s="1"/>
  <c r="G1238" i="6"/>
  <c r="H1238" i="6" s="1"/>
  <c r="G1239" i="6"/>
  <c r="H1239" i="6" s="1"/>
  <c r="G1240" i="6"/>
  <c r="H1240" i="6" s="1"/>
  <c r="G1241" i="6"/>
  <c r="H1241" i="6" s="1"/>
  <c r="G1242" i="6"/>
  <c r="H1242" i="6" s="1"/>
  <c r="G1243" i="6"/>
  <c r="H1243" i="6" s="1"/>
  <c r="G1244" i="6"/>
  <c r="H1244" i="6" s="1"/>
  <c r="G1245" i="6"/>
  <c r="H1245" i="6" s="1"/>
  <c r="G1246" i="6"/>
  <c r="H1246" i="6" s="1"/>
  <c r="G1247" i="6"/>
  <c r="H1247" i="6"/>
  <c r="G1248" i="6"/>
  <c r="H1248" i="6" s="1"/>
  <c r="G1249" i="6"/>
  <c r="H1249" i="6" s="1"/>
  <c r="G1250" i="6"/>
  <c r="H1250" i="6" s="1"/>
  <c r="G1251" i="6"/>
  <c r="H1251" i="6" s="1"/>
  <c r="G1252" i="6"/>
  <c r="H1252" i="6" s="1"/>
  <c r="G1253" i="6"/>
  <c r="H1253" i="6" s="1"/>
  <c r="G1254" i="6"/>
  <c r="H1254" i="6" s="1"/>
  <c r="G1255" i="6"/>
  <c r="H1255" i="6"/>
  <c r="G1256" i="6"/>
  <c r="H1256" i="6" s="1"/>
  <c r="G1257" i="6"/>
  <c r="H1257" i="6" s="1"/>
  <c r="G1258" i="6"/>
  <c r="H1258" i="6" s="1"/>
  <c r="G1259" i="6"/>
  <c r="H1259" i="6"/>
  <c r="G1260" i="6"/>
  <c r="H1260" i="6" s="1"/>
  <c r="G1261" i="6"/>
  <c r="H1261" i="6" s="1"/>
  <c r="G1262" i="6"/>
  <c r="H1262" i="6" s="1"/>
  <c r="G1263" i="6"/>
  <c r="H1263" i="6"/>
  <c r="G1264" i="6"/>
  <c r="H1264" i="6" s="1"/>
  <c r="G1265" i="6"/>
  <c r="H1265" i="6" s="1"/>
  <c r="G1266" i="6"/>
  <c r="H1266" i="6" s="1"/>
  <c r="G1267" i="6"/>
  <c r="H1267" i="6" s="1"/>
  <c r="G1268" i="6"/>
  <c r="H1268" i="6" s="1"/>
  <c r="G1269" i="6"/>
  <c r="H1269" i="6" s="1"/>
  <c r="G1270" i="6"/>
  <c r="H1270" i="6" s="1"/>
  <c r="G1271" i="6"/>
  <c r="H1271" i="6" s="1"/>
  <c r="G1272" i="6"/>
  <c r="H1272" i="6" s="1"/>
  <c r="G1273" i="6"/>
  <c r="H1273" i="6" s="1"/>
  <c r="G1274" i="6"/>
  <c r="H1274" i="6" s="1"/>
  <c r="G1275" i="6"/>
  <c r="H1275" i="6" s="1"/>
  <c r="G1276" i="6"/>
  <c r="H1276" i="6" s="1"/>
  <c r="G1277" i="6"/>
  <c r="H1277" i="6" s="1"/>
  <c r="G1278" i="6"/>
  <c r="H1278" i="6" s="1"/>
  <c r="G1279" i="6"/>
  <c r="H1279" i="6" s="1"/>
  <c r="G1280" i="6"/>
  <c r="H1280" i="6" s="1"/>
  <c r="G1281" i="6"/>
  <c r="H1281" i="6" s="1"/>
  <c r="G1282" i="6"/>
  <c r="H1282" i="6" s="1"/>
  <c r="G1283" i="6"/>
  <c r="H1283" i="6" s="1"/>
  <c r="G1284" i="6"/>
  <c r="H1284" i="6" s="1"/>
  <c r="G1285" i="6"/>
  <c r="H1285" i="6" s="1"/>
  <c r="G1286" i="6"/>
  <c r="H1286" i="6" s="1"/>
  <c r="G1287" i="6"/>
  <c r="H1287" i="6"/>
  <c r="G1288" i="6"/>
  <c r="H1288" i="6" s="1"/>
  <c r="G1289" i="6"/>
  <c r="H1289" i="6" s="1"/>
  <c r="G1290" i="6"/>
  <c r="H1290" i="6" s="1"/>
  <c r="G1291" i="6"/>
  <c r="H1291" i="6" s="1"/>
  <c r="G1292" i="6"/>
  <c r="H1292" i="6" s="1"/>
  <c r="G1293" i="6"/>
  <c r="H1293" i="6" s="1"/>
  <c r="G1294" i="6"/>
  <c r="H1294" i="6" s="1"/>
  <c r="G1295" i="6"/>
  <c r="H1295" i="6"/>
  <c r="G1296" i="6"/>
  <c r="H1296" i="6" s="1"/>
  <c r="G1297" i="6"/>
  <c r="H1297" i="6" s="1"/>
  <c r="G1298" i="6"/>
  <c r="H1298" i="6" s="1"/>
  <c r="G1299" i="6"/>
  <c r="H1299" i="6"/>
  <c r="G1300" i="6"/>
  <c r="H1300" i="6" s="1"/>
  <c r="G1301" i="6"/>
  <c r="H1301" i="6" s="1"/>
  <c r="G1302" i="6"/>
  <c r="H1302" i="6" s="1"/>
  <c r="G1303" i="6"/>
  <c r="H1303" i="6" s="1"/>
  <c r="G1304" i="6"/>
  <c r="H1304" i="6"/>
  <c r="G1305" i="6"/>
  <c r="H1305" i="6" s="1"/>
  <c r="G1306" i="6"/>
  <c r="H1306" i="6" s="1"/>
  <c r="G1307" i="6"/>
  <c r="H1307" i="6" s="1"/>
  <c r="G1308" i="6"/>
  <c r="H1308" i="6"/>
  <c r="G1309" i="6"/>
  <c r="H1309" i="6" s="1"/>
  <c r="G1310" i="6"/>
  <c r="H1310" i="6" s="1"/>
  <c r="G1311" i="6"/>
  <c r="H1311" i="6"/>
  <c r="G1312" i="6"/>
  <c r="H1312" i="6" s="1"/>
  <c r="G1313" i="6"/>
  <c r="H1313" i="6" s="1"/>
  <c r="G1314" i="6"/>
  <c r="H1314" i="6" s="1"/>
  <c r="G1315" i="6"/>
  <c r="H1315" i="6" s="1"/>
  <c r="G1316" i="6"/>
  <c r="H1316" i="6" s="1"/>
  <c r="G1317" i="6"/>
  <c r="H1317" i="6" s="1"/>
  <c r="G1318" i="6"/>
  <c r="H1318" i="6" s="1"/>
  <c r="G1319" i="6"/>
  <c r="H1319" i="6"/>
  <c r="G1320" i="6"/>
  <c r="H1320" i="6"/>
  <c r="G1321" i="6"/>
  <c r="H1321" i="6" s="1"/>
  <c r="G1322" i="6"/>
  <c r="H1322" i="6" s="1"/>
  <c r="G1323" i="6"/>
  <c r="H1323" i="6" s="1"/>
  <c r="G1324" i="6"/>
  <c r="H1324" i="6" s="1"/>
  <c r="G1325" i="6"/>
  <c r="H1325" i="6" s="1"/>
  <c r="G1326" i="6"/>
  <c r="H1326" i="6" s="1"/>
  <c r="G1327" i="6"/>
  <c r="H1327" i="6" s="1"/>
  <c r="G1328" i="6"/>
  <c r="H1328" i="6" s="1"/>
  <c r="G1329" i="6"/>
  <c r="H1329" i="6" s="1"/>
  <c r="G1330" i="6"/>
  <c r="H1330" i="6" s="1"/>
  <c r="G1331" i="6"/>
  <c r="H1331" i="6"/>
  <c r="G1332" i="6"/>
  <c r="H1332" i="6"/>
  <c r="G1333" i="6"/>
  <c r="H1333" i="6" s="1"/>
  <c r="G1334" i="6"/>
  <c r="H1334" i="6" s="1"/>
  <c r="G1335" i="6"/>
  <c r="H1335" i="6"/>
  <c r="G1336" i="6"/>
  <c r="H1336" i="6" s="1"/>
  <c r="G1337" i="6"/>
  <c r="H1337" i="6" s="1"/>
  <c r="G1338" i="6"/>
  <c r="H1338" i="6" s="1"/>
  <c r="G1339" i="6"/>
  <c r="H1339" i="6" s="1"/>
  <c r="G1340" i="6"/>
  <c r="H1340" i="6"/>
  <c r="G1341" i="6"/>
  <c r="H1341" i="6" s="1"/>
  <c r="G1342" i="6"/>
  <c r="H1342" i="6" s="1"/>
  <c r="G1343" i="6"/>
  <c r="H1343" i="6"/>
  <c r="G1344" i="6"/>
  <c r="H1344" i="6" s="1"/>
  <c r="G1345" i="6"/>
  <c r="H1345" i="6" s="1"/>
  <c r="G1346" i="6"/>
  <c r="H1346" i="6" s="1"/>
  <c r="G1347" i="6"/>
  <c r="H1347" i="6" s="1"/>
  <c r="G1348" i="6"/>
  <c r="H1348" i="6"/>
  <c r="G1349" i="6"/>
  <c r="H1349" i="6" s="1"/>
  <c r="G1350" i="6"/>
  <c r="H1350" i="6" s="1"/>
  <c r="G1351" i="6"/>
  <c r="H1351" i="6"/>
  <c r="G1352" i="6"/>
  <c r="H1352" i="6" s="1"/>
  <c r="G1353" i="6"/>
  <c r="H1353" i="6" s="1"/>
  <c r="G1354" i="6"/>
  <c r="H1354" i="6"/>
  <c r="G1355" i="6"/>
  <c r="H1355" i="6"/>
  <c r="G1356" i="6"/>
  <c r="H1356" i="6"/>
  <c r="G1357" i="6"/>
  <c r="H1357" i="6" s="1"/>
  <c r="G1358" i="6"/>
  <c r="H1358" i="6"/>
  <c r="G1359" i="6"/>
  <c r="H1359" i="6" s="1"/>
  <c r="G1360" i="6"/>
  <c r="H1360" i="6"/>
  <c r="G1361" i="6"/>
  <c r="H1361" i="6" s="1"/>
  <c r="G1362" i="6"/>
  <c r="H1362" i="6" s="1"/>
  <c r="G1363" i="6"/>
  <c r="H1363" i="6"/>
  <c r="G1364" i="6"/>
  <c r="H1364" i="6" s="1"/>
  <c r="G1365" i="6"/>
  <c r="H1365" i="6" s="1"/>
  <c r="G1366" i="6"/>
  <c r="H1366" i="6" s="1"/>
  <c r="G1367" i="6"/>
  <c r="H1367" i="6" s="1"/>
  <c r="G1368" i="6"/>
  <c r="H1368" i="6" s="1"/>
  <c r="G1369" i="6"/>
  <c r="H1369" i="6" s="1"/>
  <c r="G1370" i="6"/>
  <c r="H1370" i="6" s="1"/>
  <c r="G1371" i="6"/>
  <c r="H1371" i="6"/>
  <c r="G1372" i="6"/>
  <c r="H1372" i="6" s="1"/>
  <c r="G1373" i="6"/>
  <c r="H1373" i="6" s="1"/>
  <c r="G1374" i="6"/>
  <c r="H1374" i="6"/>
  <c r="G1375" i="6"/>
  <c r="H1375" i="6" s="1"/>
  <c r="G1376" i="6"/>
  <c r="H1376" i="6"/>
  <c r="G1377" i="6"/>
  <c r="H1377" i="6" s="1"/>
  <c r="G1378" i="6"/>
  <c r="H1378" i="6"/>
  <c r="G1379" i="6"/>
  <c r="H1379" i="6"/>
  <c r="G1380" i="6"/>
  <c r="H1380" i="6"/>
  <c r="AB12" i="13" l="1"/>
  <c r="AB13" i="13"/>
  <c r="AB14" i="13"/>
  <c r="AD12" i="13"/>
  <c r="G7" i="15"/>
  <c r="H8" i="12"/>
  <c r="G10" i="12"/>
  <c r="H10" i="12" s="1"/>
  <c r="G9" i="12"/>
  <c r="H9" i="12" s="1"/>
  <c r="G8" i="12"/>
  <c r="AD14" i="13" l="1"/>
  <c r="AD13" i="13"/>
  <c r="Q12" i="13"/>
  <c r="H20" i="1" l="1"/>
  <c r="G20" i="1"/>
  <c r="H19" i="1"/>
  <c r="G19" i="1"/>
  <c r="H18" i="1"/>
  <c r="G18" i="1"/>
  <c r="H17" i="1"/>
  <c r="G17" i="1"/>
  <c r="H16" i="1"/>
  <c r="G16" i="1"/>
  <c r="H15" i="1"/>
  <c r="G15" i="1"/>
  <c r="H14" i="1"/>
  <c r="G14" i="1"/>
  <c r="H13" i="1"/>
  <c r="G13" i="1"/>
  <c r="H12" i="1"/>
  <c r="G12" i="1"/>
  <c r="H11" i="1"/>
  <c r="G11" i="1"/>
  <c r="H10" i="1"/>
  <c r="G10" i="1"/>
  <c r="H9" i="1"/>
  <c r="G9" i="1"/>
  <c r="H8" i="1"/>
  <c r="G8" i="1"/>
  <c r="H7" i="1"/>
  <c r="G7" i="1"/>
  <c r="H6" i="1"/>
  <c r="G6" i="1"/>
  <c r="G8" i="6" l="1"/>
  <c r="G6" i="6"/>
  <c r="F10" i="13" s="1"/>
  <c r="J10" i="13" s="1"/>
  <c r="K83" i="6" l="1"/>
  <c r="P12" i="13" l="1"/>
  <c r="G5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H224" i="6" l="1"/>
  <c r="H436" i="6"/>
  <c r="H564" i="6"/>
  <c r="H652" i="6"/>
  <c r="H716" i="6"/>
  <c r="H51" i="6"/>
  <c r="H18" i="6"/>
  <c r="H19" i="6"/>
  <c r="H20" i="6"/>
  <c r="H21" i="6"/>
  <c r="H22" i="6"/>
  <c r="H23" i="6"/>
  <c r="H24" i="6"/>
  <c r="H25" i="6"/>
  <c r="H26" i="6"/>
  <c r="H27" i="6"/>
  <c r="H28" i="6"/>
  <c r="H29" i="6"/>
  <c r="H30" i="6"/>
  <c r="H31" i="6"/>
  <c r="H32" i="6"/>
  <c r="H33" i="6"/>
  <c r="H34" i="6"/>
  <c r="H35" i="6"/>
  <c r="H36" i="6"/>
  <c r="H37" i="6"/>
  <c r="H38" i="6"/>
  <c r="H39" i="6"/>
  <c r="H40" i="6"/>
  <c r="H41" i="6"/>
  <c r="H42" i="6"/>
  <c r="H43" i="6"/>
  <c r="H44" i="6"/>
  <c r="H45" i="6"/>
  <c r="H46" i="6"/>
  <c r="H47" i="6"/>
  <c r="H48" i="6"/>
  <c r="H49" i="6"/>
  <c r="H50" i="6"/>
  <c r="H52" i="6"/>
  <c r="H53" i="6"/>
  <c r="H54" i="6"/>
  <c r="H55" i="6"/>
  <c r="H56" i="6"/>
  <c r="H57" i="6"/>
  <c r="H58" i="6"/>
  <c r="H59" i="6"/>
  <c r="H60" i="6"/>
  <c r="H61" i="6"/>
  <c r="H62" i="6"/>
  <c r="H63" i="6"/>
  <c r="H64" i="6"/>
  <c r="H65" i="6"/>
  <c r="H66" i="6"/>
  <c r="H67" i="6"/>
  <c r="H68" i="6"/>
  <c r="H69" i="6"/>
  <c r="H70" i="6"/>
  <c r="H71" i="6"/>
  <c r="H72" i="6"/>
  <c r="H73" i="6"/>
  <c r="H74" i="6"/>
  <c r="H75" i="6"/>
  <c r="H76" i="6"/>
  <c r="H77" i="6"/>
  <c r="H78" i="6"/>
  <c r="H79" i="6"/>
  <c r="H80" i="6"/>
  <c r="H81" i="6"/>
  <c r="H82" i="6"/>
  <c r="H83" i="6"/>
  <c r="H84" i="6"/>
  <c r="H85" i="6"/>
  <c r="H86" i="6"/>
  <c r="H87" i="6"/>
  <c r="H88" i="6"/>
  <c r="H89" i="6"/>
  <c r="H90" i="6"/>
  <c r="H91" i="6"/>
  <c r="H92" i="6"/>
  <c r="H93" i="6"/>
  <c r="H94" i="6"/>
  <c r="H95" i="6"/>
  <c r="H96" i="6"/>
  <c r="H97" i="6"/>
  <c r="H98" i="6"/>
  <c r="H99" i="6"/>
  <c r="H100" i="6"/>
  <c r="H101" i="6"/>
  <c r="H102" i="6"/>
  <c r="H103" i="6"/>
  <c r="H104" i="6"/>
  <c r="H105" i="6"/>
  <c r="H106" i="6"/>
  <c r="H107" i="6"/>
  <c r="H108" i="6"/>
  <c r="H109" i="6"/>
  <c r="H110" i="6"/>
  <c r="H111" i="6"/>
  <c r="H112" i="6"/>
  <c r="H113" i="6"/>
  <c r="H114" i="6"/>
  <c r="H115" i="6"/>
  <c r="H116" i="6"/>
  <c r="H117" i="6"/>
  <c r="H118" i="6"/>
  <c r="H119" i="6"/>
  <c r="H120" i="6"/>
  <c r="H121" i="6"/>
  <c r="H122" i="6"/>
  <c r="H123" i="6"/>
  <c r="H124" i="6"/>
  <c r="H125" i="6"/>
  <c r="H126" i="6"/>
  <c r="H127" i="6"/>
  <c r="H128" i="6"/>
  <c r="H129" i="6"/>
  <c r="H130" i="6"/>
  <c r="H131" i="6"/>
  <c r="H132" i="6"/>
  <c r="H133" i="6"/>
  <c r="H134" i="6"/>
  <c r="H135" i="6"/>
  <c r="H136" i="6"/>
  <c r="H137" i="6"/>
  <c r="H138" i="6"/>
  <c r="H139" i="6"/>
  <c r="H140" i="6"/>
  <c r="H141" i="6"/>
  <c r="H142" i="6"/>
  <c r="H143" i="6"/>
  <c r="H144" i="6"/>
  <c r="H145" i="6"/>
  <c r="H146" i="6"/>
  <c r="H147" i="6"/>
  <c r="H148" i="6"/>
  <c r="H149" i="6"/>
  <c r="H150" i="6"/>
  <c r="H151" i="6"/>
  <c r="H152" i="6"/>
  <c r="H153" i="6"/>
  <c r="H154" i="6"/>
  <c r="H155" i="6"/>
  <c r="H156" i="6"/>
  <c r="H157" i="6"/>
  <c r="H158" i="6"/>
  <c r="H159" i="6"/>
  <c r="H160" i="6"/>
  <c r="H161" i="6"/>
  <c r="H162" i="6"/>
  <c r="H163" i="6"/>
  <c r="H164" i="6"/>
  <c r="H165" i="6"/>
  <c r="H166" i="6"/>
  <c r="H167" i="6"/>
  <c r="H168" i="6"/>
  <c r="H169" i="6"/>
  <c r="H170" i="6"/>
  <c r="H171" i="6"/>
  <c r="H172" i="6"/>
  <c r="H173" i="6"/>
  <c r="H174" i="6"/>
  <c r="H175" i="6"/>
  <c r="H176" i="6"/>
  <c r="H177" i="6"/>
  <c r="H178" i="6"/>
  <c r="H179" i="6"/>
  <c r="H180" i="6"/>
  <c r="H181" i="6"/>
  <c r="H182" i="6"/>
  <c r="H183" i="6"/>
  <c r="H184" i="6"/>
  <c r="H185" i="6"/>
  <c r="H186" i="6"/>
  <c r="H187" i="6"/>
  <c r="H188" i="6"/>
  <c r="H189" i="6"/>
  <c r="H190" i="6"/>
  <c r="H191" i="6"/>
  <c r="H192" i="6"/>
  <c r="H193" i="6"/>
  <c r="H194" i="6"/>
  <c r="H195" i="6"/>
  <c r="H196" i="6"/>
  <c r="H197" i="6"/>
  <c r="H198" i="6"/>
  <c r="H199" i="6"/>
  <c r="H200" i="6"/>
  <c r="H201" i="6"/>
  <c r="H202" i="6"/>
  <c r="H203" i="6"/>
  <c r="H204" i="6"/>
  <c r="H205" i="6"/>
  <c r="H206" i="6"/>
  <c r="H207" i="6"/>
  <c r="H208" i="6"/>
  <c r="H209" i="6"/>
  <c r="H210" i="6"/>
  <c r="H211" i="6"/>
  <c r="H212" i="6"/>
  <c r="H213" i="6"/>
  <c r="H214" i="6"/>
  <c r="H215" i="6"/>
  <c r="H216" i="6"/>
  <c r="H217" i="6"/>
  <c r="H218" i="6"/>
  <c r="H219" i="6"/>
  <c r="H220" i="6"/>
  <c r="H221" i="6"/>
  <c r="H222" i="6"/>
  <c r="H223" i="6"/>
  <c r="H225" i="6"/>
  <c r="H226" i="6"/>
  <c r="H227" i="6"/>
  <c r="H228" i="6"/>
  <c r="H229" i="6"/>
  <c r="H230" i="6"/>
  <c r="H231" i="6"/>
  <c r="H232" i="6"/>
  <c r="H233" i="6"/>
  <c r="H234" i="6"/>
  <c r="H235" i="6"/>
  <c r="H236" i="6"/>
  <c r="H237" i="6"/>
  <c r="H238" i="6"/>
  <c r="H239" i="6"/>
  <c r="H240" i="6"/>
  <c r="H241" i="6"/>
  <c r="H242" i="6"/>
  <c r="H243" i="6"/>
  <c r="H244" i="6"/>
  <c r="H245" i="6"/>
  <c r="H246" i="6"/>
  <c r="H247" i="6"/>
  <c r="H248" i="6"/>
  <c r="H249" i="6"/>
  <c r="H250" i="6"/>
  <c r="H251" i="6"/>
  <c r="H252" i="6"/>
  <c r="H253" i="6"/>
  <c r="H254" i="6"/>
  <c r="H255" i="6"/>
  <c r="H256" i="6"/>
  <c r="H257" i="6"/>
  <c r="H258" i="6"/>
  <c r="H259" i="6"/>
  <c r="H260" i="6"/>
  <c r="H261" i="6"/>
  <c r="H262" i="6"/>
  <c r="H263" i="6"/>
  <c r="H264" i="6"/>
  <c r="H265" i="6"/>
  <c r="H266" i="6"/>
  <c r="H267" i="6"/>
  <c r="H268" i="6"/>
  <c r="H269" i="6"/>
  <c r="H270" i="6"/>
  <c r="H271" i="6"/>
  <c r="H272" i="6"/>
  <c r="H273" i="6"/>
  <c r="H274" i="6"/>
  <c r="H275" i="6"/>
  <c r="H276" i="6"/>
  <c r="H277" i="6"/>
  <c r="H278" i="6"/>
  <c r="H279" i="6"/>
  <c r="H280" i="6"/>
  <c r="H281" i="6"/>
  <c r="H282" i="6"/>
  <c r="H283" i="6"/>
  <c r="H284" i="6"/>
  <c r="H285" i="6"/>
  <c r="H286" i="6"/>
  <c r="H287" i="6"/>
  <c r="H288" i="6"/>
  <c r="H289" i="6"/>
  <c r="H290" i="6"/>
  <c r="H291" i="6"/>
  <c r="H292" i="6"/>
  <c r="H293" i="6"/>
  <c r="H294" i="6"/>
  <c r="H295" i="6"/>
  <c r="H296" i="6"/>
  <c r="H297" i="6"/>
  <c r="H298" i="6"/>
  <c r="H299" i="6"/>
  <c r="H300" i="6"/>
  <c r="H301" i="6"/>
  <c r="H302" i="6"/>
  <c r="H303" i="6"/>
  <c r="H304" i="6"/>
  <c r="H305" i="6"/>
  <c r="H306" i="6"/>
  <c r="H307" i="6"/>
  <c r="H308" i="6"/>
  <c r="H309" i="6"/>
  <c r="H310" i="6"/>
  <c r="H311" i="6"/>
  <c r="H312" i="6"/>
  <c r="H313" i="6"/>
  <c r="H314" i="6"/>
  <c r="H315" i="6"/>
  <c r="H316" i="6"/>
  <c r="H317" i="6"/>
  <c r="H318" i="6"/>
  <c r="H319" i="6"/>
  <c r="H320" i="6"/>
  <c r="H321" i="6"/>
  <c r="H322" i="6"/>
  <c r="H323" i="6"/>
  <c r="H324" i="6"/>
  <c r="H325" i="6"/>
  <c r="H326" i="6"/>
  <c r="H327" i="6"/>
  <c r="H328" i="6"/>
  <c r="H329" i="6"/>
  <c r="H330" i="6"/>
  <c r="H331" i="6"/>
  <c r="H332" i="6"/>
  <c r="H333" i="6"/>
  <c r="H334" i="6"/>
  <c r="H335" i="6"/>
  <c r="H336" i="6"/>
  <c r="H337" i="6"/>
  <c r="H338" i="6"/>
  <c r="H339" i="6"/>
  <c r="H340" i="6"/>
  <c r="H341" i="6"/>
  <c r="H342" i="6"/>
  <c r="H343" i="6"/>
  <c r="H344" i="6"/>
  <c r="H345" i="6"/>
  <c r="H346" i="6"/>
  <c r="H347" i="6"/>
  <c r="H348" i="6"/>
  <c r="H349" i="6"/>
  <c r="H350" i="6"/>
  <c r="H351" i="6"/>
  <c r="H352" i="6"/>
  <c r="H353" i="6"/>
  <c r="H354" i="6"/>
  <c r="H355" i="6"/>
  <c r="H356" i="6"/>
  <c r="H357" i="6"/>
  <c r="H358" i="6"/>
  <c r="H359" i="6"/>
  <c r="H360" i="6"/>
  <c r="H361" i="6"/>
  <c r="H362" i="6"/>
  <c r="H363" i="6"/>
  <c r="H364" i="6"/>
  <c r="H365" i="6"/>
  <c r="H366" i="6"/>
  <c r="H367" i="6"/>
  <c r="H368" i="6"/>
  <c r="H369" i="6"/>
  <c r="H370" i="6"/>
  <c r="H371" i="6"/>
  <c r="H372" i="6"/>
  <c r="H373" i="6"/>
  <c r="H374" i="6"/>
  <c r="H375" i="6"/>
  <c r="H376" i="6"/>
  <c r="H377" i="6"/>
  <c r="H378" i="6"/>
  <c r="H379" i="6"/>
  <c r="H380" i="6"/>
  <c r="H381" i="6"/>
  <c r="H382" i="6"/>
  <c r="H383" i="6"/>
  <c r="H384" i="6"/>
  <c r="H385" i="6"/>
  <c r="H386" i="6"/>
  <c r="H387" i="6"/>
  <c r="H388" i="6"/>
  <c r="H389" i="6"/>
  <c r="H390" i="6"/>
  <c r="H391" i="6"/>
  <c r="H392" i="6"/>
  <c r="H393" i="6"/>
  <c r="H394" i="6"/>
  <c r="H395" i="6"/>
  <c r="H396" i="6"/>
  <c r="H397" i="6"/>
  <c r="H398" i="6"/>
  <c r="H399" i="6"/>
  <c r="H400" i="6"/>
  <c r="H401" i="6"/>
  <c r="H402" i="6"/>
  <c r="H403" i="6"/>
  <c r="H404" i="6"/>
  <c r="H405" i="6"/>
  <c r="H406" i="6"/>
  <c r="H407" i="6"/>
  <c r="H408" i="6"/>
  <c r="H409" i="6"/>
  <c r="H410" i="6"/>
  <c r="H411" i="6"/>
  <c r="H412" i="6"/>
  <c r="H413" i="6"/>
  <c r="H414" i="6"/>
  <c r="H415" i="6"/>
  <c r="H416" i="6"/>
  <c r="H417" i="6"/>
  <c r="H418" i="6"/>
  <c r="H419" i="6"/>
  <c r="H420" i="6"/>
  <c r="H421" i="6"/>
  <c r="H422" i="6"/>
  <c r="H423" i="6"/>
  <c r="H424" i="6"/>
  <c r="H425" i="6"/>
  <c r="H426" i="6"/>
  <c r="H427" i="6"/>
  <c r="H428" i="6"/>
  <c r="H429" i="6"/>
  <c r="H430" i="6"/>
  <c r="H431" i="6"/>
  <c r="H432" i="6"/>
  <c r="H433" i="6"/>
  <c r="H434" i="6"/>
  <c r="H435" i="6"/>
  <c r="H437" i="6"/>
  <c r="H438" i="6"/>
  <c r="H439" i="6"/>
  <c r="H440" i="6"/>
  <c r="H441" i="6"/>
  <c r="H442" i="6"/>
  <c r="H443" i="6"/>
  <c r="H444" i="6"/>
  <c r="H445" i="6"/>
  <c r="H446" i="6"/>
  <c r="H447" i="6"/>
  <c r="H448" i="6"/>
  <c r="H449" i="6"/>
  <c r="H450" i="6"/>
  <c r="H451" i="6"/>
  <c r="H452" i="6"/>
  <c r="H453" i="6"/>
  <c r="H454" i="6"/>
  <c r="H455" i="6"/>
  <c r="H456" i="6"/>
  <c r="H457" i="6"/>
  <c r="H458" i="6"/>
  <c r="H459" i="6"/>
  <c r="H460" i="6"/>
  <c r="H461" i="6"/>
  <c r="H462" i="6"/>
  <c r="H463" i="6"/>
  <c r="H464" i="6"/>
  <c r="H465" i="6"/>
  <c r="H466" i="6"/>
  <c r="H467" i="6"/>
  <c r="H468" i="6"/>
  <c r="H469" i="6"/>
  <c r="H470" i="6"/>
  <c r="H471" i="6"/>
  <c r="H472" i="6"/>
  <c r="H473" i="6"/>
  <c r="H474" i="6"/>
  <c r="H475" i="6"/>
  <c r="H476" i="6"/>
  <c r="H477" i="6"/>
  <c r="H478" i="6"/>
  <c r="H479" i="6"/>
  <c r="H480" i="6"/>
  <c r="H481" i="6"/>
  <c r="H482" i="6"/>
  <c r="H483" i="6"/>
  <c r="H484" i="6"/>
  <c r="H485" i="6"/>
  <c r="H486" i="6"/>
  <c r="H487" i="6"/>
  <c r="H488" i="6"/>
  <c r="H489" i="6"/>
  <c r="H490" i="6"/>
  <c r="H491" i="6"/>
  <c r="H492" i="6"/>
  <c r="H493" i="6"/>
  <c r="H494" i="6"/>
  <c r="H495" i="6"/>
  <c r="H496" i="6"/>
  <c r="H497" i="6"/>
  <c r="H498" i="6"/>
  <c r="H499" i="6"/>
  <c r="H500" i="6"/>
  <c r="H501" i="6"/>
  <c r="H502" i="6"/>
  <c r="H503" i="6"/>
  <c r="H504" i="6"/>
  <c r="H505" i="6"/>
  <c r="H506" i="6"/>
  <c r="H507" i="6"/>
  <c r="H508" i="6"/>
  <c r="H509" i="6"/>
  <c r="H510" i="6"/>
  <c r="H511" i="6"/>
  <c r="H512" i="6"/>
  <c r="H513" i="6"/>
  <c r="H514" i="6"/>
  <c r="H515" i="6"/>
  <c r="H516" i="6"/>
  <c r="H517" i="6"/>
  <c r="H518" i="6"/>
  <c r="H519" i="6"/>
  <c r="H520" i="6"/>
  <c r="H521" i="6"/>
  <c r="H522" i="6"/>
  <c r="H523" i="6"/>
  <c r="H524" i="6"/>
  <c r="H525" i="6"/>
  <c r="H526" i="6"/>
  <c r="H527" i="6"/>
  <c r="H528" i="6"/>
  <c r="H529" i="6"/>
  <c r="H530" i="6"/>
  <c r="H531" i="6"/>
  <c r="H532" i="6"/>
  <c r="H533" i="6"/>
  <c r="H534" i="6"/>
  <c r="H535" i="6"/>
  <c r="H536" i="6"/>
  <c r="H537" i="6"/>
  <c r="H538" i="6"/>
  <c r="H539" i="6"/>
  <c r="H540" i="6"/>
  <c r="H541" i="6"/>
  <c r="H542" i="6"/>
  <c r="H543" i="6"/>
  <c r="H544" i="6"/>
  <c r="H545" i="6"/>
  <c r="H546" i="6"/>
  <c r="H547" i="6"/>
  <c r="H548" i="6"/>
  <c r="H549" i="6"/>
  <c r="H550" i="6"/>
  <c r="H551" i="6"/>
  <c r="H552" i="6"/>
  <c r="H553" i="6"/>
  <c r="H554" i="6"/>
  <c r="H555" i="6"/>
  <c r="H556" i="6"/>
  <c r="H557" i="6"/>
  <c r="H558" i="6"/>
  <c r="H559" i="6"/>
  <c r="H560" i="6"/>
  <c r="H561" i="6"/>
  <c r="H562" i="6"/>
  <c r="H563" i="6"/>
  <c r="H565" i="6"/>
  <c r="H566" i="6"/>
  <c r="H567" i="6"/>
  <c r="H568" i="6"/>
  <c r="H569" i="6"/>
  <c r="H570" i="6"/>
  <c r="H571" i="6"/>
  <c r="H572" i="6"/>
  <c r="H573" i="6"/>
  <c r="H574" i="6"/>
  <c r="H575" i="6"/>
  <c r="H576" i="6"/>
  <c r="H577" i="6"/>
  <c r="H578" i="6"/>
  <c r="H579" i="6"/>
  <c r="H580" i="6"/>
  <c r="H581" i="6"/>
  <c r="H582" i="6"/>
  <c r="H583" i="6"/>
  <c r="H584" i="6"/>
  <c r="H585" i="6"/>
  <c r="H586" i="6"/>
  <c r="H587" i="6"/>
  <c r="H588" i="6"/>
  <c r="H589" i="6"/>
  <c r="H590" i="6"/>
  <c r="H591" i="6"/>
  <c r="H592" i="6"/>
  <c r="H593" i="6"/>
  <c r="H594" i="6"/>
  <c r="H595" i="6"/>
  <c r="H596" i="6"/>
  <c r="H597" i="6"/>
  <c r="H598" i="6"/>
  <c r="H599" i="6"/>
  <c r="H600" i="6"/>
  <c r="H601" i="6"/>
  <c r="H602" i="6"/>
  <c r="H603" i="6"/>
  <c r="H604" i="6"/>
  <c r="H605" i="6"/>
  <c r="H606" i="6"/>
  <c r="H607" i="6"/>
  <c r="H608" i="6"/>
  <c r="H609" i="6"/>
  <c r="H610" i="6"/>
  <c r="H611" i="6"/>
  <c r="H612" i="6"/>
  <c r="H613" i="6"/>
  <c r="H614" i="6"/>
  <c r="H615" i="6"/>
  <c r="H616" i="6"/>
  <c r="H617" i="6"/>
  <c r="H618" i="6"/>
  <c r="H619" i="6"/>
  <c r="H620" i="6"/>
  <c r="H621" i="6"/>
  <c r="H622" i="6"/>
  <c r="H623" i="6"/>
  <c r="H624" i="6"/>
  <c r="H625" i="6"/>
  <c r="H626" i="6"/>
  <c r="H627" i="6"/>
  <c r="H628" i="6"/>
  <c r="H629" i="6"/>
  <c r="H630" i="6"/>
  <c r="H631" i="6"/>
  <c r="H632" i="6"/>
  <c r="H633" i="6"/>
  <c r="H634" i="6"/>
  <c r="H635" i="6"/>
  <c r="H636" i="6"/>
  <c r="H637" i="6"/>
  <c r="H638" i="6"/>
  <c r="H639" i="6"/>
  <c r="H640" i="6"/>
  <c r="H641" i="6"/>
  <c r="H642" i="6"/>
  <c r="H643" i="6"/>
  <c r="H644" i="6"/>
  <c r="H645" i="6"/>
  <c r="H646" i="6"/>
  <c r="H647" i="6"/>
  <c r="H648" i="6"/>
  <c r="H649" i="6"/>
  <c r="H650" i="6"/>
  <c r="H651" i="6"/>
  <c r="H653" i="6"/>
  <c r="H654" i="6"/>
  <c r="H655" i="6"/>
  <c r="H656" i="6"/>
  <c r="H657" i="6"/>
  <c r="H658" i="6"/>
  <c r="H659" i="6"/>
  <c r="H660" i="6"/>
  <c r="H661" i="6"/>
  <c r="H662" i="6"/>
  <c r="H663" i="6"/>
  <c r="H664" i="6"/>
  <c r="H665" i="6"/>
  <c r="H666" i="6"/>
  <c r="H667" i="6"/>
  <c r="H668" i="6"/>
  <c r="H669" i="6"/>
  <c r="H670" i="6"/>
  <c r="H671" i="6"/>
  <c r="H672" i="6"/>
  <c r="H673" i="6"/>
  <c r="H674" i="6"/>
  <c r="H675" i="6"/>
  <c r="H676" i="6"/>
  <c r="H677" i="6"/>
  <c r="H678" i="6"/>
  <c r="H679" i="6"/>
  <c r="H680" i="6"/>
  <c r="H681" i="6"/>
  <c r="H682" i="6"/>
  <c r="H683" i="6"/>
  <c r="H684" i="6"/>
  <c r="H685" i="6"/>
  <c r="H686" i="6"/>
  <c r="H687" i="6"/>
  <c r="H688" i="6"/>
  <c r="H689" i="6"/>
  <c r="H690" i="6"/>
  <c r="H691" i="6"/>
  <c r="H692" i="6"/>
  <c r="H693" i="6"/>
  <c r="H694" i="6"/>
  <c r="H695" i="6"/>
  <c r="H696" i="6"/>
  <c r="H697" i="6"/>
  <c r="H698" i="6"/>
  <c r="H699" i="6"/>
  <c r="H700" i="6"/>
  <c r="H701" i="6"/>
  <c r="H702" i="6"/>
  <c r="H703" i="6"/>
  <c r="H704" i="6"/>
  <c r="H705" i="6"/>
  <c r="H706" i="6"/>
  <c r="H707" i="6"/>
  <c r="H708" i="6"/>
  <c r="H709" i="6"/>
  <c r="H710" i="6"/>
  <c r="H711" i="6"/>
  <c r="H712" i="6"/>
  <c r="H713" i="6"/>
  <c r="H714" i="6"/>
  <c r="H715" i="6"/>
  <c r="H717" i="6"/>
  <c r="H718" i="6"/>
  <c r="H719" i="6"/>
  <c r="H720" i="6"/>
  <c r="H721" i="6"/>
  <c r="H722" i="6"/>
  <c r="H723" i="6"/>
  <c r="H724" i="6"/>
  <c r="H725" i="6"/>
  <c r="H726" i="6"/>
  <c r="H727" i="6"/>
  <c r="H728" i="6"/>
  <c r="H729" i="6"/>
  <c r="H730" i="6"/>
  <c r="H731" i="6"/>
  <c r="H732" i="6"/>
  <c r="H733" i="6"/>
  <c r="H734" i="6"/>
  <c r="H735" i="6"/>
  <c r="H736" i="6"/>
  <c r="H737" i="6"/>
  <c r="H738" i="6"/>
  <c r="G7" i="6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38DF38B-FC14-47CF-984A-7F10EFD9A806}" keepAlive="1" name="Query - Fatigue E16" description="Connessione alla query 'Fatigue E16' nella cartella di lavoro." type="5" refreshedVersion="0" background="1">
    <dbPr connection="Provider=Microsoft.Mashup.OleDb.1;Data Source=$Workbook$;Location=&quot;Fatigue E16&quot;;Extended Properties=&quot;&quot;" command="SELECT * FROM [Fatigue E16]"/>
  </connection>
  <connection id="2" xr16:uid="{F67B4049-6F35-41B2-AB72-EBFC3D4DEBE4}" keepAlive="1" name="Query - Fatigue E17" description="Connessione alla query 'Fatigue E17' nella cartella di lavoro." type="5" refreshedVersion="0" background="1">
    <dbPr connection="Provider=Microsoft.Mashup.OleDb.1;Data Source=$Workbook$;Location=&quot;Fatigue E17&quot;;Extended Properties=&quot;&quot;" command="SELECT * FROM [Fatigue E17]"/>
  </connection>
  <connection id="3" xr16:uid="{283A0578-9AE8-44B0-8314-7A18CF7EAB2A}" keepAlive="1" name="Query - Fatigue E18" description="Connessione alla query 'Fatigue E18' nella cartella di lavoro." type="5" refreshedVersion="0" background="1">
    <dbPr connection="Provider=Microsoft.Mashup.OleDb.1;Data Source=$Workbook$;Location=&quot;Fatigue E18&quot;;Extended Properties=&quot;&quot;" command="SELECT * FROM [Fatigue E18]"/>
  </connection>
</connections>
</file>

<file path=xl/sharedStrings.xml><?xml version="1.0" encoding="utf-8"?>
<sst xmlns="http://schemas.openxmlformats.org/spreadsheetml/2006/main" count="394" uniqueCount="103">
  <si>
    <t>EN 12697-26 (Annex C)</t>
  </si>
  <si>
    <t>Provino</t>
  </si>
  <si>
    <t>Data comp.</t>
  </si>
  <si>
    <t>Miscela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</si>
  <si>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1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</si>
  <si>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</si>
  <si>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color theme="1"/>
        <rFont val="Calibri"/>
        <family val="2"/>
        <scheme val="minor"/>
      </rPr>
      <t>AV</t>
    </r>
    <r>
      <rPr>
        <b/>
        <sz val="11"/>
        <color theme="1"/>
        <rFont val="Calibri"/>
        <family val="2"/>
        <scheme val="minor"/>
      </rPr>
      <t xml:space="preserve"> [MPa]</t>
    </r>
  </si>
  <si>
    <r>
      <t>Δ</t>
    </r>
    <r>
      <rPr>
        <b/>
        <vertAlign val="subscript"/>
        <sz val="11"/>
        <color theme="1"/>
        <rFont val="Calibri"/>
        <family val="2"/>
        <scheme val="minor"/>
      </rPr>
      <t>REL</t>
    </r>
    <r>
      <rPr>
        <b/>
        <sz val="11"/>
        <color theme="1"/>
        <rFont val="Calibri"/>
        <family val="2"/>
        <scheme val="minor"/>
      </rPr>
      <t xml:space="preserve"> [%]</t>
    </r>
  </si>
  <si>
    <t>Media [MPa]</t>
  </si>
  <si>
    <t>Dev. Std [MPa]</t>
  </si>
  <si>
    <t>.</t>
  </si>
  <si>
    <t>SAMPLE ID</t>
  </si>
  <si>
    <t>Test Temperature</t>
  </si>
  <si>
    <t>Target Stress [kPa]</t>
  </si>
  <si>
    <t>Sample Diameter [mm]</t>
  </si>
  <si>
    <t>Waveshape</t>
  </si>
  <si>
    <t>Haversine</t>
  </si>
  <si>
    <t>Loading Time [ms]</t>
  </si>
  <si>
    <t>Estimated Poisson's ratio [-]</t>
  </si>
  <si>
    <t>Contact Load [kN]</t>
  </si>
  <si>
    <t>Cycle</t>
  </si>
  <si>
    <t>Stiffness Modulus</t>
  </si>
  <si>
    <t>ID</t>
  </si>
  <si>
    <t>20 °C</t>
  </si>
  <si>
    <t>Stiffness Modulus 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</si>
  <si>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  <r>
      <rPr>
        <b/>
        <sz val="11"/>
        <color theme="1"/>
        <rFont val="Calibri"/>
        <family val="2"/>
        <scheme val="minor"/>
      </rPr>
      <t xml:space="preserve"> [kPa]</t>
    </r>
  </si>
  <si>
    <t>Criterio 50% Modulo</t>
  </si>
  <si>
    <t>Criterio ER</t>
  </si>
  <si>
    <t>Criterio Rottura</t>
  </si>
  <si>
    <r>
      <t>N</t>
    </r>
    <r>
      <rPr>
        <b/>
        <vertAlign val="subscript"/>
        <sz val="11"/>
        <rFont val="Calibri"/>
        <family val="2"/>
        <scheme val="minor"/>
      </rPr>
      <t>f, 50%</t>
    </r>
    <r>
      <rPr>
        <b/>
        <sz val="11"/>
        <rFont val="Calibri"/>
        <family val="2"/>
        <scheme val="minor"/>
      </rPr>
      <t xml:space="preserve"> [-]</t>
    </r>
  </si>
  <si>
    <t>[kPa]</t>
  </si>
  <si>
    <t>[-]</t>
  </si>
  <si>
    <r>
      <t>S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</si>
  <si>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</si>
  <si>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N</t>
    </r>
    <r>
      <rPr>
        <b/>
        <vertAlign val="subscript"/>
        <sz val="10"/>
        <rFont val="Calibri"/>
        <family val="2"/>
        <scheme val="minor"/>
      </rPr>
      <t>f, ER</t>
    </r>
  </si>
  <si>
    <r>
      <t>N</t>
    </r>
    <r>
      <rPr>
        <b/>
        <vertAlign val="subscript"/>
        <sz val="10"/>
        <rFont val="Calibri"/>
        <family val="2"/>
        <scheme val="minor"/>
      </rPr>
      <t>f, ROTTURA</t>
    </r>
  </si>
  <si>
    <t>[μm/m]</t>
  </si>
  <si>
    <t>[MPa]</t>
  </si>
  <si>
    <r>
      <t>σ</t>
    </r>
    <r>
      <rPr>
        <b/>
        <vertAlign val="subscript"/>
        <sz val="11"/>
        <color theme="1"/>
        <rFont val="Calibri"/>
        <family val="2"/>
        <scheme val="minor"/>
      </rPr>
      <t>a</t>
    </r>
  </si>
  <si>
    <t xml:space="preserve">Fatigue: IT-CY Test (BS EN 12697‑24:2018) Annex E </t>
  </si>
  <si>
    <t>EN 12697-24 (Annex E)</t>
  </si>
  <si>
    <t>Avg Tot Horiz Def</t>
  </si>
  <si>
    <r>
      <t>W</t>
    </r>
    <r>
      <rPr>
        <b/>
        <vertAlign val="subscript"/>
        <sz val="11"/>
        <rFont val="Calibri"/>
        <family val="2"/>
        <scheme val="minor"/>
      </rPr>
      <t>n</t>
    </r>
  </si>
  <si>
    <t>[mm]</t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</si>
  <si>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R,n</t>
    </r>
  </si>
  <si>
    <t>Avg Resilient Def</t>
  </si>
  <si>
    <t>Avg Permanent Def</t>
  </si>
  <si>
    <t>ΔH [mm]</t>
  </si>
  <si>
    <r>
      <t>N</t>
    </r>
    <r>
      <rPr>
        <b/>
        <vertAlign val="subscript"/>
        <sz val="11"/>
        <rFont val="Calibri"/>
        <family val="2"/>
        <scheme val="minor"/>
      </rPr>
      <t>f, ER</t>
    </r>
    <r>
      <rPr>
        <b/>
        <sz val="11"/>
        <rFont val="Calibri"/>
        <family val="2"/>
        <scheme val="minor"/>
      </rPr>
      <t xml:space="preserve"> [-]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</si>
  <si>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  <r>
      <rPr>
        <b/>
        <sz val="11"/>
        <rFont val="Calibri"/>
        <family val="2"/>
        <scheme val="minor"/>
      </rPr>
      <t xml:space="preserve"> [-]</t>
    </r>
  </si>
  <si>
    <t>Rest time (ms)</t>
  </si>
  <si>
    <r>
      <t>S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[MPa]</t>
    </r>
  </si>
  <si>
    <r>
      <t>S</t>
    </r>
    <r>
      <rPr>
        <b/>
        <vertAlign val="subscript"/>
        <sz val="11"/>
        <rFont val="Calibri"/>
        <family val="2"/>
        <scheme val="minor"/>
      </rPr>
      <t>0, 1/2</t>
    </r>
    <r>
      <rPr>
        <b/>
        <sz val="11"/>
        <rFont val="Calibri"/>
        <family val="2"/>
        <scheme val="minor"/>
      </rPr>
      <t xml:space="preserve"> [MPa]</t>
    </r>
  </si>
  <si>
    <r>
      <t>N</t>
    </r>
    <r>
      <rPr>
        <b/>
        <vertAlign val="subscript"/>
        <sz val="11"/>
        <rFont val="Calibri"/>
        <family val="2"/>
        <scheme val="minor"/>
      </rPr>
      <t>f</t>
    </r>
    <r>
      <rPr>
        <b/>
        <sz val="11"/>
        <rFont val="Calibri"/>
        <family val="2"/>
        <scheme val="minor"/>
      </rPr>
      <t xml:space="preserve"> [-]</t>
    </r>
  </si>
  <si>
    <r>
      <t>W</t>
    </r>
    <r>
      <rPr>
        <b/>
        <vertAlign val="subscript"/>
        <sz val="11"/>
        <rFont val="Calibri"/>
        <family val="2"/>
        <scheme val="minor"/>
      </rPr>
      <t>n, MAX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</si>
  <si>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N</t>
    </r>
    <r>
      <rPr>
        <b/>
        <vertAlign val="subscript"/>
        <sz val="11"/>
        <color theme="1"/>
        <rFont val="Calibri"/>
        <family val="2"/>
        <scheme val="minor"/>
      </rPr>
      <t>f, 50%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</si>
  <si>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>10</t>
    </r>
    <r>
      <rPr>
        <b/>
        <sz val="11"/>
        <color theme="1"/>
        <rFont val="Calibri"/>
        <family val="2"/>
        <scheme val="minor"/>
      </rPr>
      <t xml:space="preserve"> k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</si>
  <si>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t>kε [-]</t>
  </si>
  <si>
    <r>
      <t>n</t>
    </r>
    <r>
      <rPr>
        <b/>
        <vertAlign val="subscript"/>
        <sz val="11"/>
        <color theme="1"/>
        <rFont val="Calibri"/>
        <family val="2"/>
        <scheme val="minor"/>
      </rPr>
      <t>ε</t>
    </r>
    <r>
      <rPr>
        <b/>
        <sz val="11"/>
        <color theme="1"/>
        <rFont val="Calibri"/>
        <family val="2"/>
        <scheme val="minor"/>
      </rPr>
      <t xml:space="preserve"> [-]</t>
    </r>
  </si>
  <si>
    <r>
      <t>ε</t>
    </r>
    <r>
      <rPr>
        <b/>
        <vertAlign val="subscript"/>
        <sz val="11"/>
        <color theme="1"/>
        <rFont val="Calibri"/>
        <family val="2"/>
      </rPr>
      <t>6</t>
    </r>
    <r>
      <rPr>
        <b/>
        <sz val="11"/>
        <color theme="1"/>
        <rFont val="Calibri"/>
        <family val="2"/>
      </rPr>
      <t xml:space="preserve"> [μm/m]</t>
    </r>
  </si>
  <si>
    <r>
      <t>ε</t>
    </r>
    <r>
      <rPr>
        <b/>
        <vertAlign val="subscript"/>
        <sz val="11"/>
        <color theme="1"/>
        <rFont val="Calibri"/>
        <family val="2"/>
        <scheme val="minor"/>
      </rPr>
      <t>r, exp</t>
    </r>
    <r>
      <rPr>
        <b/>
        <sz val="11"/>
        <color theme="1"/>
        <rFont val="Calibri"/>
        <family val="2"/>
        <scheme val="minor"/>
      </rPr>
      <t xml:space="preserve"> [</t>
    </r>
    <r>
      <rPr>
        <b/>
        <sz val="11"/>
        <color theme="1"/>
        <rFont val="Calibri"/>
        <family val="2"/>
      </rPr>
      <t>μm/m]</t>
    </r>
  </si>
  <si>
    <t>n°giri</t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</si>
  <si>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  <r>
      <rPr>
        <b/>
        <sz val="11"/>
        <color theme="1"/>
        <rFont val="Calibri"/>
        <family val="2"/>
        <scheme val="minor"/>
      </rPr>
      <t xml:space="preserve"> [%]</t>
    </r>
  </si>
  <si>
    <t>E1</t>
  </si>
  <si>
    <t>REF_20</t>
  </si>
  <si>
    <t>E2</t>
  </si>
  <si>
    <t>E3</t>
  </si>
  <si>
    <t>E4</t>
  </si>
  <si>
    <t>E5</t>
  </si>
  <si>
    <t>E6</t>
  </si>
  <si>
    <t>E7</t>
  </si>
  <si>
    <t>E8</t>
  </si>
  <si>
    <t>E9</t>
  </si>
  <si>
    <t>E10</t>
  </si>
  <si>
    <t>E11</t>
  </si>
  <si>
    <t>E12</t>
  </si>
  <si>
    <t>E13</t>
  </si>
  <si>
    <t>E14</t>
  </si>
  <si>
    <t>E15</t>
  </si>
  <si>
    <t>ACR REF-20</t>
  </si>
  <si>
    <t>Tensile stress (Target)</t>
  </si>
  <si>
    <t>E16</t>
  </si>
  <si>
    <t>E17</t>
  </si>
  <si>
    <t>E18</t>
  </si>
  <si>
    <r>
      <t>ε</t>
    </r>
    <r>
      <rPr>
        <b/>
        <vertAlign val="subscript"/>
        <sz val="11"/>
        <rFont val="Calibri"/>
        <family val="2"/>
        <scheme val="minor"/>
      </rPr>
      <t>R,10</t>
    </r>
    <r>
      <rPr>
        <b/>
        <sz val="11"/>
        <rFont val="Calibri"/>
        <family val="2"/>
        <scheme val="minor"/>
      </rPr>
      <t xml:space="preserve"> , Initial avg Resilient Strain [μm/m]</t>
    </r>
  </si>
  <si>
    <r>
      <t>ε</t>
    </r>
    <r>
      <rPr>
        <b/>
        <vertAlign val="subscript"/>
        <sz val="11"/>
        <rFont val="Calibri"/>
        <family val="2"/>
        <scheme val="minor"/>
      </rPr>
      <t>0</t>
    </r>
    <r>
      <rPr>
        <b/>
        <sz val="11"/>
        <rFont val="Calibri"/>
        <family val="2"/>
        <scheme val="minor"/>
      </rPr>
      <t xml:space="preserve"> , Initial Horiz. Strain Amplitude [μm/m]</t>
    </r>
  </si>
  <si>
    <r>
      <t>v</t>
    </r>
    <r>
      <rPr>
        <b/>
        <vertAlign val="subscript"/>
        <sz val="11"/>
        <color theme="1"/>
        <rFont val="Calibri"/>
        <family val="2"/>
        <scheme val="minor"/>
      </rPr>
      <t>ssd</t>
    </r>
  </si>
  <si>
    <t>[%]</t>
  </si>
  <si>
    <r>
      <rPr>
        <b/>
        <sz val="11"/>
        <color theme="1"/>
        <rFont val="Calibri"/>
        <family val="2"/>
        <scheme val="minor"/>
      </rPr>
      <t>ε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</si>
  <si>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N</t>
    </r>
    <r>
      <rPr>
        <b/>
        <vertAlign val="subscript"/>
        <sz val="11"/>
        <rFont val="Calibri"/>
        <family val="2"/>
        <scheme val="minor"/>
      </rPr>
      <t>f, ER</t>
    </r>
  </si>
  <si>
    <r>
      <t>N</t>
    </r>
    <r>
      <rPr>
        <b/>
        <vertAlign val="subscript"/>
        <sz val="11"/>
        <rFont val="Calibri"/>
        <family val="2"/>
        <scheme val="minor"/>
      </rPr>
      <t>f, ROTTURA</t>
    </r>
  </si>
  <si>
    <r>
      <t>log</t>
    </r>
    <r>
      <rPr>
        <b/>
        <vertAlign val="subscript"/>
        <sz val="11"/>
        <color theme="1"/>
        <rFont val="Calibri"/>
        <family val="2"/>
        <scheme val="minor"/>
      </rPr>
      <t xml:space="preserve">10 </t>
    </r>
    <r>
      <rPr>
        <b/>
        <sz val="11"/>
        <color theme="1"/>
        <rFont val="Calibri"/>
        <family val="2"/>
        <scheme val="minor"/>
      </rPr>
      <t>ε</t>
    </r>
    <r>
      <rPr>
        <b/>
        <vertAlign val="subscript"/>
        <sz val="11"/>
        <color theme="1"/>
        <rFont val="Calibri"/>
        <family val="2"/>
        <scheme val="minor"/>
      </rPr>
      <t>0</t>
    </r>
  </si>
  <si>
    <r>
      <t>log</t>
    </r>
    <r>
      <rPr>
        <b/>
        <vertAlign val="subscript"/>
        <sz val="11"/>
        <rFont val="Calibri"/>
        <family val="2"/>
        <scheme val="minor"/>
      </rPr>
      <t xml:space="preserve">10 </t>
    </r>
    <r>
      <rPr>
        <b/>
        <sz val="11"/>
        <rFont val="Calibri"/>
        <family val="2"/>
        <scheme val="minor"/>
      </rPr>
      <t>N</t>
    </r>
    <r>
      <rPr>
        <b/>
        <vertAlign val="subscript"/>
        <sz val="11"/>
        <rFont val="Calibri"/>
        <family val="2"/>
        <scheme val="minor"/>
      </rPr>
      <t>f, ER</t>
    </r>
  </si>
  <si>
    <r>
      <t>log</t>
    </r>
    <r>
      <rPr>
        <b/>
        <vertAlign val="subscript"/>
        <sz val="11"/>
        <rFont val="Calibri"/>
        <family val="2"/>
        <scheme val="minor"/>
      </rPr>
      <t xml:space="preserve">10 </t>
    </r>
    <r>
      <rPr>
        <b/>
        <sz val="11"/>
        <rFont val="Calibri"/>
        <family val="2"/>
        <scheme val="minor"/>
      </rPr>
      <t>N</t>
    </r>
    <r>
      <rPr>
        <b/>
        <vertAlign val="subscript"/>
        <sz val="11"/>
        <rFont val="Calibri"/>
        <family val="2"/>
        <scheme val="minor"/>
      </rPr>
      <t>f, ROTTURA</t>
    </r>
  </si>
  <si>
    <r>
      <t>N</t>
    </r>
    <r>
      <rPr>
        <b/>
        <vertAlign val="subscript"/>
        <sz val="11"/>
        <color theme="1"/>
        <rFont val="Calibri"/>
        <family val="2"/>
        <scheme val="minor"/>
      </rPr>
      <t>f</t>
    </r>
  </si>
  <si>
    <t>Residui N</t>
  </si>
  <si>
    <t>ER</t>
  </si>
  <si>
    <t>ROTTURA</t>
  </si>
  <si>
    <t>Q1</t>
  </si>
  <si>
    <t>Q3</t>
  </si>
  <si>
    <t>IQR</t>
  </si>
  <si>
    <t>UPPER_T</t>
  </si>
  <si>
    <t>LOWER_T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</si>
</sst>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0.000"/>
    <numFmt numFmtId="166" formatCode="0.0000"/>
    <numFmt numFmtId="167" formatCode="0.000000000"/>
    <numFmt numFmtId="168" formatCode="0.000E+00"/>
    <numFmt numFmtId="169" formatCode="0.0000000"/>
    <numFmt numFmtId="170" formatCode="0.000000"/>
    <numFmt numFmtId="171" formatCode="0.00000"/>
  </numFmts>
  <fonts count="2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sz val="10"/>
      <name val="Arial"/>
      <family val="2"/>
    </font>
    <font>
      <b/>
      <sz val="16"/>
      <name val="Calibri"/>
      <family val="2"/>
      <scheme val="minor"/>
    </font>
    <font>
      <sz val="1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0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sz val="10"/>
      <color rgb="FFFF0000"/>
      <name val="Calibri"/>
      <family val="2"/>
      <scheme val="minor"/>
    </font>
    <font>
      <sz val="10"/>
      <color indexed="8"/>
      <name val="Calibri"/>
      <family val="2"/>
      <scheme val="minor"/>
    </font>
    <font>
      <b/>
      <vertAlign val="subscript"/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b/>
      <sz val="11"/>
      <name val="Calibri"/>
      <family val="2"/>
    </font>
    <font>
      <b/>
      <sz val="10"/>
      <color indexed="8"/>
      <name val="Calibri"/>
      <family val="2"/>
      <scheme val="minor"/>
    </font>
    <font>
      <b/>
      <vertAlign val="subscript"/>
      <sz val="11"/>
      <color theme="1"/>
      <name val="Calibri"/>
      <family val="2"/>
    </font>
  </fonts>
  <fills count="1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7" fillId="0" borderId="0"/>
    <xf numFmtId="0" fontId="10" fillId="0" borderId="0"/>
  </cellStyleXfs>
  <cellXfs count="270">
    <xf numFmtId="0" fontId="0" fillId="0" borderId="0" xfId="0"/>
    <xf numFmtId="0" fontId="1" fillId="2" borderId="1" xfId="0" applyFont="1" applyFill="1" applyBorder="1"/>
    <xf numFmtId="0" fontId="0" fillId="0" borderId="2" xfId="0" applyBorder="1" applyAlignment="1">
      <alignment horizontal="center" vertical="center"/>
    </xf>
    <xf numFmtId="14" fontId="0" fillId="0" borderId="2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0" fontId="1" fillId="4" borderId="4" xfId="0" applyFont="1" applyFill="1" applyBorder="1" applyAlignment="1">
      <alignment horizontal="center" vertical="center"/>
    </xf>
    <xf numFmtId="164" fontId="0" fillId="5" borderId="2" xfId="0" applyNumberFormat="1" applyFill="1" applyBorder="1" applyAlignment="1">
      <alignment horizontal="center" vertical="center"/>
    </xf>
    <xf numFmtId="164" fontId="0" fillId="5" borderId="5" xfId="0" applyNumberForma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4" fontId="0" fillId="0" borderId="7" xfId="0" applyNumberFormat="1" applyBorder="1" applyAlignment="1">
      <alignment horizontal="center" vertical="center"/>
    </xf>
    <xf numFmtId="164" fontId="0" fillId="0" borderId="8" xfId="0" applyNumberFormat="1" applyBorder="1" applyAlignment="1">
      <alignment horizontal="center" vertical="center"/>
    </xf>
    <xf numFmtId="14" fontId="0" fillId="0" borderId="5" xfId="0" applyNumberForma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0" fontId="1" fillId="3" borderId="12" xfId="0" applyFont="1" applyFill="1" applyBorder="1" applyAlignment="1">
      <alignment horizontal="center" vertical="center"/>
    </xf>
    <xf numFmtId="0" fontId="1" fillId="3" borderId="9" xfId="0" applyFont="1" applyFill="1" applyBorder="1" applyAlignment="1">
      <alignment horizontal="center" vertical="center"/>
    </xf>
    <xf numFmtId="0" fontId="1" fillId="3" borderId="13" xfId="0" applyFont="1" applyFill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0" fontId="9" fillId="0" borderId="0" xfId="2" applyFont="1"/>
    <xf numFmtId="0" fontId="11" fillId="0" borderId="0" xfId="3" applyFont="1" applyAlignment="1">
      <alignment horizontal="center" vertical="center"/>
    </xf>
    <xf numFmtId="0" fontId="12" fillId="0" borderId="0" xfId="3" applyFont="1" applyAlignment="1">
      <alignment horizontal="center" vertical="center"/>
    </xf>
    <xf numFmtId="0" fontId="9" fillId="0" borderId="0" xfId="2" applyFont="1" applyAlignment="1">
      <alignment horizontal="center"/>
    </xf>
    <xf numFmtId="1" fontId="11" fillId="0" borderId="0" xfId="3" applyNumberFormat="1" applyFont="1" applyAlignment="1">
      <alignment horizontal="center" vertical="center"/>
    </xf>
    <xf numFmtId="0" fontId="5" fillId="0" borderId="0" xfId="2" applyFont="1"/>
    <xf numFmtId="0" fontId="15" fillId="0" borderId="0" xfId="2" applyFont="1"/>
    <xf numFmtId="164" fontId="9" fillId="0" borderId="0" xfId="2" applyNumberFormat="1" applyFont="1"/>
    <xf numFmtId="0" fontId="11" fillId="0" borderId="0" xfId="3" applyFont="1" applyAlignment="1">
      <alignment horizontal="left" vertical="center"/>
    </xf>
    <xf numFmtId="0" fontId="13" fillId="0" borderId="0" xfId="2" applyFont="1" applyAlignment="1">
      <alignment horizontal="center"/>
    </xf>
    <xf numFmtId="167" fontId="9" fillId="0" borderId="0" xfId="2" applyNumberFormat="1" applyFont="1" applyAlignment="1">
      <alignment horizontal="center"/>
    </xf>
    <xf numFmtId="0" fontId="15" fillId="0" borderId="0" xfId="2" applyFont="1" applyAlignment="1">
      <alignment horizontal="center" vertical="top"/>
    </xf>
    <xf numFmtId="167" fontId="16" fillId="0" borderId="0" xfId="2" applyNumberFormat="1" applyFont="1" applyAlignment="1">
      <alignment horizontal="center" vertical="top"/>
    </xf>
    <xf numFmtId="0" fontId="18" fillId="0" borderId="0" xfId="0" applyFont="1" applyAlignment="1">
      <alignment horizontal="center" vertical="center"/>
    </xf>
    <xf numFmtId="0" fontId="11" fillId="4" borderId="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 wrapText="1"/>
    </xf>
    <xf numFmtId="0" fontId="11" fillId="4" borderId="8" xfId="3" applyFont="1" applyFill="1" applyBorder="1" applyAlignment="1">
      <alignment horizontal="center" vertical="center"/>
    </xf>
    <xf numFmtId="168" fontId="9" fillId="0" borderId="0" xfId="2" applyNumberFormat="1" applyFont="1"/>
    <xf numFmtId="168" fontId="9" fillId="0" borderId="0" xfId="2" applyNumberFormat="1" applyFont="1" applyAlignment="1">
      <alignment horizontal="center" vertical="center"/>
    </xf>
    <xf numFmtId="164" fontId="9" fillId="0" borderId="0" xfId="2" applyNumberFormat="1" applyFont="1" applyAlignment="1">
      <alignment horizontal="center"/>
    </xf>
    <xf numFmtId="1" fontId="9" fillId="0" borderId="0" xfId="2" applyNumberFormat="1" applyFont="1" applyAlignment="1">
      <alignment horizontal="center"/>
    </xf>
    <xf numFmtId="0" fontId="11" fillId="4" borderId="26" xfId="3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 wrapText="1"/>
    </xf>
    <xf numFmtId="0" fontId="11" fillId="4" borderId="27" xfId="3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1" fontId="5" fillId="0" borderId="7" xfId="0" applyNumberFormat="1" applyFont="1" applyBorder="1" applyAlignment="1">
      <alignment horizontal="center" vertical="center"/>
    </xf>
    <xf numFmtId="1" fontId="5" fillId="0" borderId="2" xfId="0" applyNumberFormat="1" applyFont="1" applyBorder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1" fontId="5" fillId="0" borderId="5" xfId="0" applyNumberFormat="1" applyFont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1" fontId="11" fillId="0" borderId="15" xfId="3" applyNumberFormat="1" applyFont="1" applyBorder="1" applyAlignment="1">
      <alignment horizontal="center" vertical="center"/>
    </xf>
    <xf numFmtId="1" fontId="11" fillId="0" borderId="28" xfId="3" applyNumberFormat="1" applyFont="1" applyBorder="1" applyAlignment="1">
      <alignment horizontal="center" vertical="center"/>
    </xf>
    <xf numFmtId="1" fontId="11" fillId="0" borderId="25" xfId="3" applyNumberFormat="1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1" fontId="11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" fillId="9" borderId="1" xfId="0" applyFont="1" applyFill="1" applyBorder="1" applyAlignment="1">
      <alignment horizontal="center" vertical="center"/>
    </xf>
    <xf numFmtId="1" fontId="0" fillId="0" borderId="5" xfId="0" applyNumberForma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164" fontId="0" fillId="0" borderId="0" xfId="0" applyNumberFormat="1"/>
    <xf numFmtId="0" fontId="11" fillId="4" borderId="16" xfId="3" applyFont="1" applyFill="1" applyBorder="1" applyAlignment="1">
      <alignment horizontal="center" vertical="center"/>
    </xf>
    <xf numFmtId="169" fontId="16" fillId="0" borderId="0" xfId="2" applyNumberFormat="1" applyFont="1" applyAlignment="1">
      <alignment horizontal="center" vertical="top"/>
    </xf>
    <xf numFmtId="169" fontId="9" fillId="0" borderId="0" xfId="2" applyNumberFormat="1" applyFont="1" applyAlignment="1">
      <alignment horizontal="center"/>
    </xf>
    <xf numFmtId="169" fontId="16" fillId="0" borderId="0" xfId="2" applyNumberFormat="1" applyFont="1" applyAlignment="1">
      <alignment horizontal="center" vertical="center"/>
    </xf>
    <xf numFmtId="169" fontId="9" fillId="0" borderId="0" xfId="2" applyNumberFormat="1" applyFont="1" applyAlignment="1">
      <alignment horizontal="center" vertical="center"/>
    </xf>
    <xf numFmtId="0" fontId="11" fillId="0" borderId="0" xfId="2" applyFont="1" applyAlignment="1">
      <alignment horizontal="center" vertical="center"/>
    </xf>
    <xf numFmtId="165" fontId="11" fillId="0" borderId="0" xfId="3" applyNumberFormat="1" applyFont="1" applyAlignment="1">
      <alignment horizontal="center" vertical="center"/>
    </xf>
    <xf numFmtId="1" fontId="11" fillId="0" borderId="25" xfId="2" applyNumberFormat="1" applyFont="1" applyBorder="1" applyAlignment="1">
      <alignment horizontal="center" vertical="center"/>
    </xf>
    <xf numFmtId="1" fontId="11" fillId="0" borderId="15" xfId="2" applyNumberFormat="1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25" xfId="3" applyFont="1" applyBorder="1" applyAlignment="1">
      <alignment horizontal="center" vertical="center"/>
    </xf>
    <xf numFmtId="0" fontId="11" fillId="8" borderId="25" xfId="3" applyFont="1" applyFill="1" applyBorder="1" applyAlignment="1">
      <alignment horizontal="center" vertical="center"/>
    </xf>
    <xf numFmtId="0" fontId="11" fillId="0" borderId="25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/>
    </xf>
    <xf numFmtId="0" fontId="11" fillId="10" borderId="16" xfId="3" applyFont="1" applyFill="1" applyBorder="1" applyAlignment="1">
      <alignment horizontal="left" vertical="center"/>
    </xf>
    <xf numFmtId="0" fontId="11" fillId="10" borderId="24" xfId="3" applyFont="1" applyFill="1" applyBorder="1" applyAlignment="1">
      <alignment horizontal="left" vertical="center"/>
    </xf>
    <xf numFmtId="0" fontId="11" fillId="10" borderId="24" xfId="2" applyFont="1" applyFill="1" applyBorder="1" applyAlignment="1">
      <alignment horizontal="left" vertical="center"/>
    </xf>
    <xf numFmtId="0" fontId="11" fillId="10" borderId="17" xfId="3" applyFont="1" applyFill="1" applyBorder="1" applyAlignment="1">
      <alignment horizontal="left" vertical="center"/>
    </xf>
    <xf numFmtId="164" fontId="11" fillId="0" borderId="25" xfId="2" applyNumberFormat="1" applyFont="1" applyBorder="1" applyAlignment="1">
      <alignment horizontal="center" vertical="center"/>
    </xf>
    <xf numFmtId="164" fontId="5" fillId="0" borderId="0" xfId="2" applyNumberFormat="1" applyFont="1" applyAlignment="1">
      <alignment horizontal="center"/>
    </xf>
    <xf numFmtId="1" fontId="5" fillId="0" borderId="0" xfId="2" applyNumberFormat="1" applyFont="1" applyAlignment="1">
      <alignment horizontal="center"/>
    </xf>
    <xf numFmtId="0" fontId="11" fillId="4" borderId="16" xfId="2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 vertical="center"/>
    </xf>
    <xf numFmtId="0" fontId="11" fillId="4" borderId="24" xfId="2" applyFont="1" applyFill="1" applyBorder="1" applyAlignment="1">
      <alignment horizontal="center" vertical="center"/>
    </xf>
    <xf numFmtId="1" fontId="5" fillId="0" borderId="25" xfId="2" applyNumberFormat="1" applyFont="1" applyBorder="1" applyAlignment="1">
      <alignment horizontal="center" vertical="center"/>
    </xf>
    <xf numFmtId="164" fontId="11" fillId="4" borderId="17" xfId="2" applyNumberFormat="1" applyFont="1" applyFill="1" applyBorder="1" applyAlignment="1">
      <alignment horizontal="center" vertical="center"/>
    </xf>
    <xf numFmtId="1" fontId="5" fillId="0" borderId="14" xfId="2" applyNumberFormat="1" applyFont="1" applyBorder="1" applyAlignment="1">
      <alignment horizontal="center"/>
    </xf>
    <xf numFmtId="0" fontId="11" fillId="4" borderId="17" xfId="2" applyFont="1" applyFill="1" applyBorder="1" applyAlignment="1">
      <alignment horizontal="center" vertical="center"/>
    </xf>
    <xf numFmtId="0" fontId="11" fillId="4" borderId="1" xfId="2" applyFont="1" applyFill="1" applyBorder="1" applyAlignment="1">
      <alignment horizontal="center" vertical="center"/>
    </xf>
    <xf numFmtId="164" fontId="11" fillId="0" borderId="1" xfId="2" applyNumberFormat="1" applyFont="1" applyBorder="1" applyAlignment="1">
      <alignment horizontal="center"/>
    </xf>
    <xf numFmtId="0" fontId="1" fillId="4" borderId="12" xfId="0" applyFont="1" applyFill="1" applyBorder="1" applyAlignment="1">
      <alignment horizontal="center" vertical="center"/>
    </xf>
    <xf numFmtId="0" fontId="13" fillId="4" borderId="9" xfId="2" applyFont="1" applyFill="1" applyBorder="1" applyAlignment="1">
      <alignment horizontal="center" vertical="center"/>
    </xf>
    <xf numFmtId="0" fontId="13" fillId="4" borderId="13" xfId="2" applyFont="1" applyFill="1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165" fontId="0" fillId="0" borderId="23" xfId="0" applyNumberFormat="1" applyBorder="1" applyAlignment="1">
      <alignment horizontal="center" vertical="center"/>
    </xf>
    <xf numFmtId="0" fontId="1" fillId="4" borderId="24" xfId="0" applyFont="1" applyFill="1" applyBorder="1" applyAlignment="1">
      <alignment horizontal="center" vertical="center"/>
    </xf>
    <xf numFmtId="11" fontId="0" fillId="0" borderId="29" xfId="0" applyNumberFormat="1" applyBorder="1" applyAlignment="1">
      <alignment horizontal="center" vertical="center"/>
    </xf>
    <xf numFmtId="11" fontId="0" fillId="0" borderId="2" xfId="0" applyNumberFormat="1" applyBorder="1" applyAlignment="1">
      <alignment horizontal="center" vertical="center"/>
    </xf>
    <xf numFmtId="11" fontId="0" fillId="0" borderId="10" xfId="0" applyNumberFormat="1" applyBorder="1" applyAlignment="1">
      <alignment horizontal="center" vertical="center"/>
    </xf>
    <xf numFmtId="165" fontId="0" fillId="0" borderId="29" xfId="0" applyNumberFormat="1" applyBorder="1" applyAlignment="1">
      <alignment horizontal="center" vertical="center"/>
    </xf>
    <xf numFmtId="0" fontId="6" fillId="4" borderId="17" xfId="0" applyFont="1" applyFill="1" applyBorder="1" applyAlignment="1">
      <alignment horizontal="center" vertical="center"/>
    </xf>
    <xf numFmtId="1" fontId="0" fillId="0" borderId="30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5" fillId="0" borderId="0" xfId="0" applyNumberFormat="1" applyFont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0" fontId="1" fillId="0" borderId="0" xfId="0" applyFont="1"/>
    <xf numFmtId="164" fontId="1" fillId="7" borderId="6" xfId="0" applyNumberFormat="1" applyFont="1" applyFill="1" applyBorder="1" applyAlignment="1">
      <alignment horizontal="left" vertical="center"/>
    </xf>
    <xf numFmtId="164" fontId="1" fillId="7" borderId="4" xfId="0" applyNumberFormat="1" applyFont="1" applyFill="1" applyBorder="1" applyAlignment="1">
      <alignment horizontal="left" vertical="center"/>
    </xf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center" vertical="center" wrapText="1"/>
    </xf>
    <xf numFmtId="1" fontId="19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/>
    </xf>
    <xf numFmtId="165" fontId="0" fillId="0" borderId="14" xfId="0" applyNumberFormat="1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164" fontId="9" fillId="0" borderId="0" xfId="2" applyNumberFormat="1" applyFont="1" applyAlignment="1">
      <alignment horizontal="center" vertical="center"/>
    </xf>
    <xf numFmtId="0" fontId="20" fillId="0" borderId="6" xfId="2" applyFont="1" applyBorder="1" applyAlignment="1">
      <alignment horizontal="center" vertical="center"/>
    </xf>
    <xf numFmtId="164" fontId="16" fillId="0" borderId="7" xfId="2" applyNumberFormat="1" applyFont="1" applyBorder="1" applyAlignment="1">
      <alignment horizontal="center" vertical="center"/>
    </xf>
    <xf numFmtId="170" fontId="16" fillId="0" borderId="7" xfId="2" applyNumberFormat="1" applyFont="1" applyBorder="1" applyAlignment="1">
      <alignment horizontal="center" vertical="center"/>
    </xf>
    <xf numFmtId="170" fontId="9" fillId="0" borderId="7" xfId="2" applyNumberFormat="1" applyFont="1" applyBorder="1" applyAlignment="1">
      <alignment horizontal="center" vertical="center"/>
    </xf>
    <xf numFmtId="169" fontId="16" fillId="0" borderId="7" xfId="2" applyNumberFormat="1" applyFont="1" applyBorder="1" applyAlignment="1">
      <alignment horizontal="center" vertical="center"/>
    </xf>
    <xf numFmtId="164" fontId="9" fillId="0" borderId="8" xfId="2" applyNumberFormat="1" applyFont="1" applyBorder="1" applyAlignment="1">
      <alignment horizontal="center" vertical="center"/>
    </xf>
    <xf numFmtId="0" fontId="20" fillId="0" borderId="3" xfId="2" applyFont="1" applyBorder="1" applyAlignment="1">
      <alignment horizontal="center" vertical="center"/>
    </xf>
    <xf numFmtId="164" fontId="16" fillId="0" borderId="2" xfId="2" applyNumberFormat="1" applyFont="1" applyBorder="1" applyAlignment="1">
      <alignment horizontal="center" vertical="center"/>
    </xf>
    <xf numFmtId="170" fontId="16" fillId="0" borderId="2" xfId="2" applyNumberFormat="1" applyFont="1" applyBorder="1" applyAlignment="1">
      <alignment horizontal="center" vertical="center"/>
    </xf>
    <xf numFmtId="170" fontId="9" fillId="0" borderId="2" xfId="2" applyNumberFormat="1" applyFont="1" applyBorder="1" applyAlignment="1">
      <alignment horizontal="center" vertical="center"/>
    </xf>
    <xf numFmtId="169" fontId="16" fillId="0" borderId="2" xfId="2" applyNumberFormat="1" applyFont="1" applyBorder="1" applyAlignment="1">
      <alignment horizontal="center" vertical="center"/>
    </xf>
    <xf numFmtId="164" fontId="9" fillId="0" borderId="10" xfId="2" applyNumberFormat="1" applyFont="1" applyBorder="1" applyAlignment="1">
      <alignment horizontal="center" vertical="center"/>
    </xf>
    <xf numFmtId="0" fontId="13" fillId="0" borderId="3" xfId="2" applyFont="1" applyBorder="1" applyAlignment="1">
      <alignment horizontal="center" vertical="center"/>
    </xf>
    <xf numFmtId="164" fontId="9" fillId="0" borderId="2" xfId="2" applyNumberFormat="1" applyFont="1" applyBorder="1" applyAlignment="1">
      <alignment horizontal="center" vertical="center"/>
    </xf>
    <xf numFmtId="0" fontId="13" fillId="0" borderId="4" xfId="2" applyFont="1" applyBorder="1" applyAlignment="1">
      <alignment horizontal="center" vertical="center"/>
    </xf>
    <xf numFmtId="164" fontId="9" fillId="0" borderId="5" xfId="2" applyNumberFormat="1" applyFont="1" applyBorder="1" applyAlignment="1">
      <alignment horizontal="center" vertical="center"/>
    </xf>
    <xf numFmtId="170" fontId="9" fillId="0" borderId="5" xfId="2" applyNumberFormat="1" applyFont="1" applyBorder="1" applyAlignment="1">
      <alignment horizontal="center" vertical="center"/>
    </xf>
    <xf numFmtId="169" fontId="16" fillId="0" borderId="5" xfId="2" applyNumberFormat="1" applyFont="1" applyBorder="1" applyAlignment="1">
      <alignment horizontal="center" vertical="center"/>
    </xf>
    <xf numFmtId="164" fontId="9" fillId="0" borderId="11" xfId="2" applyNumberFormat="1" applyFont="1" applyBorder="1" applyAlignment="1">
      <alignment horizontal="center" vertical="center"/>
    </xf>
    <xf numFmtId="0" fontId="20" fillId="11" borderId="3" xfId="2" applyFont="1" applyFill="1" applyBorder="1" applyAlignment="1">
      <alignment horizontal="center" vertical="center"/>
    </xf>
    <xf numFmtId="164" fontId="16" fillId="11" borderId="2" xfId="2" applyNumberFormat="1" applyFont="1" applyFill="1" applyBorder="1" applyAlignment="1">
      <alignment horizontal="center" vertical="center"/>
    </xf>
    <xf numFmtId="170" fontId="16" fillId="11" borderId="2" xfId="2" applyNumberFormat="1" applyFont="1" applyFill="1" applyBorder="1" applyAlignment="1">
      <alignment horizontal="center" vertical="center"/>
    </xf>
    <xf numFmtId="170" fontId="9" fillId="11" borderId="2" xfId="2" applyNumberFormat="1" applyFont="1" applyFill="1" applyBorder="1" applyAlignment="1">
      <alignment horizontal="center" vertical="center"/>
    </xf>
    <xf numFmtId="169" fontId="16" fillId="11" borderId="2" xfId="2" applyNumberFormat="1" applyFont="1" applyFill="1" applyBorder="1" applyAlignment="1">
      <alignment horizontal="center" vertical="center"/>
    </xf>
    <xf numFmtId="164" fontId="9" fillId="11" borderId="10" xfId="2" applyNumberFormat="1" applyFont="1" applyFill="1" applyBorder="1" applyAlignment="1">
      <alignment horizontal="center" vertical="center"/>
    </xf>
    <xf numFmtId="170" fontId="16" fillId="0" borderId="5" xfId="2" applyNumberFormat="1" applyFont="1" applyBorder="1" applyAlignment="1">
      <alignment horizontal="center" vertical="center"/>
    </xf>
    <xf numFmtId="1" fontId="11" fillId="12" borderId="10" xfId="0" applyNumberFormat="1" applyFont="1" applyFill="1" applyBorder="1" applyAlignment="1">
      <alignment horizontal="center" vertical="center"/>
    </xf>
    <xf numFmtId="0" fontId="11" fillId="12" borderId="10" xfId="0" applyFont="1" applyFill="1" applyBorder="1" applyAlignment="1">
      <alignment horizontal="center" vertical="center"/>
    </xf>
    <xf numFmtId="0" fontId="11" fillId="13" borderId="8" xfId="0" applyFont="1" applyFill="1" applyBorder="1" applyAlignment="1">
      <alignment horizontal="center" vertical="center"/>
    </xf>
    <xf numFmtId="0" fontId="16" fillId="0" borderId="0" xfId="2" applyFont="1" applyAlignment="1">
      <alignment horizontal="center" vertical="center"/>
    </xf>
    <xf numFmtId="171" fontId="16" fillId="11" borderId="2" xfId="2" applyNumberFormat="1" applyFont="1" applyFill="1" applyBorder="1" applyAlignment="1">
      <alignment horizontal="center" vertical="center"/>
    </xf>
    <xf numFmtId="171" fontId="9" fillId="11" borderId="2" xfId="2" applyNumberFormat="1" applyFont="1" applyFill="1" applyBorder="1" applyAlignment="1">
      <alignment horizontal="center" vertical="center"/>
    </xf>
    <xf numFmtId="171" fontId="16" fillId="0" borderId="7" xfId="2" applyNumberFormat="1" applyFont="1" applyBorder="1" applyAlignment="1">
      <alignment horizontal="center" vertical="center"/>
    </xf>
    <xf numFmtId="171" fontId="9" fillId="0" borderId="7" xfId="2" applyNumberFormat="1" applyFont="1" applyBorder="1" applyAlignment="1">
      <alignment horizontal="center" vertical="center"/>
    </xf>
    <xf numFmtId="171" fontId="16" fillId="0" borderId="2" xfId="2" applyNumberFormat="1" applyFont="1" applyBorder="1" applyAlignment="1">
      <alignment horizontal="center" vertical="center"/>
    </xf>
    <xf numFmtId="171" fontId="9" fillId="0" borderId="2" xfId="2" applyNumberFormat="1" applyFont="1" applyBorder="1" applyAlignment="1">
      <alignment horizontal="center" vertical="center"/>
    </xf>
    <xf numFmtId="164" fontId="16" fillId="0" borderId="5" xfId="2" applyNumberFormat="1" applyFont="1" applyBorder="1" applyAlignment="1">
      <alignment horizontal="center" vertical="center"/>
    </xf>
    <xf numFmtId="171" fontId="16" fillId="0" borderId="5" xfId="2" applyNumberFormat="1" applyFont="1" applyBorder="1" applyAlignment="1">
      <alignment horizontal="center" vertical="center"/>
    </xf>
    <xf numFmtId="171" fontId="9" fillId="0" borderId="5" xfId="2" applyNumberFormat="1" applyFont="1" applyBorder="1" applyAlignment="1">
      <alignment horizontal="center" vertical="center"/>
    </xf>
    <xf numFmtId="164" fontId="16" fillId="0" borderId="23" xfId="2" applyNumberFormat="1" applyFont="1" applyBorder="1" applyAlignment="1">
      <alignment horizontal="center" vertical="center"/>
    </xf>
    <xf numFmtId="164" fontId="16" fillId="0" borderId="29" xfId="2" applyNumberFormat="1" applyFont="1" applyBorder="1" applyAlignment="1">
      <alignment horizontal="center" vertical="center"/>
    </xf>
    <xf numFmtId="164" fontId="16" fillId="11" borderId="29" xfId="2" applyNumberFormat="1" applyFont="1" applyFill="1" applyBorder="1" applyAlignment="1">
      <alignment horizontal="center" vertical="center"/>
    </xf>
    <xf numFmtId="164" fontId="9" fillId="0" borderId="29" xfId="2" applyNumberFormat="1" applyFont="1" applyBorder="1" applyAlignment="1">
      <alignment horizontal="center" vertical="center"/>
    </xf>
    <xf numFmtId="164" fontId="9" fillId="0" borderId="30" xfId="2" applyNumberFormat="1" applyFont="1" applyBorder="1" applyAlignment="1">
      <alignment horizontal="center" vertical="center"/>
    </xf>
    <xf numFmtId="0" fontId="20" fillId="0" borderId="16" xfId="2" applyFont="1" applyBorder="1" applyAlignment="1">
      <alignment horizontal="center" vertical="center"/>
    </xf>
    <xf numFmtId="0" fontId="20" fillId="0" borderId="24" xfId="2" applyFont="1" applyBorder="1" applyAlignment="1">
      <alignment horizontal="center" vertical="center"/>
    </xf>
    <xf numFmtId="0" fontId="20" fillId="11" borderId="24" xfId="2" applyFont="1" applyFill="1" applyBorder="1" applyAlignment="1">
      <alignment horizontal="center" vertical="center"/>
    </xf>
    <xf numFmtId="0" fontId="13" fillId="0" borderId="24" xfId="2" applyFont="1" applyBorder="1" applyAlignment="1">
      <alignment horizontal="center" vertical="center"/>
    </xf>
    <xf numFmtId="0" fontId="13" fillId="0" borderId="17" xfId="2" applyFont="1" applyBorder="1" applyAlignment="1">
      <alignment horizontal="center" vertical="center"/>
    </xf>
    <xf numFmtId="0" fontId="1" fillId="14" borderId="3" xfId="0" applyFont="1" applyFill="1" applyBorder="1" applyAlignment="1">
      <alignment horizontal="center" vertical="center"/>
    </xf>
    <xf numFmtId="0" fontId="1" fillId="14" borderId="4" xfId="0" applyFont="1" applyFill="1" applyBorder="1" applyAlignment="1">
      <alignment horizontal="center" vertical="center"/>
    </xf>
    <xf numFmtId="0" fontId="1" fillId="10" borderId="12" xfId="0" applyFont="1" applyFill="1" applyBorder="1" applyAlignment="1">
      <alignment horizontal="center" vertical="center"/>
    </xf>
    <xf numFmtId="0" fontId="1" fillId="10" borderId="9" xfId="0" applyFont="1" applyFill="1" applyBorder="1" applyAlignment="1">
      <alignment horizontal="center" vertical="center"/>
    </xf>
    <xf numFmtId="0" fontId="1" fillId="10" borderId="13" xfId="0" applyFont="1" applyFill="1" applyBorder="1" applyAlignment="1">
      <alignment horizontal="center" vertical="center"/>
    </xf>
    <xf numFmtId="164" fontId="0" fillId="5" borderId="7" xfId="0" applyNumberFormat="1" applyFill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1" fontId="11" fillId="15" borderId="10" xfId="0" applyNumberFormat="1" applyFont="1" applyFill="1" applyBorder="1" applyAlignment="1">
      <alignment horizontal="center" vertical="center"/>
    </xf>
    <xf numFmtId="0" fontId="11" fillId="15" borderId="11" xfId="0" applyFont="1" applyFill="1" applyBorder="1" applyAlignment="1">
      <alignment horizontal="center" vertical="center"/>
    </xf>
    <xf numFmtId="1" fontId="11" fillId="13" borderId="10" xfId="0" applyNumberFormat="1" applyFont="1" applyFill="1" applyBorder="1" applyAlignment="1">
      <alignment horizontal="center" vertical="center"/>
    </xf>
    <xf numFmtId="0" fontId="16" fillId="0" borderId="7" xfId="2" applyFont="1" applyBorder="1" applyAlignment="1">
      <alignment horizontal="center" vertical="center"/>
    </xf>
    <xf numFmtId="0" fontId="16" fillId="0" borderId="2" xfId="2" applyFont="1" applyBorder="1" applyAlignment="1">
      <alignment horizontal="center" vertical="center"/>
    </xf>
    <xf numFmtId="0" fontId="16" fillId="11" borderId="2" xfId="2" applyFont="1" applyFill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170" fontId="9" fillId="0" borderId="0" xfId="2" applyNumberFormat="1" applyFont="1" applyAlignment="1">
      <alignment horizontal="center" vertical="center"/>
    </xf>
    <xf numFmtId="170" fontId="16" fillId="0" borderId="0" xfId="2" applyNumberFormat="1" applyFont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11" borderId="2" xfId="2" applyFont="1" applyFill="1" applyBorder="1" applyAlignment="1">
      <alignment horizontal="center" vertical="center"/>
    </xf>
    <xf numFmtId="164" fontId="11" fillId="0" borderId="14" xfId="2" applyNumberFormat="1" applyFont="1" applyBorder="1" applyAlignment="1">
      <alignment horizontal="center" vertical="center"/>
    </xf>
    <xf numFmtId="169" fontId="11" fillId="0" borderId="25" xfId="2" applyNumberFormat="1" applyFont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1" fontId="0" fillId="0" borderId="2" xfId="0" applyNumberFormat="1" applyBorder="1" applyAlignment="1">
      <alignment horizontal="center" vertical="center"/>
    </xf>
    <xf numFmtId="165" fontId="0" fillId="0" borderId="2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0" fontId="11" fillId="4" borderId="7" xfId="2" applyFont="1" applyFill="1" applyBorder="1" applyAlignment="1">
      <alignment horizontal="center" vertical="center"/>
    </xf>
    <xf numFmtId="2" fontId="16" fillId="0" borderId="7" xfId="2" applyNumberFormat="1" applyFont="1" applyBorder="1" applyAlignment="1">
      <alignment horizontal="center" vertical="center"/>
    </xf>
    <xf numFmtId="2" fontId="16" fillId="0" borderId="2" xfId="2" applyNumberFormat="1" applyFont="1" applyBorder="1" applyAlignment="1">
      <alignment horizontal="center" vertical="center"/>
    </xf>
    <xf numFmtId="2" fontId="16" fillId="11" borderId="2" xfId="2" applyNumberFormat="1" applyFont="1" applyFill="1" applyBorder="1" applyAlignment="1">
      <alignment horizontal="center" vertical="center"/>
    </xf>
    <xf numFmtId="2" fontId="9" fillId="0" borderId="2" xfId="2" applyNumberFormat="1" applyFont="1" applyBorder="1" applyAlignment="1">
      <alignment horizontal="center" vertical="center"/>
    </xf>
    <xf numFmtId="2" fontId="9" fillId="0" borderId="5" xfId="2" applyNumberFormat="1" applyFont="1" applyBorder="1" applyAlignment="1">
      <alignment horizontal="center" vertical="center"/>
    </xf>
    <xf numFmtId="0" fontId="16" fillId="0" borderId="5" xfId="2" applyFont="1" applyBorder="1" applyAlignment="1">
      <alignment horizontal="center" vertical="center"/>
    </xf>
    <xf numFmtId="0" fontId="1" fillId="14" borderId="6" xfId="0" applyFont="1" applyFill="1" applyBorder="1" applyAlignment="1">
      <alignment horizontal="center" vertical="center"/>
    </xf>
    <xf numFmtId="1" fontId="0" fillId="0" borderId="7" xfId="0" applyNumberFormat="1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9" fontId="1" fillId="4" borderId="39" xfId="0" applyNumberFormat="1" applyFont="1" applyFill="1" applyBorder="1" applyAlignment="1">
      <alignment horizontal="center" vertical="center"/>
    </xf>
    <xf numFmtId="0" fontId="1" fillId="4" borderId="40" xfId="0" applyFont="1" applyFill="1" applyBorder="1" applyAlignment="1">
      <alignment horizontal="center" vertical="center"/>
    </xf>
    <xf numFmtId="0" fontId="1" fillId="4" borderId="41" xfId="0" applyFont="1" applyFill="1" applyBorder="1" applyAlignment="1">
      <alignment horizontal="center" vertical="center"/>
    </xf>
    <xf numFmtId="9" fontId="1" fillId="4" borderId="42" xfId="0" applyNumberFormat="1" applyFont="1" applyFill="1" applyBorder="1" applyAlignment="1">
      <alignment horizontal="center" vertical="center"/>
    </xf>
    <xf numFmtId="1" fontId="0" fillId="0" borderId="6" xfId="0" applyNumberFormat="1" applyBorder="1" applyAlignment="1">
      <alignment horizontal="center" vertical="center"/>
    </xf>
    <xf numFmtId="1" fontId="0" fillId="0" borderId="8" xfId="0" applyNumberFormat="1" applyBorder="1" applyAlignment="1">
      <alignment horizontal="center" vertical="center"/>
    </xf>
    <xf numFmtId="1" fontId="0" fillId="0" borderId="23" xfId="0" applyNumberFormat="1" applyBorder="1" applyAlignment="1">
      <alignment horizontal="center" vertical="center"/>
    </xf>
    <xf numFmtId="1" fontId="0" fillId="0" borderId="3" xfId="0" applyNumberForma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1" fontId="0" fillId="0" borderId="29" xfId="0" applyNumberFormat="1" applyBorder="1" applyAlignment="1">
      <alignment horizontal="center" vertical="center"/>
    </xf>
    <xf numFmtId="1" fontId="0" fillId="0" borderId="4" xfId="0" applyNumberFormat="1" applyBorder="1" applyAlignment="1">
      <alignment horizontal="center" vertical="center"/>
    </xf>
    <xf numFmtId="164" fontId="0" fillId="0" borderId="43" xfId="0" applyNumberFormat="1" applyBorder="1" applyAlignment="1">
      <alignment horizontal="center" vertical="center"/>
    </xf>
    <xf numFmtId="164" fontId="0" fillId="0" borderId="44" xfId="0" applyNumberFormat="1" applyBorder="1" applyAlignment="1">
      <alignment horizontal="center" vertical="center"/>
    </xf>
    <xf numFmtId="164" fontId="0" fillId="0" borderId="45" xfId="0" applyNumberFormat="1" applyBorder="1" applyAlignment="1">
      <alignment horizontal="center" vertical="center"/>
    </xf>
    <xf numFmtId="0" fontId="1" fillId="7" borderId="24" xfId="0" applyFont="1" applyFill="1" applyBorder="1" applyAlignment="1">
      <alignment horizontal="center" vertical="center"/>
    </xf>
    <xf numFmtId="164" fontId="0" fillId="0" borderId="29" xfId="0" applyNumberFormat="1" applyBorder="1" applyAlignment="1">
      <alignment horizontal="center" vertical="center"/>
    </xf>
    <xf numFmtId="164" fontId="0" fillId="0" borderId="10" xfId="0" applyNumberFormat="1" applyBorder="1" applyAlignment="1">
      <alignment horizontal="center" vertical="center"/>
    </xf>
    <xf numFmtId="164" fontId="1" fillId="7" borderId="17" xfId="0" applyNumberFormat="1" applyFont="1" applyFill="1" applyBorder="1" applyAlignment="1">
      <alignment horizontal="center" vertical="center"/>
    </xf>
    <xf numFmtId="164" fontId="0" fillId="0" borderId="30" xfId="0" applyNumberFormat="1" applyBorder="1" applyAlignment="1">
      <alignment horizontal="center" vertical="center"/>
    </xf>
    <xf numFmtId="0" fontId="1" fillId="14" borderId="33" xfId="0" applyFont="1" applyFill="1" applyBorder="1" applyAlignment="1">
      <alignment horizontal="center" vertical="center"/>
    </xf>
    <xf numFmtId="0" fontId="1" fillId="14" borderId="47" xfId="0" applyFont="1" applyFill="1" applyBorder="1" applyAlignment="1">
      <alignment horizontal="center" vertical="center"/>
    </xf>
    <xf numFmtId="0" fontId="1" fillId="14" borderId="46" xfId="0" applyFont="1" applyFill="1" applyBorder="1" applyAlignment="1">
      <alignment horizontal="center" vertical="center"/>
    </xf>
    <xf numFmtId="0" fontId="1" fillId="4" borderId="23" xfId="0" applyFont="1" applyFill="1" applyBorder="1" applyAlignment="1">
      <alignment horizontal="center" vertical="center"/>
    </xf>
    <xf numFmtId="0" fontId="11" fillId="4" borderId="8" xfId="2" applyFont="1" applyFill="1" applyBorder="1" applyAlignment="1">
      <alignment horizontal="center" vertical="center"/>
    </xf>
    <xf numFmtId="0" fontId="11" fillId="4" borderId="6" xfId="3" applyFont="1" applyFill="1" applyBorder="1" applyAlignment="1">
      <alignment horizontal="center" vertical="center"/>
    </xf>
    <xf numFmtId="0" fontId="11" fillId="4" borderId="31" xfId="3" applyFont="1" applyFill="1" applyBorder="1" applyAlignment="1">
      <alignment horizontal="center" vertical="center"/>
    </xf>
    <xf numFmtId="0" fontId="13" fillId="0" borderId="0" xfId="2" applyFont="1" applyAlignment="1">
      <alignment horizontal="center" vertical="center"/>
    </xf>
    <xf numFmtId="0" fontId="8" fillId="6" borderId="18" xfId="2" applyFont="1" applyFill="1" applyBorder="1" applyAlignment="1">
      <alignment horizontal="center" vertical="center"/>
    </xf>
    <xf numFmtId="0" fontId="8" fillId="6" borderId="19" xfId="2" applyFont="1" applyFill="1" applyBorder="1" applyAlignment="1">
      <alignment horizontal="center" vertical="center"/>
    </xf>
    <xf numFmtId="0" fontId="8" fillId="6" borderId="20" xfId="2" applyFont="1" applyFill="1" applyBorder="1" applyAlignment="1">
      <alignment horizontal="center" vertical="center"/>
    </xf>
    <xf numFmtId="0" fontId="8" fillId="6" borderId="32" xfId="2" applyFont="1" applyFill="1" applyBorder="1" applyAlignment="1">
      <alignment horizontal="center" vertical="center"/>
    </xf>
    <xf numFmtId="0" fontId="8" fillId="6" borderId="0" xfId="2" applyFont="1" applyFill="1" applyAlignment="1">
      <alignment horizontal="center" vertical="center"/>
    </xf>
    <xf numFmtId="0" fontId="8" fillId="6" borderId="21" xfId="2" applyFont="1" applyFill="1" applyBorder="1" applyAlignment="1">
      <alignment horizontal="center" vertical="center"/>
    </xf>
    <xf numFmtId="0" fontId="8" fillId="6" borderId="22" xfId="2" applyFont="1" applyFill="1" applyBorder="1" applyAlignment="1">
      <alignment horizontal="center" vertical="center"/>
    </xf>
    <xf numFmtId="0" fontId="11" fillId="10" borderId="3" xfId="2" applyFont="1" applyFill="1" applyBorder="1"/>
    <xf numFmtId="0" fontId="11" fillId="10" borderId="10" xfId="2" applyFont="1" applyFill="1" applyBorder="1"/>
    <xf numFmtId="0" fontId="11" fillId="10" borderId="3" xfId="3" applyFont="1" applyFill="1" applyBorder="1" applyAlignment="1">
      <alignment horizontal="left" vertical="center"/>
    </xf>
    <xf numFmtId="0" fontId="11" fillId="10" borderId="10" xfId="3" applyFont="1" applyFill="1" applyBorder="1" applyAlignment="1">
      <alignment horizontal="left" vertical="center"/>
    </xf>
    <xf numFmtId="0" fontId="11" fillId="10" borderId="3" xfId="3" applyFont="1" applyFill="1" applyBorder="1" applyAlignment="1">
      <alignment horizontal="left" vertical="top"/>
    </xf>
    <xf numFmtId="0" fontId="11" fillId="10" borderId="10" xfId="3" applyFont="1" applyFill="1" applyBorder="1" applyAlignment="1">
      <alignment horizontal="left" vertical="top"/>
    </xf>
    <xf numFmtId="0" fontId="11" fillId="10" borderId="3" xfId="2" applyFont="1" applyFill="1" applyBorder="1" applyAlignment="1">
      <alignment horizontal="left" vertical="top"/>
    </xf>
    <xf numFmtId="0" fontId="11" fillId="10" borderId="10" xfId="2" applyFont="1" applyFill="1" applyBorder="1" applyAlignment="1">
      <alignment horizontal="left" vertical="top"/>
    </xf>
    <xf numFmtId="0" fontId="11" fillId="10" borderId="4" xfId="2" applyFont="1" applyFill="1" applyBorder="1" applyAlignment="1">
      <alignment horizontal="left" vertical="top"/>
    </xf>
    <xf numFmtId="0" fontId="11" fillId="10" borderId="11" xfId="2" applyFont="1" applyFill="1" applyBorder="1" applyAlignment="1">
      <alignment horizontal="left" vertical="top"/>
    </xf>
    <xf numFmtId="0" fontId="11" fillId="10" borderId="6" xfId="3" applyFont="1" applyFill="1" applyBorder="1" applyAlignment="1">
      <alignment horizontal="left" vertical="center"/>
    </xf>
    <xf numFmtId="0" fontId="11" fillId="10" borderId="8" xfId="3" applyFont="1" applyFill="1" applyBorder="1" applyAlignment="1">
      <alignment horizontal="left" vertical="center"/>
    </xf>
    <xf numFmtId="0" fontId="1" fillId="4" borderId="33" xfId="0" applyFont="1" applyFill="1" applyBorder="1" applyAlignment="1">
      <alignment horizontal="center" vertical="center"/>
    </xf>
    <xf numFmtId="0" fontId="1" fillId="4" borderId="38" xfId="0" applyFont="1" applyFill="1" applyBorder="1" applyAlignment="1">
      <alignment horizontal="center" vertical="center"/>
    </xf>
    <xf numFmtId="0" fontId="1" fillId="4" borderId="34" xfId="0" applyFont="1" applyFill="1" applyBorder="1" applyAlignment="1">
      <alignment horizontal="center" vertical="center"/>
    </xf>
    <xf numFmtId="0" fontId="1" fillId="4" borderId="35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1" fillId="4" borderId="37" xfId="2" applyFont="1" applyFill="1" applyBorder="1" applyAlignment="1">
      <alignment horizontal="center" vertical="center"/>
    </xf>
    <xf numFmtId="0" fontId="11" fillId="4" borderId="35" xfId="2" applyFont="1" applyFill="1" applyBorder="1" applyAlignment="1">
      <alignment horizontal="center" vertical="center"/>
    </xf>
    <xf numFmtId="0" fontId="11" fillId="4" borderId="36" xfId="2" applyFont="1" applyFill="1" applyBorder="1" applyAlignment="1">
      <alignment horizontal="center" vertical="center"/>
    </xf>
    <xf numFmtId="0" fontId="1" fillId="4" borderId="31" xfId="0" applyFont="1" applyFill="1" applyBorder="1" applyAlignment="1">
      <alignment horizontal="center" vertical="center"/>
    </xf>
    <xf numFmtId="0" fontId="1" fillId="4" borderId="26" xfId="0" applyFont="1" applyFill="1" applyBorder="1" applyAlignment="1">
      <alignment horizontal="center" vertical="center"/>
    </xf>
    <xf numFmtId="0" fontId="1" fillId="4" borderId="27" xfId="0" applyFont="1" applyFill="1" applyBorder="1" applyAlignment="1">
      <alignment horizontal="center" vertical="center"/>
    </xf>
    <xf numFmtId="0" fontId="1" fillId="4" borderId="48" xfId="0" applyFont="1" applyFill="1" applyBorder="1" applyAlignment="1">
      <alignment horizontal="center" vertical="center"/>
    </xf>
    <xf numFmtId="0" fontId="1" fillId="7" borderId="49" xfId="0" applyFont="1" applyFill="1" applyBorder="1" applyAlignment="1">
      <alignment horizontal="center" vertical="center"/>
    </xf>
  </cellXfs>
  <cellStyles count="4">
    <cellStyle name="Normal 2" xfId="3" xr:uid="{5E7488F5-CAE6-41B6-B817-6228E33E6D08}"/>
    <cellStyle name="Normal 2 3" xfId="1" xr:uid="{019E6365-56C3-43FB-9854-021E451DD349}"/>
    <cellStyle name="Normale" xfId="0" builtinId="0"/>
    <cellStyle name="Normale 2" xfId="2" xr:uid="{D05D79EC-445C-4F8C-8D00-A14BA27C3719}"/>
  </cellStyles>
  <dxfs count="16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E13_REF_20_E!$B$3</c:f>
              <c:strCache>
                <c:ptCount val="1"/>
                <c:pt idx="0">
                  <c:v>E13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E13_REF_20_E!$A$18:$A$1758</c:f>
              <c:numCache>
                <c:formatCode>General</c:formatCode>
                <c:ptCount val="174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</c:numCache>
            </c:numRef>
          </c:xVal>
          <c:yVal>
            <c:numRef>
              <c:f>E13_REF_20_E!$B$18:$B$1758</c:f>
              <c:numCache>
                <c:formatCode>0.0</c:formatCode>
                <c:ptCount val="1741"/>
                <c:pt idx="0">
                  <c:v>14537.83</c:v>
                </c:pt>
                <c:pt idx="1">
                  <c:v>14324.51</c:v>
                </c:pt>
                <c:pt idx="2">
                  <c:v>14062.66</c:v>
                </c:pt>
                <c:pt idx="3">
                  <c:v>13985.07</c:v>
                </c:pt>
                <c:pt idx="4">
                  <c:v>13996.64</c:v>
                </c:pt>
                <c:pt idx="5">
                  <c:v>13894.01</c:v>
                </c:pt>
                <c:pt idx="6">
                  <c:v>13905.68</c:v>
                </c:pt>
                <c:pt idx="7">
                  <c:v>13895.52</c:v>
                </c:pt>
                <c:pt idx="8">
                  <c:v>13822.14</c:v>
                </c:pt>
                <c:pt idx="9">
                  <c:v>13831.28</c:v>
                </c:pt>
                <c:pt idx="10">
                  <c:v>13804.45</c:v>
                </c:pt>
                <c:pt idx="11">
                  <c:v>13869.87</c:v>
                </c:pt>
                <c:pt idx="12">
                  <c:v>13953.89</c:v>
                </c:pt>
                <c:pt idx="13">
                  <c:v>13874.72</c:v>
                </c:pt>
                <c:pt idx="14">
                  <c:v>13895.66</c:v>
                </c:pt>
                <c:pt idx="15">
                  <c:v>13898.88</c:v>
                </c:pt>
                <c:pt idx="16">
                  <c:v>13926.33</c:v>
                </c:pt>
                <c:pt idx="17">
                  <c:v>13872.94</c:v>
                </c:pt>
                <c:pt idx="18">
                  <c:v>13911.82</c:v>
                </c:pt>
                <c:pt idx="19">
                  <c:v>13926.45</c:v>
                </c:pt>
                <c:pt idx="20">
                  <c:v>13916.44</c:v>
                </c:pt>
                <c:pt idx="21">
                  <c:v>13845.46</c:v>
                </c:pt>
                <c:pt idx="22">
                  <c:v>13892.61</c:v>
                </c:pt>
                <c:pt idx="23">
                  <c:v>13864.73</c:v>
                </c:pt>
                <c:pt idx="24">
                  <c:v>13906.81</c:v>
                </c:pt>
                <c:pt idx="25">
                  <c:v>13817.68</c:v>
                </c:pt>
                <c:pt idx="26">
                  <c:v>13824.71</c:v>
                </c:pt>
                <c:pt idx="27">
                  <c:v>13869.03</c:v>
                </c:pt>
                <c:pt idx="28">
                  <c:v>13890.87</c:v>
                </c:pt>
                <c:pt idx="29">
                  <c:v>13809.88</c:v>
                </c:pt>
                <c:pt idx="30">
                  <c:v>13888.15</c:v>
                </c:pt>
                <c:pt idx="31">
                  <c:v>13921.58</c:v>
                </c:pt>
                <c:pt idx="32">
                  <c:v>13793.44</c:v>
                </c:pt>
                <c:pt idx="33">
                  <c:v>13848.11</c:v>
                </c:pt>
                <c:pt idx="34">
                  <c:v>13814.87</c:v>
                </c:pt>
                <c:pt idx="35">
                  <c:v>13875.52</c:v>
                </c:pt>
                <c:pt idx="36">
                  <c:v>13734.66</c:v>
                </c:pt>
                <c:pt idx="37">
                  <c:v>13837.08</c:v>
                </c:pt>
                <c:pt idx="38">
                  <c:v>13712.44</c:v>
                </c:pt>
                <c:pt idx="39">
                  <c:v>13810.92</c:v>
                </c:pt>
                <c:pt idx="40">
                  <c:v>13753.86</c:v>
                </c:pt>
                <c:pt idx="41">
                  <c:v>13873.58</c:v>
                </c:pt>
                <c:pt idx="42">
                  <c:v>13698.3</c:v>
                </c:pt>
                <c:pt idx="43">
                  <c:v>13786.16</c:v>
                </c:pt>
                <c:pt idx="44">
                  <c:v>13737.89</c:v>
                </c:pt>
                <c:pt idx="45">
                  <c:v>13741.5</c:v>
                </c:pt>
                <c:pt idx="46">
                  <c:v>13770.41</c:v>
                </c:pt>
                <c:pt idx="47">
                  <c:v>13678.41</c:v>
                </c:pt>
                <c:pt idx="48">
                  <c:v>13728.75</c:v>
                </c:pt>
                <c:pt idx="49">
                  <c:v>13639.8</c:v>
                </c:pt>
                <c:pt idx="50">
                  <c:v>13723.83</c:v>
                </c:pt>
                <c:pt idx="51">
                  <c:v>13732.55</c:v>
                </c:pt>
                <c:pt idx="52">
                  <c:v>13760.98</c:v>
                </c:pt>
                <c:pt idx="53">
                  <c:v>13711.47</c:v>
                </c:pt>
                <c:pt idx="54">
                  <c:v>13768.01</c:v>
                </c:pt>
                <c:pt idx="55">
                  <c:v>13725.66</c:v>
                </c:pt>
                <c:pt idx="56">
                  <c:v>13642.28</c:v>
                </c:pt>
                <c:pt idx="57">
                  <c:v>13675.57</c:v>
                </c:pt>
                <c:pt idx="58">
                  <c:v>13731.35</c:v>
                </c:pt>
                <c:pt idx="59">
                  <c:v>13704.11</c:v>
                </c:pt>
                <c:pt idx="60">
                  <c:v>13800.6</c:v>
                </c:pt>
                <c:pt idx="61">
                  <c:v>13658.17</c:v>
                </c:pt>
                <c:pt idx="62">
                  <c:v>13690.83</c:v>
                </c:pt>
                <c:pt idx="63">
                  <c:v>13692.18</c:v>
                </c:pt>
                <c:pt idx="64">
                  <c:v>13739.01</c:v>
                </c:pt>
                <c:pt idx="65">
                  <c:v>13721.29</c:v>
                </c:pt>
                <c:pt idx="66">
                  <c:v>13772.83</c:v>
                </c:pt>
                <c:pt idx="67">
                  <c:v>13770.82</c:v>
                </c:pt>
                <c:pt idx="68">
                  <c:v>13676.61</c:v>
                </c:pt>
                <c:pt idx="69">
                  <c:v>13801.17</c:v>
                </c:pt>
                <c:pt idx="70">
                  <c:v>13719.41</c:v>
                </c:pt>
                <c:pt idx="71">
                  <c:v>13687.07</c:v>
                </c:pt>
                <c:pt idx="72">
                  <c:v>13799.61</c:v>
                </c:pt>
                <c:pt idx="73">
                  <c:v>13753.22</c:v>
                </c:pt>
                <c:pt idx="74">
                  <c:v>13734.36</c:v>
                </c:pt>
                <c:pt idx="75">
                  <c:v>13729.01</c:v>
                </c:pt>
                <c:pt idx="76">
                  <c:v>13730.76</c:v>
                </c:pt>
                <c:pt idx="77">
                  <c:v>13739.98</c:v>
                </c:pt>
                <c:pt idx="78">
                  <c:v>13656.36</c:v>
                </c:pt>
                <c:pt idx="79">
                  <c:v>13777.27</c:v>
                </c:pt>
                <c:pt idx="80">
                  <c:v>13614.2</c:v>
                </c:pt>
                <c:pt idx="81">
                  <c:v>13806.37</c:v>
                </c:pt>
                <c:pt idx="82">
                  <c:v>13751.16</c:v>
                </c:pt>
                <c:pt idx="83">
                  <c:v>13830.22</c:v>
                </c:pt>
                <c:pt idx="84">
                  <c:v>13735.88</c:v>
                </c:pt>
                <c:pt idx="85">
                  <c:v>13702.21</c:v>
                </c:pt>
                <c:pt idx="86">
                  <c:v>13633.52</c:v>
                </c:pt>
                <c:pt idx="87">
                  <c:v>13757.47</c:v>
                </c:pt>
                <c:pt idx="88">
                  <c:v>13737.23</c:v>
                </c:pt>
                <c:pt idx="89">
                  <c:v>13749.09</c:v>
                </c:pt>
                <c:pt idx="90">
                  <c:v>13724.08</c:v>
                </c:pt>
                <c:pt idx="91">
                  <c:v>13764.69</c:v>
                </c:pt>
                <c:pt idx="92">
                  <c:v>13814.76</c:v>
                </c:pt>
                <c:pt idx="93">
                  <c:v>13640.85</c:v>
                </c:pt>
                <c:pt idx="94">
                  <c:v>13808.51</c:v>
                </c:pt>
                <c:pt idx="95">
                  <c:v>13703.1</c:v>
                </c:pt>
                <c:pt idx="96">
                  <c:v>13801.02</c:v>
                </c:pt>
                <c:pt idx="97">
                  <c:v>13806.89</c:v>
                </c:pt>
                <c:pt idx="98">
                  <c:v>13762.2</c:v>
                </c:pt>
                <c:pt idx="99">
                  <c:v>13869.9</c:v>
                </c:pt>
                <c:pt idx="100">
                  <c:v>13806.88</c:v>
                </c:pt>
                <c:pt idx="101">
                  <c:v>13735.87</c:v>
                </c:pt>
                <c:pt idx="102">
                  <c:v>13934.54</c:v>
                </c:pt>
                <c:pt idx="103">
                  <c:v>13770.11</c:v>
                </c:pt>
                <c:pt idx="104">
                  <c:v>13847.84</c:v>
                </c:pt>
                <c:pt idx="105">
                  <c:v>13791.95</c:v>
                </c:pt>
                <c:pt idx="106">
                  <c:v>13707.44</c:v>
                </c:pt>
                <c:pt idx="107">
                  <c:v>13677.76</c:v>
                </c:pt>
                <c:pt idx="108">
                  <c:v>13557.66</c:v>
                </c:pt>
                <c:pt idx="109">
                  <c:v>13619.42</c:v>
                </c:pt>
                <c:pt idx="110">
                  <c:v>13547.89</c:v>
                </c:pt>
                <c:pt idx="111">
                  <c:v>13637.51</c:v>
                </c:pt>
                <c:pt idx="112">
                  <c:v>13567.7</c:v>
                </c:pt>
                <c:pt idx="113">
                  <c:v>13715.72</c:v>
                </c:pt>
                <c:pt idx="114">
                  <c:v>13701.68</c:v>
                </c:pt>
                <c:pt idx="115">
                  <c:v>13671.89</c:v>
                </c:pt>
                <c:pt idx="116">
                  <c:v>13648.96</c:v>
                </c:pt>
                <c:pt idx="117">
                  <c:v>13722.06</c:v>
                </c:pt>
                <c:pt idx="118">
                  <c:v>13603.82</c:v>
                </c:pt>
                <c:pt idx="119">
                  <c:v>13716.11</c:v>
                </c:pt>
                <c:pt idx="120">
                  <c:v>13635.46</c:v>
                </c:pt>
                <c:pt idx="121">
                  <c:v>13743.87</c:v>
                </c:pt>
                <c:pt idx="122">
                  <c:v>13653.96</c:v>
                </c:pt>
                <c:pt idx="123">
                  <c:v>13616.23</c:v>
                </c:pt>
                <c:pt idx="124">
                  <c:v>13578.16</c:v>
                </c:pt>
                <c:pt idx="125">
                  <c:v>13698.67</c:v>
                </c:pt>
                <c:pt idx="126">
                  <c:v>13608.4</c:v>
                </c:pt>
                <c:pt idx="127">
                  <c:v>13654.97</c:v>
                </c:pt>
                <c:pt idx="128">
                  <c:v>13703.3</c:v>
                </c:pt>
                <c:pt idx="129">
                  <c:v>13616.53</c:v>
                </c:pt>
                <c:pt idx="130">
                  <c:v>13699.93</c:v>
                </c:pt>
                <c:pt idx="131">
                  <c:v>13606.84</c:v>
                </c:pt>
                <c:pt idx="132">
                  <c:v>13767.38</c:v>
                </c:pt>
                <c:pt idx="133">
                  <c:v>13644.87</c:v>
                </c:pt>
                <c:pt idx="134">
                  <c:v>13621.39</c:v>
                </c:pt>
                <c:pt idx="135">
                  <c:v>13661.76</c:v>
                </c:pt>
                <c:pt idx="136">
                  <c:v>13633.13</c:v>
                </c:pt>
                <c:pt idx="137">
                  <c:v>13698.06</c:v>
                </c:pt>
                <c:pt idx="138">
                  <c:v>13685.43</c:v>
                </c:pt>
                <c:pt idx="139">
                  <c:v>13569.89</c:v>
                </c:pt>
                <c:pt idx="140">
                  <c:v>13633.58</c:v>
                </c:pt>
                <c:pt idx="141">
                  <c:v>13670.36</c:v>
                </c:pt>
                <c:pt idx="142">
                  <c:v>13593.33</c:v>
                </c:pt>
                <c:pt idx="143">
                  <c:v>13648.27</c:v>
                </c:pt>
                <c:pt idx="144">
                  <c:v>13669.33</c:v>
                </c:pt>
                <c:pt idx="145">
                  <c:v>13641.64</c:v>
                </c:pt>
                <c:pt idx="146">
                  <c:v>13626.12</c:v>
                </c:pt>
                <c:pt idx="147">
                  <c:v>13666.56</c:v>
                </c:pt>
                <c:pt idx="148">
                  <c:v>13639.34</c:v>
                </c:pt>
                <c:pt idx="149">
                  <c:v>13565.44</c:v>
                </c:pt>
                <c:pt idx="150">
                  <c:v>13637.03</c:v>
                </c:pt>
                <c:pt idx="151">
                  <c:v>13642.24</c:v>
                </c:pt>
                <c:pt idx="152">
                  <c:v>13588.26</c:v>
                </c:pt>
                <c:pt idx="153">
                  <c:v>13615.55</c:v>
                </c:pt>
                <c:pt idx="154">
                  <c:v>13589.08</c:v>
                </c:pt>
                <c:pt idx="155">
                  <c:v>13641.86</c:v>
                </c:pt>
                <c:pt idx="156">
                  <c:v>13623.59</c:v>
                </c:pt>
                <c:pt idx="157">
                  <c:v>13628.62</c:v>
                </c:pt>
                <c:pt idx="158">
                  <c:v>13518.96</c:v>
                </c:pt>
                <c:pt idx="159">
                  <c:v>13583.57</c:v>
                </c:pt>
                <c:pt idx="160">
                  <c:v>13567.66</c:v>
                </c:pt>
                <c:pt idx="161">
                  <c:v>13566.18</c:v>
                </c:pt>
                <c:pt idx="162">
                  <c:v>13472.65</c:v>
                </c:pt>
                <c:pt idx="163">
                  <c:v>13598.63</c:v>
                </c:pt>
                <c:pt idx="164">
                  <c:v>13518.68</c:v>
                </c:pt>
                <c:pt idx="165">
                  <c:v>13527.5</c:v>
                </c:pt>
                <c:pt idx="166">
                  <c:v>13521.07</c:v>
                </c:pt>
                <c:pt idx="167">
                  <c:v>13579.95</c:v>
                </c:pt>
                <c:pt idx="168">
                  <c:v>13487.66</c:v>
                </c:pt>
                <c:pt idx="169">
                  <c:v>13508</c:v>
                </c:pt>
                <c:pt idx="170">
                  <c:v>13537.31</c:v>
                </c:pt>
                <c:pt idx="171">
                  <c:v>13490.47</c:v>
                </c:pt>
                <c:pt idx="172">
                  <c:v>13508.39</c:v>
                </c:pt>
                <c:pt idx="173">
                  <c:v>13508.05</c:v>
                </c:pt>
                <c:pt idx="174">
                  <c:v>13556.16</c:v>
                </c:pt>
                <c:pt idx="175">
                  <c:v>13483.21</c:v>
                </c:pt>
                <c:pt idx="176">
                  <c:v>13511.51</c:v>
                </c:pt>
                <c:pt idx="177">
                  <c:v>13427.36</c:v>
                </c:pt>
                <c:pt idx="178">
                  <c:v>13499.18</c:v>
                </c:pt>
                <c:pt idx="179">
                  <c:v>13498.28</c:v>
                </c:pt>
                <c:pt idx="180">
                  <c:v>13501.98</c:v>
                </c:pt>
                <c:pt idx="181">
                  <c:v>13499.74</c:v>
                </c:pt>
                <c:pt idx="182">
                  <c:v>13449.02</c:v>
                </c:pt>
                <c:pt idx="183">
                  <c:v>13521.54</c:v>
                </c:pt>
                <c:pt idx="184">
                  <c:v>13461.46</c:v>
                </c:pt>
                <c:pt idx="185">
                  <c:v>13522.2</c:v>
                </c:pt>
                <c:pt idx="186">
                  <c:v>13406.62</c:v>
                </c:pt>
                <c:pt idx="187">
                  <c:v>13536.48</c:v>
                </c:pt>
                <c:pt idx="188">
                  <c:v>13386.2</c:v>
                </c:pt>
                <c:pt idx="189">
                  <c:v>13552.89</c:v>
                </c:pt>
                <c:pt idx="190">
                  <c:v>13426.26</c:v>
                </c:pt>
                <c:pt idx="191">
                  <c:v>13425.55</c:v>
                </c:pt>
                <c:pt idx="192">
                  <c:v>13370.97</c:v>
                </c:pt>
                <c:pt idx="193">
                  <c:v>13348.44</c:v>
                </c:pt>
                <c:pt idx="194">
                  <c:v>13346.59</c:v>
                </c:pt>
                <c:pt idx="195">
                  <c:v>13401.39</c:v>
                </c:pt>
                <c:pt idx="196">
                  <c:v>13381.21</c:v>
                </c:pt>
                <c:pt idx="197">
                  <c:v>13267.44</c:v>
                </c:pt>
                <c:pt idx="198">
                  <c:v>13351.73</c:v>
                </c:pt>
                <c:pt idx="199">
                  <c:v>13309.01</c:v>
                </c:pt>
                <c:pt idx="200">
                  <c:v>13373.33</c:v>
                </c:pt>
                <c:pt idx="201">
                  <c:v>13324.66</c:v>
                </c:pt>
                <c:pt idx="202">
                  <c:v>13358.1</c:v>
                </c:pt>
                <c:pt idx="203">
                  <c:v>13307.16</c:v>
                </c:pt>
                <c:pt idx="204">
                  <c:v>13332.01</c:v>
                </c:pt>
                <c:pt idx="205">
                  <c:v>13223.21</c:v>
                </c:pt>
                <c:pt idx="206">
                  <c:v>13327.54</c:v>
                </c:pt>
                <c:pt idx="207">
                  <c:v>13292.26</c:v>
                </c:pt>
                <c:pt idx="208">
                  <c:v>13227.93</c:v>
                </c:pt>
                <c:pt idx="209">
                  <c:v>13320.76</c:v>
                </c:pt>
                <c:pt idx="210">
                  <c:v>13306.64</c:v>
                </c:pt>
                <c:pt idx="211">
                  <c:v>13297.74</c:v>
                </c:pt>
                <c:pt idx="212">
                  <c:v>13286.11</c:v>
                </c:pt>
                <c:pt idx="213">
                  <c:v>13331.05</c:v>
                </c:pt>
                <c:pt idx="214">
                  <c:v>13252.61</c:v>
                </c:pt>
                <c:pt idx="215">
                  <c:v>13283</c:v>
                </c:pt>
                <c:pt idx="216">
                  <c:v>13284.11</c:v>
                </c:pt>
                <c:pt idx="217">
                  <c:v>13290.21</c:v>
                </c:pt>
                <c:pt idx="218">
                  <c:v>13288.45</c:v>
                </c:pt>
                <c:pt idx="219">
                  <c:v>13310.09</c:v>
                </c:pt>
                <c:pt idx="220">
                  <c:v>13250.09</c:v>
                </c:pt>
                <c:pt idx="221">
                  <c:v>13253.69</c:v>
                </c:pt>
                <c:pt idx="222">
                  <c:v>13360.7</c:v>
                </c:pt>
                <c:pt idx="223">
                  <c:v>13273.81</c:v>
                </c:pt>
                <c:pt idx="224">
                  <c:v>13350.35</c:v>
                </c:pt>
                <c:pt idx="225">
                  <c:v>13288.81</c:v>
                </c:pt>
                <c:pt idx="226">
                  <c:v>13347.79</c:v>
                </c:pt>
                <c:pt idx="227">
                  <c:v>13266.17</c:v>
                </c:pt>
                <c:pt idx="228">
                  <c:v>13286.16</c:v>
                </c:pt>
                <c:pt idx="229">
                  <c:v>13276.92</c:v>
                </c:pt>
                <c:pt idx="230">
                  <c:v>13251.53</c:v>
                </c:pt>
                <c:pt idx="231">
                  <c:v>13264.61</c:v>
                </c:pt>
                <c:pt idx="232">
                  <c:v>13286.84</c:v>
                </c:pt>
                <c:pt idx="233">
                  <c:v>13229.28</c:v>
                </c:pt>
                <c:pt idx="234">
                  <c:v>13263.84</c:v>
                </c:pt>
                <c:pt idx="235">
                  <c:v>13258.27</c:v>
                </c:pt>
                <c:pt idx="236">
                  <c:v>13242.64</c:v>
                </c:pt>
                <c:pt idx="237">
                  <c:v>13275.82</c:v>
                </c:pt>
                <c:pt idx="238">
                  <c:v>13196.3</c:v>
                </c:pt>
                <c:pt idx="239">
                  <c:v>13225.08</c:v>
                </c:pt>
                <c:pt idx="240">
                  <c:v>13160.68</c:v>
                </c:pt>
                <c:pt idx="241">
                  <c:v>13269.89</c:v>
                </c:pt>
                <c:pt idx="242">
                  <c:v>13218.29</c:v>
                </c:pt>
                <c:pt idx="243">
                  <c:v>13264.91</c:v>
                </c:pt>
                <c:pt idx="244">
                  <c:v>13142.47</c:v>
                </c:pt>
                <c:pt idx="245">
                  <c:v>13202.14</c:v>
                </c:pt>
                <c:pt idx="246">
                  <c:v>13251.85</c:v>
                </c:pt>
                <c:pt idx="247">
                  <c:v>13219.48</c:v>
                </c:pt>
                <c:pt idx="248">
                  <c:v>13187.48</c:v>
                </c:pt>
                <c:pt idx="249">
                  <c:v>13206.95</c:v>
                </c:pt>
                <c:pt idx="250">
                  <c:v>13202.45</c:v>
                </c:pt>
                <c:pt idx="251">
                  <c:v>13095.46</c:v>
                </c:pt>
                <c:pt idx="252">
                  <c:v>13276.97</c:v>
                </c:pt>
                <c:pt idx="253">
                  <c:v>13163.65</c:v>
                </c:pt>
                <c:pt idx="254">
                  <c:v>13165.37</c:v>
                </c:pt>
                <c:pt idx="255">
                  <c:v>13143.54</c:v>
                </c:pt>
                <c:pt idx="256">
                  <c:v>13223.07</c:v>
                </c:pt>
                <c:pt idx="257">
                  <c:v>13166.03</c:v>
                </c:pt>
                <c:pt idx="258">
                  <c:v>13166.15</c:v>
                </c:pt>
                <c:pt idx="259">
                  <c:v>13221.59</c:v>
                </c:pt>
                <c:pt idx="260">
                  <c:v>13243.88</c:v>
                </c:pt>
                <c:pt idx="261">
                  <c:v>13188.4</c:v>
                </c:pt>
                <c:pt idx="262">
                  <c:v>13164.35</c:v>
                </c:pt>
                <c:pt idx="263">
                  <c:v>13178.68</c:v>
                </c:pt>
                <c:pt idx="264">
                  <c:v>13149.64</c:v>
                </c:pt>
                <c:pt idx="265">
                  <c:v>13230.83</c:v>
                </c:pt>
                <c:pt idx="266">
                  <c:v>13196.44</c:v>
                </c:pt>
                <c:pt idx="267">
                  <c:v>13177.81</c:v>
                </c:pt>
                <c:pt idx="268">
                  <c:v>13185.88</c:v>
                </c:pt>
                <c:pt idx="269">
                  <c:v>13253.18</c:v>
                </c:pt>
                <c:pt idx="270">
                  <c:v>13124.44</c:v>
                </c:pt>
                <c:pt idx="271">
                  <c:v>13139.44</c:v>
                </c:pt>
                <c:pt idx="272">
                  <c:v>13201.82</c:v>
                </c:pt>
                <c:pt idx="273">
                  <c:v>13174.33</c:v>
                </c:pt>
                <c:pt idx="274">
                  <c:v>13176.43</c:v>
                </c:pt>
                <c:pt idx="275">
                  <c:v>13200.14</c:v>
                </c:pt>
                <c:pt idx="276">
                  <c:v>13125.72</c:v>
                </c:pt>
                <c:pt idx="277">
                  <c:v>13176.06</c:v>
                </c:pt>
                <c:pt idx="278">
                  <c:v>13163.84</c:v>
                </c:pt>
                <c:pt idx="279">
                  <c:v>13152.38</c:v>
                </c:pt>
                <c:pt idx="280">
                  <c:v>13179.09</c:v>
                </c:pt>
                <c:pt idx="281">
                  <c:v>13133.54</c:v>
                </c:pt>
                <c:pt idx="282">
                  <c:v>13241.89</c:v>
                </c:pt>
                <c:pt idx="283">
                  <c:v>13152.34</c:v>
                </c:pt>
                <c:pt idx="284">
                  <c:v>13148.45</c:v>
                </c:pt>
                <c:pt idx="285">
                  <c:v>13182.03</c:v>
                </c:pt>
                <c:pt idx="286">
                  <c:v>13174.78</c:v>
                </c:pt>
                <c:pt idx="287">
                  <c:v>13076.7</c:v>
                </c:pt>
                <c:pt idx="288">
                  <c:v>13175.55</c:v>
                </c:pt>
                <c:pt idx="289">
                  <c:v>13133.08</c:v>
                </c:pt>
                <c:pt idx="290">
                  <c:v>13191.52</c:v>
                </c:pt>
                <c:pt idx="291">
                  <c:v>13159.04</c:v>
                </c:pt>
                <c:pt idx="292">
                  <c:v>13127.98</c:v>
                </c:pt>
                <c:pt idx="293">
                  <c:v>13172.73</c:v>
                </c:pt>
                <c:pt idx="294">
                  <c:v>13160.52</c:v>
                </c:pt>
                <c:pt idx="295">
                  <c:v>13144.02</c:v>
                </c:pt>
                <c:pt idx="296">
                  <c:v>13119.84</c:v>
                </c:pt>
                <c:pt idx="297">
                  <c:v>13152.13</c:v>
                </c:pt>
                <c:pt idx="298">
                  <c:v>13136.68</c:v>
                </c:pt>
                <c:pt idx="299">
                  <c:v>13189.26</c:v>
                </c:pt>
                <c:pt idx="300">
                  <c:v>13140.69</c:v>
                </c:pt>
                <c:pt idx="301">
                  <c:v>13136.69</c:v>
                </c:pt>
                <c:pt idx="302">
                  <c:v>13067.66</c:v>
                </c:pt>
                <c:pt idx="303">
                  <c:v>13058.26</c:v>
                </c:pt>
                <c:pt idx="304">
                  <c:v>13122.68</c:v>
                </c:pt>
                <c:pt idx="305">
                  <c:v>13094.21</c:v>
                </c:pt>
                <c:pt idx="306">
                  <c:v>13175.76</c:v>
                </c:pt>
                <c:pt idx="307">
                  <c:v>13020.02</c:v>
                </c:pt>
                <c:pt idx="308">
                  <c:v>13134.93</c:v>
                </c:pt>
                <c:pt idx="309">
                  <c:v>13057.37</c:v>
                </c:pt>
                <c:pt idx="310">
                  <c:v>13218.39</c:v>
                </c:pt>
                <c:pt idx="311">
                  <c:v>13056.35</c:v>
                </c:pt>
                <c:pt idx="312">
                  <c:v>13032.96</c:v>
                </c:pt>
                <c:pt idx="313">
                  <c:v>12988.44</c:v>
                </c:pt>
                <c:pt idx="314">
                  <c:v>13121.94</c:v>
                </c:pt>
                <c:pt idx="315">
                  <c:v>13104.02</c:v>
                </c:pt>
                <c:pt idx="316">
                  <c:v>13049.85</c:v>
                </c:pt>
                <c:pt idx="317">
                  <c:v>13224.95</c:v>
                </c:pt>
                <c:pt idx="318">
                  <c:v>12937.77</c:v>
                </c:pt>
                <c:pt idx="319">
                  <c:v>13114.55</c:v>
                </c:pt>
                <c:pt idx="320">
                  <c:v>13015.35</c:v>
                </c:pt>
                <c:pt idx="321">
                  <c:v>13056.85</c:v>
                </c:pt>
                <c:pt idx="322">
                  <c:v>13015.75</c:v>
                </c:pt>
                <c:pt idx="323">
                  <c:v>13001.42</c:v>
                </c:pt>
                <c:pt idx="324">
                  <c:v>13059.43</c:v>
                </c:pt>
                <c:pt idx="325">
                  <c:v>13119.31</c:v>
                </c:pt>
                <c:pt idx="326">
                  <c:v>13050.23</c:v>
                </c:pt>
                <c:pt idx="327">
                  <c:v>13076.98</c:v>
                </c:pt>
                <c:pt idx="328">
                  <c:v>12983.47</c:v>
                </c:pt>
                <c:pt idx="329">
                  <c:v>12972.44</c:v>
                </c:pt>
                <c:pt idx="330">
                  <c:v>13099.05</c:v>
                </c:pt>
                <c:pt idx="331">
                  <c:v>13026.58</c:v>
                </c:pt>
                <c:pt idx="332">
                  <c:v>13067.62</c:v>
                </c:pt>
                <c:pt idx="333">
                  <c:v>12951.87</c:v>
                </c:pt>
                <c:pt idx="334">
                  <c:v>13022.43</c:v>
                </c:pt>
                <c:pt idx="335">
                  <c:v>13017.47</c:v>
                </c:pt>
                <c:pt idx="336">
                  <c:v>13011.53</c:v>
                </c:pt>
                <c:pt idx="337">
                  <c:v>12952.36</c:v>
                </c:pt>
                <c:pt idx="338">
                  <c:v>13068.57</c:v>
                </c:pt>
                <c:pt idx="339">
                  <c:v>13067.81</c:v>
                </c:pt>
                <c:pt idx="340">
                  <c:v>12898.88</c:v>
                </c:pt>
                <c:pt idx="341">
                  <c:v>13059.42</c:v>
                </c:pt>
                <c:pt idx="342">
                  <c:v>12937.72</c:v>
                </c:pt>
                <c:pt idx="343">
                  <c:v>13027.92</c:v>
                </c:pt>
                <c:pt idx="344">
                  <c:v>12938.21</c:v>
                </c:pt>
                <c:pt idx="345">
                  <c:v>13053.19</c:v>
                </c:pt>
                <c:pt idx="346">
                  <c:v>12982.23</c:v>
                </c:pt>
                <c:pt idx="347">
                  <c:v>13022.76</c:v>
                </c:pt>
                <c:pt idx="348">
                  <c:v>12992.46</c:v>
                </c:pt>
                <c:pt idx="349">
                  <c:v>13016.04</c:v>
                </c:pt>
                <c:pt idx="350">
                  <c:v>12972.7</c:v>
                </c:pt>
                <c:pt idx="351">
                  <c:v>12972.83</c:v>
                </c:pt>
                <c:pt idx="352">
                  <c:v>13001.96</c:v>
                </c:pt>
                <c:pt idx="353">
                  <c:v>12990.53</c:v>
                </c:pt>
                <c:pt idx="354">
                  <c:v>12937.55</c:v>
                </c:pt>
                <c:pt idx="355">
                  <c:v>12958.27</c:v>
                </c:pt>
                <c:pt idx="356">
                  <c:v>12983.93</c:v>
                </c:pt>
                <c:pt idx="357">
                  <c:v>12970.81</c:v>
                </c:pt>
                <c:pt idx="358">
                  <c:v>12940.29</c:v>
                </c:pt>
                <c:pt idx="359">
                  <c:v>12912.21</c:v>
                </c:pt>
                <c:pt idx="360">
                  <c:v>13012.42</c:v>
                </c:pt>
                <c:pt idx="361">
                  <c:v>12977.93</c:v>
                </c:pt>
                <c:pt idx="362">
                  <c:v>12975.52</c:v>
                </c:pt>
                <c:pt idx="363">
                  <c:v>12895.37</c:v>
                </c:pt>
                <c:pt idx="364">
                  <c:v>12986.72</c:v>
                </c:pt>
                <c:pt idx="365">
                  <c:v>13006.77</c:v>
                </c:pt>
                <c:pt idx="366">
                  <c:v>12884.24</c:v>
                </c:pt>
                <c:pt idx="367">
                  <c:v>12984.55</c:v>
                </c:pt>
                <c:pt idx="368">
                  <c:v>12935.02</c:v>
                </c:pt>
                <c:pt idx="369">
                  <c:v>12963.45</c:v>
                </c:pt>
                <c:pt idx="370">
                  <c:v>12958.97</c:v>
                </c:pt>
                <c:pt idx="371">
                  <c:v>12976.5</c:v>
                </c:pt>
                <c:pt idx="372">
                  <c:v>12977.5</c:v>
                </c:pt>
                <c:pt idx="373">
                  <c:v>12977.12</c:v>
                </c:pt>
                <c:pt idx="374">
                  <c:v>12931.56</c:v>
                </c:pt>
                <c:pt idx="375">
                  <c:v>12923.8</c:v>
                </c:pt>
                <c:pt idx="376">
                  <c:v>13024.9</c:v>
                </c:pt>
                <c:pt idx="377">
                  <c:v>12923.17</c:v>
                </c:pt>
                <c:pt idx="378">
                  <c:v>12944.51</c:v>
                </c:pt>
                <c:pt idx="379">
                  <c:v>12913.77</c:v>
                </c:pt>
                <c:pt idx="380">
                  <c:v>12941.19</c:v>
                </c:pt>
                <c:pt idx="381">
                  <c:v>12901.67</c:v>
                </c:pt>
                <c:pt idx="382">
                  <c:v>12879.04</c:v>
                </c:pt>
                <c:pt idx="383">
                  <c:v>12914.73</c:v>
                </c:pt>
                <c:pt idx="384">
                  <c:v>13009.35</c:v>
                </c:pt>
                <c:pt idx="385">
                  <c:v>12879.72</c:v>
                </c:pt>
                <c:pt idx="386">
                  <c:v>13000.76</c:v>
                </c:pt>
                <c:pt idx="387">
                  <c:v>12930.89</c:v>
                </c:pt>
                <c:pt idx="388">
                  <c:v>12939.46</c:v>
                </c:pt>
                <c:pt idx="389">
                  <c:v>12921.59</c:v>
                </c:pt>
                <c:pt idx="390">
                  <c:v>12840.58</c:v>
                </c:pt>
                <c:pt idx="391">
                  <c:v>12932.25</c:v>
                </c:pt>
                <c:pt idx="392">
                  <c:v>12853.01</c:v>
                </c:pt>
                <c:pt idx="393">
                  <c:v>12915.14</c:v>
                </c:pt>
                <c:pt idx="394">
                  <c:v>12887.13</c:v>
                </c:pt>
                <c:pt idx="395">
                  <c:v>13004.22</c:v>
                </c:pt>
                <c:pt idx="396">
                  <c:v>12868.78</c:v>
                </c:pt>
                <c:pt idx="397">
                  <c:v>12960</c:v>
                </c:pt>
                <c:pt idx="398">
                  <c:v>12877.89</c:v>
                </c:pt>
                <c:pt idx="399">
                  <c:v>12905.53</c:v>
                </c:pt>
                <c:pt idx="400">
                  <c:v>12949.94</c:v>
                </c:pt>
                <c:pt idx="401">
                  <c:v>12897.01</c:v>
                </c:pt>
                <c:pt idx="402">
                  <c:v>13014.71</c:v>
                </c:pt>
                <c:pt idx="403">
                  <c:v>12875.11</c:v>
                </c:pt>
                <c:pt idx="404">
                  <c:v>12883.6</c:v>
                </c:pt>
                <c:pt idx="405">
                  <c:v>12780.76</c:v>
                </c:pt>
                <c:pt idx="406">
                  <c:v>12951.5</c:v>
                </c:pt>
                <c:pt idx="407">
                  <c:v>12885.8</c:v>
                </c:pt>
                <c:pt idx="408">
                  <c:v>12938.99</c:v>
                </c:pt>
                <c:pt idx="409">
                  <c:v>12904.03</c:v>
                </c:pt>
                <c:pt idx="410">
                  <c:v>12846.33</c:v>
                </c:pt>
                <c:pt idx="411">
                  <c:v>12947.58</c:v>
                </c:pt>
                <c:pt idx="412">
                  <c:v>12856.16</c:v>
                </c:pt>
                <c:pt idx="413">
                  <c:v>12853.27</c:v>
                </c:pt>
                <c:pt idx="414">
                  <c:v>12862.97</c:v>
                </c:pt>
                <c:pt idx="415">
                  <c:v>12880.44</c:v>
                </c:pt>
                <c:pt idx="416">
                  <c:v>12875.21</c:v>
                </c:pt>
                <c:pt idx="417">
                  <c:v>12922.5</c:v>
                </c:pt>
                <c:pt idx="418">
                  <c:v>12896.5</c:v>
                </c:pt>
                <c:pt idx="419">
                  <c:v>12913.74</c:v>
                </c:pt>
                <c:pt idx="420">
                  <c:v>12916.82</c:v>
                </c:pt>
                <c:pt idx="421">
                  <c:v>12855.47</c:v>
                </c:pt>
                <c:pt idx="422">
                  <c:v>12853.67</c:v>
                </c:pt>
                <c:pt idx="423">
                  <c:v>12902.93</c:v>
                </c:pt>
                <c:pt idx="424">
                  <c:v>12919.1</c:v>
                </c:pt>
                <c:pt idx="425">
                  <c:v>12878.92</c:v>
                </c:pt>
                <c:pt idx="426">
                  <c:v>12883.76</c:v>
                </c:pt>
                <c:pt idx="427">
                  <c:v>12904.04</c:v>
                </c:pt>
                <c:pt idx="428">
                  <c:v>12945.51</c:v>
                </c:pt>
                <c:pt idx="429">
                  <c:v>12851.26</c:v>
                </c:pt>
                <c:pt idx="430">
                  <c:v>12916.3</c:v>
                </c:pt>
                <c:pt idx="431">
                  <c:v>12875.76</c:v>
                </c:pt>
                <c:pt idx="432">
                  <c:v>12871.11</c:v>
                </c:pt>
                <c:pt idx="433">
                  <c:v>12870.76</c:v>
                </c:pt>
                <c:pt idx="434">
                  <c:v>12827.03</c:v>
                </c:pt>
                <c:pt idx="435">
                  <c:v>12856.38</c:v>
                </c:pt>
                <c:pt idx="436">
                  <c:v>12833.83</c:v>
                </c:pt>
                <c:pt idx="437">
                  <c:v>12819.18</c:v>
                </c:pt>
                <c:pt idx="438">
                  <c:v>12831.16</c:v>
                </c:pt>
                <c:pt idx="439">
                  <c:v>12893.97</c:v>
                </c:pt>
                <c:pt idx="440">
                  <c:v>12844.9</c:v>
                </c:pt>
                <c:pt idx="441">
                  <c:v>12939.07</c:v>
                </c:pt>
                <c:pt idx="442">
                  <c:v>12891.11</c:v>
                </c:pt>
                <c:pt idx="443">
                  <c:v>12937.22</c:v>
                </c:pt>
                <c:pt idx="444">
                  <c:v>12872.03</c:v>
                </c:pt>
                <c:pt idx="445">
                  <c:v>12907.03</c:v>
                </c:pt>
                <c:pt idx="446">
                  <c:v>12926.05</c:v>
                </c:pt>
                <c:pt idx="447">
                  <c:v>12912.99</c:v>
                </c:pt>
                <c:pt idx="448">
                  <c:v>12918.85</c:v>
                </c:pt>
                <c:pt idx="449">
                  <c:v>12905.96</c:v>
                </c:pt>
                <c:pt idx="450">
                  <c:v>12921.43</c:v>
                </c:pt>
                <c:pt idx="451">
                  <c:v>12879.69</c:v>
                </c:pt>
                <c:pt idx="452">
                  <c:v>12846.81</c:v>
                </c:pt>
                <c:pt idx="453">
                  <c:v>12787.06</c:v>
                </c:pt>
                <c:pt idx="454">
                  <c:v>12862.85</c:v>
                </c:pt>
                <c:pt idx="455">
                  <c:v>12751</c:v>
                </c:pt>
                <c:pt idx="456">
                  <c:v>12861.59</c:v>
                </c:pt>
                <c:pt idx="457">
                  <c:v>12820.29</c:v>
                </c:pt>
                <c:pt idx="458">
                  <c:v>12881.94</c:v>
                </c:pt>
                <c:pt idx="459">
                  <c:v>12804</c:v>
                </c:pt>
                <c:pt idx="460">
                  <c:v>12821.67</c:v>
                </c:pt>
                <c:pt idx="461">
                  <c:v>12873.25</c:v>
                </c:pt>
                <c:pt idx="462">
                  <c:v>12831.8</c:v>
                </c:pt>
                <c:pt idx="463">
                  <c:v>12873.57</c:v>
                </c:pt>
                <c:pt idx="464">
                  <c:v>12819.4</c:v>
                </c:pt>
                <c:pt idx="465">
                  <c:v>12889.11</c:v>
                </c:pt>
                <c:pt idx="466">
                  <c:v>12739.09</c:v>
                </c:pt>
                <c:pt idx="467">
                  <c:v>12852.95</c:v>
                </c:pt>
                <c:pt idx="468">
                  <c:v>12802.97</c:v>
                </c:pt>
                <c:pt idx="469">
                  <c:v>12868.56</c:v>
                </c:pt>
                <c:pt idx="470">
                  <c:v>12841.61</c:v>
                </c:pt>
                <c:pt idx="471">
                  <c:v>12809.06</c:v>
                </c:pt>
                <c:pt idx="472">
                  <c:v>12827.57</c:v>
                </c:pt>
                <c:pt idx="473">
                  <c:v>12802.49</c:v>
                </c:pt>
                <c:pt idx="474">
                  <c:v>12798.07</c:v>
                </c:pt>
                <c:pt idx="475">
                  <c:v>12802.12</c:v>
                </c:pt>
                <c:pt idx="476">
                  <c:v>12788.58</c:v>
                </c:pt>
                <c:pt idx="477">
                  <c:v>12758.55</c:v>
                </c:pt>
                <c:pt idx="478">
                  <c:v>12807.62</c:v>
                </c:pt>
                <c:pt idx="479">
                  <c:v>12763.31</c:v>
                </c:pt>
                <c:pt idx="480">
                  <c:v>12764.88</c:v>
                </c:pt>
                <c:pt idx="481">
                  <c:v>12774.04</c:v>
                </c:pt>
                <c:pt idx="482">
                  <c:v>12753.46</c:v>
                </c:pt>
                <c:pt idx="483">
                  <c:v>12765.45</c:v>
                </c:pt>
                <c:pt idx="484">
                  <c:v>12757.72</c:v>
                </c:pt>
                <c:pt idx="485">
                  <c:v>12718.66</c:v>
                </c:pt>
                <c:pt idx="486">
                  <c:v>12765.96</c:v>
                </c:pt>
                <c:pt idx="487">
                  <c:v>12846.85</c:v>
                </c:pt>
                <c:pt idx="488">
                  <c:v>12823.94</c:v>
                </c:pt>
                <c:pt idx="489">
                  <c:v>12818.96</c:v>
                </c:pt>
                <c:pt idx="490">
                  <c:v>12770.98</c:v>
                </c:pt>
                <c:pt idx="491">
                  <c:v>12760.34</c:v>
                </c:pt>
                <c:pt idx="492">
                  <c:v>12837.57</c:v>
                </c:pt>
                <c:pt idx="493">
                  <c:v>12739.92</c:v>
                </c:pt>
                <c:pt idx="494">
                  <c:v>12749.63</c:v>
                </c:pt>
                <c:pt idx="495">
                  <c:v>12874.35</c:v>
                </c:pt>
                <c:pt idx="496">
                  <c:v>12709.96</c:v>
                </c:pt>
                <c:pt idx="497">
                  <c:v>12790</c:v>
                </c:pt>
                <c:pt idx="498">
                  <c:v>12709.46</c:v>
                </c:pt>
                <c:pt idx="499">
                  <c:v>12786.85</c:v>
                </c:pt>
                <c:pt idx="500">
                  <c:v>12769.24</c:v>
                </c:pt>
                <c:pt idx="501">
                  <c:v>12756.34</c:v>
                </c:pt>
                <c:pt idx="502">
                  <c:v>12726</c:v>
                </c:pt>
                <c:pt idx="503">
                  <c:v>12786.93</c:v>
                </c:pt>
                <c:pt idx="504">
                  <c:v>12711.97</c:v>
                </c:pt>
                <c:pt idx="505">
                  <c:v>12746.33</c:v>
                </c:pt>
                <c:pt idx="506">
                  <c:v>12753.23</c:v>
                </c:pt>
                <c:pt idx="507">
                  <c:v>12764.62</c:v>
                </c:pt>
                <c:pt idx="508">
                  <c:v>12797.95</c:v>
                </c:pt>
                <c:pt idx="509">
                  <c:v>12738.77</c:v>
                </c:pt>
                <c:pt idx="510">
                  <c:v>12759.58</c:v>
                </c:pt>
                <c:pt idx="511">
                  <c:v>12747.49</c:v>
                </c:pt>
                <c:pt idx="512">
                  <c:v>12824.57</c:v>
                </c:pt>
                <c:pt idx="513">
                  <c:v>12684.1</c:v>
                </c:pt>
                <c:pt idx="514">
                  <c:v>12811.31</c:v>
                </c:pt>
                <c:pt idx="515">
                  <c:v>12728.27</c:v>
                </c:pt>
                <c:pt idx="516">
                  <c:v>12777.84</c:v>
                </c:pt>
                <c:pt idx="517">
                  <c:v>12783.86</c:v>
                </c:pt>
                <c:pt idx="518">
                  <c:v>12761.44</c:v>
                </c:pt>
                <c:pt idx="519">
                  <c:v>12749.8</c:v>
                </c:pt>
                <c:pt idx="520">
                  <c:v>12652.33</c:v>
                </c:pt>
                <c:pt idx="521">
                  <c:v>12786.4</c:v>
                </c:pt>
                <c:pt idx="522">
                  <c:v>12744.62</c:v>
                </c:pt>
                <c:pt idx="523">
                  <c:v>12723.62</c:v>
                </c:pt>
                <c:pt idx="524">
                  <c:v>12687.9</c:v>
                </c:pt>
                <c:pt idx="525">
                  <c:v>12683.95</c:v>
                </c:pt>
                <c:pt idx="526">
                  <c:v>12667.64</c:v>
                </c:pt>
                <c:pt idx="527">
                  <c:v>12703.61</c:v>
                </c:pt>
                <c:pt idx="528">
                  <c:v>12691.34</c:v>
                </c:pt>
                <c:pt idx="529">
                  <c:v>12701.84</c:v>
                </c:pt>
                <c:pt idx="530">
                  <c:v>12746.63</c:v>
                </c:pt>
                <c:pt idx="531">
                  <c:v>12679.35</c:v>
                </c:pt>
                <c:pt idx="532">
                  <c:v>12680.51</c:v>
                </c:pt>
                <c:pt idx="533">
                  <c:v>12675.23</c:v>
                </c:pt>
                <c:pt idx="534">
                  <c:v>12733.37</c:v>
                </c:pt>
                <c:pt idx="535">
                  <c:v>12737.52</c:v>
                </c:pt>
                <c:pt idx="536">
                  <c:v>12682.96</c:v>
                </c:pt>
                <c:pt idx="537">
                  <c:v>12639.05</c:v>
                </c:pt>
                <c:pt idx="538">
                  <c:v>12613.48</c:v>
                </c:pt>
                <c:pt idx="539">
                  <c:v>12616.63</c:v>
                </c:pt>
                <c:pt idx="540">
                  <c:v>12679.69</c:v>
                </c:pt>
                <c:pt idx="541">
                  <c:v>12684.53</c:v>
                </c:pt>
                <c:pt idx="542">
                  <c:v>12667.8</c:v>
                </c:pt>
                <c:pt idx="543">
                  <c:v>12680.85</c:v>
                </c:pt>
                <c:pt idx="544">
                  <c:v>12697.14</c:v>
                </c:pt>
                <c:pt idx="545">
                  <c:v>12715.66</c:v>
                </c:pt>
                <c:pt idx="546">
                  <c:v>12614.17</c:v>
                </c:pt>
                <c:pt idx="547">
                  <c:v>12582.43</c:v>
                </c:pt>
                <c:pt idx="548">
                  <c:v>12718.59</c:v>
                </c:pt>
                <c:pt idx="549">
                  <c:v>12667.43</c:v>
                </c:pt>
                <c:pt idx="550">
                  <c:v>12718.99</c:v>
                </c:pt>
                <c:pt idx="551">
                  <c:v>12706.89</c:v>
                </c:pt>
                <c:pt idx="552">
                  <c:v>12690.69</c:v>
                </c:pt>
                <c:pt idx="553">
                  <c:v>12668.16</c:v>
                </c:pt>
                <c:pt idx="554">
                  <c:v>12609.22</c:v>
                </c:pt>
                <c:pt idx="555">
                  <c:v>12670.39</c:v>
                </c:pt>
                <c:pt idx="556">
                  <c:v>12679.06</c:v>
                </c:pt>
                <c:pt idx="557">
                  <c:v>12756.73</c:v>
                </c:pt>
                <c:pt idx="558">
                  <c:v>12683.86</c:v>
                </c:pt>
                <c:pt idx="559">
                  <c:v>12780.77</c:v>
                </c:pt>
                <c:pt idx="560">
                  <c:v>12640.59</c:v>
                </c:pt>
                <c:pt idx="561">
                  <c:v>12547.66</c:v>
                </c:pt>
                <c:pt idx="562">
                  <c:v>12577.45</c:v>
                </c:pt>
                <c:pt idx="563">
                  <c:v>12607.42</c:v>
                </c:pt>
                <c:pt idx="564">
                  <c:v>12677.81</c:v>
                </c:pt>
                <c:pt idx="565">
                  <c:v>12622.39</c:v>
                </c:pt>
                <c:pt idx="566">
                  <c:v>12639.5</c:v>
                </c:pt>
                <c:pt idx="567">
                  <c:v>12762.79</c:v>
                </c:pt>
                <c:pt idx="568">
                  <c:v>12511.3</c:v>
                </c:pt>
                <c:pt idx="569">
                  <c:v>12523.88</c:v>
                </c:pt>
                <c:pt idx="570">
                  <c:v>12680.01</c:v>
                </c:pt>
                <c:pt idx="571">
                  <c:v>12733.84</c:v>
                </c:pt>
                <c:pt idx="572">
                  <c:v>12585.75</c:v>
                </c:pt>
                <c:pt idx="573">
                  <c:v>12618.35</c:v>
                </c:pt>
                <c:pt idx="574">
                  <c:v>12621.69</c:v>
                </c:pt>
                <c:pt idx="575">
                  <c:v>12561.38</c:v>
                </c:pt>
                <c:pt idx="576">
                  <c:v>12522.99</c:v>
                </c:pt>
                <c:pt idx="577">
                  <c:v>12633.24</c:v>
                </c:pt>
                <c:pt idx="578">
                  <c:v>12537.63</c:v>
                </c:pt>
                <c:pt idx="579">
                  <c:v>12732.63</c:v>
                </c:pt>
                <c:pt idx="580">
                  <c:v>12872.17</c:v>
                </c:pt>
                <c:pt idx="581">
                  <c:v>12943.37</c:v>
                </c:pt>
                <c:pt idx="582">
                  <c:v>12633.33</c:v>
                </c:pt>
                <c:pt idx="583">
                  <c:v>12713.31</c:v>
                </c:pt>
                <c:pt idx="584">
                  <c:v>12711.7</c:v>
                </c:pt>
                <c:pt idx="585">
                  <c:v>12594.63</c:v>
                </c:pt>
                <c:pt idx="586">
                  <c:v>12801.09</c:v>
                </c:pt>
                <c:pt idx="587">
                  <c:v>12460.21</c:v>
                </c:pt>
                <c:pt idx="588">
                  <c:v>12588.03</c:v>
                </c:pt>
                <c:pt idx="589">
                  <c:v>12504.22</c:v>
                </c:pt>
                <c:pt idx="590">
                  <c:v>12706.04</c:v>
                </c:pt>
                <c:pt idx="591">
                  <c:v>12632.96</c:v>
                </c:pt>
                <c:pt idx="592">
                  <c:v>12548.31</c:v>
                </c:pt>
                <c:pt idx="593">
                  <c:v>12569.44</c:v>
                </c:pt>
                <c:pt idx="594">
                  <c:v>12550</c:v>
                </c:pt>
                <c:pt idx="595">
                  <c:v>12570.76</c:v>
                </c:pt>
                <c:pt idx="596">
                  <c:v>12579.81</c:v>
                </c:pt>
                <c:pt idx="597">
                  <c:v>12600.84</c:v>
                </c:pt>
                <c:pt idx="598">
                  <c:v>12547.17</c:v>
                </c:pt>
                <c:pt idx="599">
                  <c:v>12529.73</c:v>
                </c:pt>
                <c:pt idx="600">
                  <c:v>12576.95</c:v>
                </c:pt>
                <c:pt idx="601">
                  <c:v>12475.89</c:v>
                </c:pt>
                <c:pt idx="602">
                  <c:v>12562.78</c:v>
                </c:pt>
                <c:pt idx="603">
                  <c:v>12508.37</c:v>
                </c:pt>
                <c:pt idx="604">
                  <c:v>12552.59</c:v>
                </c:pt>
                <c:pt idx="605">
                  <c:v>12439.19</c:v>
                </c:pt>
                <c:pt idx="606">
                  <c:v>12593.93</c:v>
                </c:pt>
                <c:pt idx="607">
                  <c:v>12533.29</c:v>
                </c:pt>
                <c:pt idx="608">
                  <c:v>12532.71</c:v>
                </c:pt>
                <c:pt idx="609">
                  <c:v>12566.42</c:v>
                </c:pt>
                <c:pt idx="610">
                  <c:v>12616.16</c:v>
                </c:pt>
                <c:pt idx="611">
                  <c:v>12562.7</c:v>
                </c:pt>
                <c:pt idx="612">
                  <c:v>12487.73</c:v>
                </c:pt>
                <c:pt idx="613">
                  <c:v>12526.54</c:v>
                </c:pt>
                <c:pt idx="614">
                  <c:v>12559.16</c:v>
                </c:pt>
                <c:pt idx="615">
                  <c:v>12545.52</c:v>
                </c:pt>
                <c:pt idx="616">
                  <c:v>12549.8</c:v>
                </c:pt>
                <c:pt idx="617">
                  <c:v>12547.36</c:v>
                </c:pt>
                <c:pt idx="618">
                  <c:v>12553.84</c:v>
                </c:pt>
                <c:pt idx="619">
                  <c:v>12492.38</c:v>
                </c:pt>
                <c:pt idx="620">
                  <c:v>12499.47</c:v>
                </c:pt>
                <c:pt idx="621">
                  <c:v>12425.68</c:v>
                </c:pt>
                <c:pt idx="622">
                  <c:v>12494.84</c:v>
                </c:pt>
                <c:pt idx="623">
                  <c:v>12450.84</c:v>
                </c:pt>
                <c:pt idx="624">
                  <c:v>12516.47</c:v>
                </c:pt>
                <c:pt idx="625">
                  <c:v>12522.43</c:v>
                </c:pt>
                <c:pt idx="626">
                  <c:v>12462.1</c:v>
                </c:pt>
                <c:pt idx="627">
                  <c:v>12469.97</c:v>
                </c:pt>
                <c:pt idx="628">
                  <c:v>12389.07</c:v>
                </c:pt>
                <c:pt idx="629">
                  <c:v>12416.8</c:v>
                </c:pt>
                <c:pt idx="630">
                  <c:v>12436.04</c:v>
                </c:pt>
                <c:pt idx="631">
                  <c:v>12441.64</c:v>
                </c:pt>
                <c:pt idx="632">
                  <c:v>12413.48</c:v>
                </c:pt>
                <c:pt idx="633">
                  <c:v>12389.48</c:v>
                </c:pt>
                <c:pt idx="634">
                  <c:v>12454.22</c:v>
                </c:pt>
                <c:pt idx="635">
                  <c:v>12436.37</c:v>
                </c:pt>
                <c:pt idx="636">
                  <c:v>12471.11</c:v>
                </c:pt>
                <c:pt idx="637">
                  <c:v>12479.09</c:v>
                </c:pt>
                <c:pt idx="638">
                  <c:v>12430.17</c:v>
                </c:pt>
                <c:pt idx="639">
                  <c:v>12444.67</c:v>
                </c:pt>
                <c:pt idx="640">
                  <c:v>12474.22</c:v>
                </c:pt>
                <c:pt idx="641">
                  <c:v>12382.29</c:v>
                </c:pt>
                <c:pt idx="642">
                  <c:v>12377.57</c:v>
                </c:pt>
                <c:pt idx="643">
                  <c:v>12380.37</c:v>
                </c:pt>
                <c:pt idx="644">
                  <c:v>12422.94</c:v>
                </c:pt>
                <c:pt idx="645">
                  <c:v>12393.99</c:v>
                </c:pt>
                <c:pt idx="646">
                  <c:v>12518.22</c:v>
                </c:pt>
                <c:pt idx="647">
                  <c:v>12386.81</c:v>
                </c:pt>
                <c:pt idx="648">
                  <c:v>12446.41</c:v>
                </c:pt>
                <c:pt idx="649">
                  <c:v>12373.2</c:v>
                </c:pt>
                <c:pt idx="650">
                  <c:v>12442.8</c:v>
                </c:pt>
                <c:pt idx="651">
                  <c:v>12363.83</c:v>
                </c:pt>
                <c:pt idx="652">
                  <c:v>12501.23</c:v>
                </c:pt>
                <c:pt idx="653">
                  <c:v>12427.81</c:v>
                </c:pt>
                <c:pt idx="654">
                  <c:v>12427.5</c:v>
                </c:pt>
                <c:pt idx="655">
                  <c:v>12395.49</c:v>
                </c:pt>
                <c:pt idx="656">
                  <c:v>12334.93</c:v>
                </c:pt>
                <c:pt idx="657">
                  <c:v>12447.1</c:v>
                </c:pt>
                <c:pt idx="658">
                  <c:v>12492.09</c:v>
                </c:pt>
                <c:pt idx="659">
                  <c:v>12486.95</c:v>
                </c:pt>
                <c:pt idx="660">
                  <c:v>12422.8</c:v>
                </c:pt>
                <c:pt idx="661">
                  <c:v>12416.62</c:v>
                </c:pt>
                <c:pt idx="662">
                  <c:v>12449.3</c:v>
                </c:pt>
                <c:pt idx="663">
                  <c:v>12398.83</c:v>
                </c:pt>
                <c:pt idx="664">
                  <c:v>12407.1</c:v>
                </c:pt>
                <c:pt idx="665">
                  <c:v>12421.66</c:v>
                </c:pt>
                <c:pt idx="666">
                  <c:v>12386.07</c:v>
                </c:pt>
                <c:pt idx="667">
                  <c:v>12388.39</c:v>
                </c:pt>
                <c:pt idx="668">
                  <c:v>12487.02</c:v>
                </c:pt>
                <c:pt idx="669">
                  <c:v>12424.97</c:v>
                </c:pt>
                <c:pt idx="670">
                  <c:v>12483.42</c:v>
                </c:pt>
                <c:pt idx="671">
                  <c:v>12503.03</c:v>
                </c:pt>
                <c:pt idx="672">
                  <c:v>12430.95</c:v>
                </c:pt>
                <c:pt idx="673">
                  <c:v>12423.64</c:v>
                </c:pt>
                <c:pt idx="674">
                  <c:v>12367.23</c:v>
                </c:pt>
                <c:pt idx="675">
                  <c:v>12452.58</c:v>
                </c:pt>
                <c:pt idx="676">
                  <c:v>12432.73</c:v>
                </c:pt>
                <c:pt idx="677">
                  <c:v>12479.6</c:v>
                </c:pt>
                <c:pt idx="678">
                  <c:v>12413.03</c:v>
                </c:pt>
                <c:pt idx="679">
                  <c:v>12464.51</c:v>
                </c:pt>
                <c:pt idx="680">
                  <c:v>12385.06</c:v>
                </c:pt>
                <c:pt idx="681">
                  <c:v>12344.62</c:v>
                </c:pt>
                <c:pt idx="682">
                  <c:v>12478.45</c:v>
                </c:pt>
                <c:pt idx="683">
                  <c:v>12492.93</c:v>
                </c:pt>
                <c:pt idx="684">
                  <c:v>12379.55</c:v>
                </c:pt>
                <c:pt idx="685">
                  <c:v>12410.07</c:v>
                </c:pt>
                <c:pt idx="686">
                  <c:v>12396.59</c:v>
                </c:pt>
                <c:pt idx="687">
                  <c:v>12424.14</c:v>
                </c:pt>
                <c:pt idx="688">
                  <c:v>12464.7</c:v>
                </c:pt>
                <c:pt idx="689">
                  <c:v>12400.39</c:v>
                </c:pt>
                <c:pt idx="690">
                  <c:v>12348.81</c:v>
                </c:pt>
                <c:pt idx="691">
                  <c:v>12382.37</c:v>
                </c:pt>
                <c:pt idx="692">
                  <c:v>12401.93</c:v>
                </c:pt>
                <c:pt idx="693">
                  <c:v>12383.39</c:v>
                </c:pt>
                <c:pt idx="694">
                  <c:v>12418.42</c:v>
                </c:pt>
                <c:pt idx="695">
                  <c:v>12407.02</c:v>
                </c:pt>
                <c:pt idx="696">
                  <c:v>12335.17</c:v>
                </c:pt>
                <c:pt idx="697">
                  <c:v>12359.58</c:v>
                </c:pt>
                <c:pt idx="698">
                  <c:v>12387.63</c:v>
                </c:pt>
                <c:pt idx="699">
                  <c:v>12377.62</c:v>
                </c:pt>
                <c:pt idx="700">
                  <c:v>12294.18</c:v>
                </c:pt>
                <c:pt idx="701">
                  <c:v>12384.34</c:v>
                </c:pt>
                <c:pt idx="702">
                  <c:v>12461.84</c:v>
                </c:pt>
                <c:pt idx="703">
                  <c:v>12423.64</c:v>
                </c:pt>
                <c:pt idx="704">
                  <c:v>12301.76</c:v>
                </c:pt>
                <c:pt idx="705">
                  <c:v>12388.9</c:v>
                </c:pt>
                <c:pt idx="706">
                  <c:v>12313.01</c:v>
                </c:pt>
                <c:pt idx="707">
                  <c:v>12233.75</c:v>
                </c:pt>
                <c:pt idx="708">
                  <c:v>12381.01</c:v>
                </c:pt>
                <c:pt idx="709">
                  <c:v>12300.25</c:v>
                </c:pt>
                <c:pt idx="710">
                  <c:v>12319.26</c:v>
                </c:pt>
                <c:pt idx="711">
                  <c:v>12381.37</c:v>
                </c:pt>
                <c:pt idx="712">
                  <c:v>12361.28</c:v>
                </c:pt>
                <c:pt idx="713">
                  <c:v>12317.87</c:v>
                </c:pt>
                <c:pt idx="714">
                  <c:v>12384.87</c:v>
                </c:pt>
                <c:pt idx="715">
                  <c:v>12331.93</c:v>
                </c:pt>
                <c:pt idx="716">
                  <c:v>12364.84</c:v>
                </c:pt>
                <c:pt idx="717">
                  <c:v>12329.91</c:v>
                </c:pt>
                <c:pt idx="718">
                  <c:v>12256.04</c:v>
                </c:pt>
                <c:pt idx="719">
                  <c:v>12306.02</c:v>
                </c:pt>
                <c:pt idx="720">
                  <c:v>12378.64</c:v>
                </c:pt>
                <c:pt idx="721">
                  <c:v>12391.86</c:v>
                </c:pt>
                <c:pt idx="722">
                  <c:v>12324.39</c:v>
                </c:pt>
                <c:pt idx="723">
                  <c:v>12294.93</c:v>
                </c:pt>
                <c:pt idx="724">
                  <c:v>12226.64</c:v>
                </c:pt>
                <c:pt idx="725">
                  <c:v>12373.78</c:v>
                </c:pt>
                <c:pt idx="726">
                  <c:v>12402.71</c:v>
                </c:pt>
                <c:pt idx="727">
                  <c:v>12240.64</c:v>
                </c:pt>
                <c:pt idx="728">
                  <c:v>12359</c:v>
                </c:pt>
                <c:pt idx="729">
                  <c:v>12361.88</c:v>
                </c:pt>
                <c:pt idx="730">
                  <c:v>12384.21</c:v>
                </c:pt>
                <c:pt idx="731">
                  <c:v>12397.08</c:v>
                </c:pt>
                <c:pt idx="732">
                  <c:v>12281.89</c:v>
                </c:pt>
                <c:pt idx="733">
                  <c:v>12288.86</c:v>
                </c:pt>
                <c:pt idx="734">
                  <c:v>12388.66</c:v>
                </c:pt>
                <c:pt idx="735">
                  <c:v>12280.91</c:v>
                </c:pt>
                <c:pt idx="736">
                  <c:v>12165.61</c:v>
                </c:pt>
                <c:pt idx="737">
                  <c:v>12272.3</c:v>
                </c:pt>
                <c:pt idx="738">
                  <c:v>12191.5</c:v>
                </c:pt>
                <c:pt idx="739">
                  <c:v>12303.15</c:v>
                </c:pt>
                <c:pt idx="740">
                  <c:v>12328.23</c:v>
                </c:pt>
                <c:pt idx="741">
                  <c:v>12262.15</c:v>
                </c:pt>
                <c:pt idx="742">
                  <c:v>12366.96</c:v>
                </c:pt>
                <c:pt idx="743">
                  <c:v>12307.76</c:v>
                </c:pt>
                <c:pt idx="744">
                  <c:v>12291.78</c:v>
                </c:pt>
                <c:pt idx="745">
                  <c:v>12279.27</c:v>
                </c:pt>
                <c:pt idx="746">
                  <c:v>12239.97</c:v>
                </c:pt>
                <c:pt idx="747">
                  <c:v>12221.1</c:v>
                </c:pt>
                <c:pt idx="748">
                  <c:v>12193.63</c:v>
                </c:pt>
                <c:pt idx="749">
                  <c:v>12247.58</c:v>
                </c:pt>
                <c:pt idx="750">
                  <c:v>12266.43</c:v>
                </c:pt>
                <c:pt idx="751">
                  <c:v>12258.11</c:v>
                </c:pt>
                <c:pt idx="752">
                  <c:v>12240.78</c:v>
                </c:pt>
                <c:pt idx="753">
                  <c:v>12231.87</c:v>
                </c:pt>
                <c:pt idx="754">
                  <c:v>12228.37</c:v>
                </c:pt>
                <c:pt idx="755">
                  <c:v>12260.84</c:v>
                </c:pt>
                <c:pt idx="756">
                  <c:v>12214.48</c:v>
                </c:pt>
                <c:pt idx="757">
                  <c:v>12248.02</c:v>
                </c:pt>
                <c:pt idx="758">
                  <c:v>12214.22</c:v>
                </c:pt>
                <c:pt idx="759">
                  <c:v>12209.06</c:v>
                </c:pt>
                <c:pt idx="760">
                  <c:v>12281.99</c:v>
                </c:pt>
                <c:pt idx="761">
                  <c:v>12291.27</c:v>
                </c:pt>
                <c:pt idx="762">
                  <c:v>12228.66</c:v>
                </c:pt>
                <c:pt idx="763">
                  <c:v>12267.58</c:v>
                </c:pt>
                <c:pt idx="764">
                  <c:v>12126.93</c:v>
                </c:pt>
                <c:pt idx="765">
                  <c:v>12282.89</c:v>
                </c:pt>
                <c:pt idx="766">
                  <c:v>12179.13</c:v>
                </c:pt>
                <c:pt idx="767">
                  <c:v>12267.1</c:v>
                </c:pt>
                <c:pt idx="768">
                  <c:v>12230.33</c:v>
                </c:pt>
                <c:pt idx="769">
                  <c:v>12252.92</c:v>
                </c:pt>
                <c:pt idx="770">
                  <c:v>12170.51</c:v>
                </c:pt>
                <c:pt idx="771">
                  <c:v>12245.86</c:v>
                </c:pt>
                <c:pt idx="772">
                  <c:v>12152.81</c:v>
                </c:pt>
                <c:pt idx="773">
                  <c:v>12207.46</c:v>
                </c:pt>
                <c:pt idx="774">
                  <c:v>12189.87</c:v>
                </c:pt>
                <c:pt idx="775">
                  <c:v>12166.97</c:v>
                </c:pt>
                <c:pt idx="776">
                  <c:v>12132.18</c:v>
                </c:pt>
                <c:pt idx="777">
                  <c:v>12171.58</c:v>
                </c:pt>
                <c:pt idx="778">
                  <c:v>12161.55</c:v>
                </c:pt>
                <c:pt idx="779">
                  <c:v>12110.64</c:v>
                </c:pt>
                <c:pt idx="780">
                  <c:v>12122.51</c:v>
                </c:pt>
                <c:pt idx="781">
                  <c:v>12157.55</c:v>
                </c:pt>
                <c:pt idx="782">
                  <c:v>12113.96</c:v>
                </c:pt>
                <c:pt idx="783">
                  <c:v>12149.07</c:v>
                </c:pt>
                <c:pt idx="784">
                  <c:v>12209.98</c:v>
                </c:pt>
                <c:pt idx="785">
                  <c:v>12155.56</c:v>
                </c:pt>
                <c:pt idx="786">
                  <c:v>12225.47</c:v>
                </c:pt>
                <c:pt idx="787">
                  <c:v>12062.7</c:v>
                </c:pt>
                <c:pt idx="788">
                  <c:v>12093.34</c:v>
                </c:pt>
                <c:pt idx="789">
                  <c:v>12149.35</c:v>
                </c:pt>
                <c:pt idx="790">
                  <c:v>12207.48</c:v>
                </c:pt>
                <c:pt idx="791">
                  <c:v>12136.09</c:v>
                </c:pt>
                <c:pt idx="792">
                  <c:v>12162.78</c:v>
                </c:pt>
                <c:pt idx="793">
                  <c:v>12110.89</c:v>
                </c:pt>
                <c:pt idx="794">
                  <c:v>12201.43</c:v>
                </c:pt>
                <c:pt idx="795">
                  <c:v>12152.46</c:v>
                </c:pt>
                <c:pt idx="796">
                  <c:v>12154.56</c:v>
                </c:pt>
                <c:pt idx="797">
                  <c:v>12249.52</c:v>
                </c:pt>
                <c:pt idx="798">
                  <c:v>12100.02</c:v>
                </c:pt>
                <c:pt idx="799">
                  <c:v>12122.51</c:v>
                </c:pt>
                <c:pt idx="800">
                  <c:v>12153.36</c:v>
                </c:pt>
                <c:pt idx="801">
                  <c:v>12184.18</c:v>
                </c:pt>
                <c:pt idx="802">
                  <c:v>12116.91</c:v>
                </c:pt>
                <c:pt idx="803">
                  <c:v>12143</c:v>
                </c:pt>
                <c:pt idx="804">
                  <c:v>12179.03</c:v>
                </c:pt>
                <c:pt idx="805">
                  <c:v>12161.42</c:v>
                </c:pt>
                <c:pt idx="806">
                  <c:v>12096.47</c:v>
                </c:pt>
                <c:pt idx="807">
                  <c:v>12172.29</c:v>
                </c:pt>
                <c:pt idx="808">
                  <c:v>12098.9</c:v>
                </c:pt>
                <c:pt idx="809">
                  <c:v>12143.71</c:v>
                </c:pt>
                <c:pt idx="810">
                  <c:v>12125.62</c:v>
                </c:pt>
                <c:pt idx="811">
                  <c:v>12133.85</c:v>
                </c:pt>
                <c:pt idx="812">
                  <c:v>12138.61</c:v>
                </c:pt>
                <c:pt idx="813">
                  <c:v>12172.81</c:v>
                </c:pt>
                <c:pt idx="814">
                  <c:v>12122.93</c:v>
                </c:pt>
                <c:pt idx="815">
                  <c:v>12126.72</c:v>
                </c:pt>
                <c:pt idx="816">
                  <c:v>12148.82</c:v>
                </c:pt>
                <c:pt idx="817">
                  <c:v>12162.32</c:v>
                </c:pt>
                <c:pt idx="818">
                  <c:v>12154.83</c:v>
                </c:pt>
                <c:pt idx="819">
                  <c:v>12091.4</c:v>
                </c:pt>
                <c:pt idx="820">
                  <c:v>12054.49</c:v>
                </c:pt>
                <c:pt idx="821">
                  <c:v>12092.02</c:v>
                </c:pt>
                <c:pt idx="822">
                  <c:v>12022.11</c:v>
                </c:pt>
                <c:pt idx="823">
                  <c:v>12108.01</c:v>
                </c:pt>
                <c:pt idx="824">
                  <c:v>12024.93</c:v>
                </c:pt>
                <c:pt idx="825">
                  <c:v>12095.15</c:v>
                </c:pt>
                <c:pt idx="826">
                  <c:v>12074.65</c:v>
                </c:pt>
                <c:pt idx="827">
                  <c:v>12049.11</c:v>
                </c:pt>
                <c:pt idx="828">
                  <c:v>12025.39</c:v>
                </c:pt>
                <c:pt idx="829">
                  <c:v>12030.15</c:v>
                </c:pt>
                <c:pt idx="830">
                  <c:v>11955.23</c:v>
                </c:pt>
                <c:pt idx="831">
                  <c:v>11998.07</c:v>
                </c:pt>
                <c:pt idx="832">
                  <c:v>11843.57</c:v>
                </c:pt>
                <c:pt idx="833">
                  <c:v>12019.59</c:v>
                </c:pt>
                <c:pt idx="834">
                  <c:v>12069.5</c:v>
                </c:pt>
                <c:pt idx="835">
                  <c:v>12102.65</c:v>
                </c:pt>
                <c:pt idx="836">
                  <c:v>12007.22</c:v>
                </c:pt>
                <c:pt idx="837">
                  <c:v>11999.39</c:v>
                </c:pt>
                <c:pt idx="838">
                  <c:v>12034.54</c:v>
                </c:pt>
                <c:pt idx="839">
                  <c:v>12057.97</c:v>
                </c:pt>
                <c:pt idx="840">
                  <c:v>11936.72</c:v>
                </c:pt>
                <c:pt idx="841">
                  <c:v>11970.62</c:v>
                </c:pt>
                <c:pt idx="842">
                  <c:v>11944.33</c:v>
                </c:pt>
                <c:pt idx="843">
                  <c:v>11946.16</c:v>
                </c:pt>
                <c:pt idx="844">
                  <c:v>11862.34</c:v>
                </c:pt>
                <c:pt idx="845">
                  <c:v>11914.57</c:v>
                </c:pt>
                <c:pt idx="846">
                  <c:v>11903.15</c:v>
                </c:pt>
                <c:pt idx="847">
                  <c:v>11852.26</c:v>
                </c:pt>
                <c:pt idx="848">
                  <c:v>11964.74</c:v>
                </c:pt>
                <c:pt idx="849">
                  <c:v>11960.3</c:v>
                </c:pt>
                <c:pt idx="850">
                  <c:v>12012.48</c:v>
                </c:pt>
                <c:pt idx="851">
                  <c:v>11904.83</c:v>
                </c:pt>
                <c:pt idx="852">
                  <c:v>11859.42</c:v>
                </c:pt>
                <c:pt idx="853">
                  <c:v>11846.32</c:v>
                </c:pt>
                <c:pt idx="854">
                  <c:v>11467.56</c:v>
                </c:pt>
                <c:pt idx="855">
                  <c:v>11519.24</c:v>
                </c:pt>
                <c:pt idx="856">
                  <c:v>11616.55</c:v>
                </c:pt>
                <c:pt idx="857">
                  <c:v>11315.77</c:v>
                </c:pt>
                <c:pt idx="858">
                  <c:v>11175.93</c:v>
                </c:pt>
                <c:pt idx="859">
                  <c:v>11124.09</c:v>
                </c:pt>
                <c:pt idx="860">
                  <c:v>11583.66</c:v>
                </c:pt>
                <c:pt idx="861">
                  <c:v>11281.69</c:v>
                </c:pt>
                <c:pt idx="862">
                  <c:v>11892.74</c:v>
                </c:pt>
                <c:pt idx="863">
                  <c:v>11432.44</c:v>
                </c:pt>
                <c:pt idx="864">
                  <c:v>11848.41</c:v>
                </c:pt>
                <c:pt idx="865">
                  <c:v>12108.77</c:v>
                </c:pt>
                <c:pt idx="866">
                  <c:v>11887.55</c:v>
                </c:pt>
                <c:pt idx="867">
                  <c:v>11972.78</c:v>
                </c:pt>
                <c:pt idx="868">
                  <c:v>12055.76</c:v>
                </c:pt>
                <c:pt idx="869">
                  <c:v>11360.9</c:v>
                </c:pt>
                <c:pt idx="870">
                  <c:v>11720.51</c:v>
                </c:pt>
                <c:pt idx="871">
                  <c:v>11236.74</c:v>
                </c:pt>
                <c:pt idx="872">
                  <c:v>11258.64</c:v>
                </c:pt>
                <c:pt idx="873">
                  <c:v>11374.56</c:v>
                </c:pt>
                <c:pt idx="874">
                  <c:v>11621.12</c:v>
                </c:pt>
                <c:pt idx="875">
                  <c:v>11733.6</c:v>
                </c:pt>
                <c:pt idx="876">
                  <c:v>11731.96</c:v>
                </c:pt>
                <c:pt idx="877">
                  <c:v>11544.99</c:v>
                </c:pt>
                <c:pt idx="878">
                  <c:v>11696.65</c:v>
                </c:pt>
                <c:pt idx="879">
                  <c:v>11609.49</c:v>
                </c:pt>
                <c:pt idx="880">
                  <c:v>11802</c:v>
                </c:pt>
                <c:pt idx="881">
                  <c:v>11777.49</c:v>
                </c:pt>
                <c:pt idx="882">
                  <c:v>11816.66</c:v>
                </c:pt>
                <c:pt idx="883">
                  <c:v>11779.2</c:v>
                </c:pt>
                <c:pt idx="884">
                  <c:v>11687.65</c:v>
                </c:pt>
                <c:pt idx="885">
                  <c:v>11784.57</c:v>
                </c:pt>
                <c:pt idx="886">
                  <c:v>11757.38</c:v>
                </c:pt>
                <c:pt idx="887">
                  <c:v>11807.51</c:v>
                </c:pt>
                <c:pt idx="888">
                  <c:v>11693.69</c:v>
                </c:pt>
                <c:pt idx="889">
                  <c:v>11691.55</c:v>
                </c:pt>
                <c:pt idx="890">
                  <c:v>11686.65</c:v>
                </c:pt>
                <c:pt idx="891">
                  <c:v>11717.54</c:v>
                </c:pt>
                <c:pt idx="892">
                  <c:v>11691.12</c:v>
                </c:pt>
                <c:pt idx="893">
                  <c:v>11648.09</c:v>
                </c:pt>
                <c:pt idx="894">
                  <c:v>11687.87</c:v>
                </c:pt>
                <c:pt idx="895">
                  <c:v>11691.26</c:v>
                </c:pt>
                <c:pt idx="896">
                  <c:v>11674.39</c:v>
                </c:pt>
                <c:pt idx="897">
                  <c:v>11687.66</c:v>
                </c:pt>
                <c:pt idx="898">
                  <c:v>11725.77</c:v>
                </c:pt>
                <c:pt idx="899">
                  <c:v>11722.02</c:v>
                </c:pt>
                <c:pt idx="900">
                  <c:v>11694.93</c:v>
                </c:pt>
                <c:pt idx="901">
                  <c:v>11666.32</c:v>
                </c:pt>
                <c:pt idx="902">
                  <c:v>11636.75</c:v>
                </c:pt>
                <c:pt idx="903">
                  <c:v>11679.45</c:v>
                </c:pt>
                <c:pt idx="904">
                  <c:v>11642.52</c:v>
                </c:pt>
                <c:pt idx="905">
                  <c:v>11663.7</c:v>
                </c:pt>
                <c:pt idx="906">
                  <c:v>11725.37</c:v>
                </c:pt>
                <c:pt idx="907">
                  <c:v>11706.35</c:v>
                </c:pt>
                <c:pt idx="908">
                  <c:v>11726.39</c:v>
                </c:pt>
                <c:pt idx="909">
                  <c:v>11557.74</c:v>
                </c:pt>
                <c:pt idx="910">
                  <c:v>11590.65</c:v>
                </c:pt>
                <c:pt idx="911">
                  <c:v>11421.52</c:v>
                </c:pt>
                <c:pt idx="912">
                  <c:v>11601.06</c:v>
                </c:pt>
                <c:pt idx="913">
                  <c:v>11477.25</c:v>
                </c:pt>
                <c:pt idx="914">
                  <c:v>11699.07</c:v>
                </c:pt>
                <c:pt idx="915">
                  <c:v>11608.07</c:v>
                </c:pt>
                <c:pt idx="916">
                  <c:v>11373.32</c:v>
                </c:pt>
                <c:pt idx="917">
                  <c:v>11488.84</c:v>
                </c:pt>
                <c:pt idx="918">
                  <c:v>11530.9</c:v>
                </c:pt>
                <c:pt idx="919">
                  <c:v>11308.62</c:v>
                </c:pt>
                <c:pt idx="920">
                  <c:v>11324.02</c:v>
                </c:pt>
                <c:pt idx="921">
                  <c:v>11596.76</c:v>
                </c:pt>
                <c:pt idx="922">
                  <c:v>11585.92</c:v>
                </c:pt>
                <c:pt idx="923">
                  <c:v>11507.88</c:v>
                </c:pt>
                <c:pt idx="924">
                  <c:v>11111.77</c:v>
                </c:pt>
                <c:pt idx="925">
                  <c:v>11481.35</c:v>
                </c:pt>
                <c:pt idx="926">
                  <c:v>11184.19</c:v>
                </c:pt>
                <c:pt idx="927">
                  <c:v>11237.04</c:v>
                </c:pt>
                <c:pt idx="928">
                  <c:v>11453.55</c:v>
                </c:pt>
                <c:pt idx="929">
                  <c:v>11511.19</c:v>
                </c:pt>
                <c:pt idx="930">
                  <c:v>11525.1</c:v>
                </c:pt>
                <c:pt idx="931">
                  <c:v>11419.36</c:v>
                </c:pt>
                <c:pt idx="932">
                  <c:v>11418.4</c:v>
                </c:pt>
                <c:pt idx="933">
                  <c:v>11527.92</c:v>
                </c:pt>
                <c:pt idx="934">
                  <c:v>11560.27</c:v>
                </c:pt>
                <c:pt idx="935">
                  <c:v>11538.5</c:v>
                </c:pt>
                <c:pt idx="936">
                  <c:v>11464.41</c:v>
                </c:pt>
                <c:pt idx="937">
                  <c:v>11531.4</c:v>
                </c:pt>
                <c:pt idx="938">
                  <c:v>11523.15</c:v>
                </c:pt>
                <c:pt idx="939">
                  <c:v>11574.41</c:v>
                </c:pt>
                <c:pt idx="940">
                  <c:v>11585.69</c:v>
                </c:pt>
                <c:pt idx="941">
                  <c:v>11474.5</c:v>
                </c:pt>
                <c:pt idx="942">
                  <c:v>11514.84</c:v>
                </c:pt>
                <c:pt idx="943">
                  <c:v>11525.71</c:v>
                </c:pt>
                <c:pt idx="944">
                  <c:v>11552.06</c:v>
                </c:pt>
                <c:pt idx="945">
                  <c:v>11582.24</c:v>
                </c:pt>
                <c:pt idx="946">
                  <c:v>11501.42</c:v>
                </c:pt>
                <c:pt idx="947">
                  <c:v>11417.62</c:v>
                </c:pt>
                <c:pt idx="948">
                  <c:v>11495.63</c:v>
                </c:pt>
                <c:pt idx="949">
                  <c:v>11498.99</c:v>
                </c:pt>
                <c:pt idx="950">
                  <c:v>11280.01</c:v>
                </c:pt>
                <c:pt idx="951">
                  <c:v>11422.29</c:v>
                </c:pt>
                <c:pt idx="952">
                  <c:v>11412.02</c:v>
                </c:pt>
                <c:pt idx="953">
                  <c:v>11416.91</c:v>
                </c:pt>
                <c:pt idx="954">
                  <c:v>11201.53</c:v>
                </c:pt>
                <c:pt idx="955">
                  <c:v>11344.19</c:v>
                </c:pt>
                <c:pt idx="956">
                  <c:v>11318.77</c:v>
                </c:pt>
                <c:pt idx="957">
                  <c:v>11381.09</c:v>
                </c:pt>
                <c:pt idx="958">
                  <c:v>11142.94</c:v>
                </c:pt>
                <c:pt idx="959">
                  <c:v>11150.72</c:v>
                </c:pt>
                <c:pt idx="960">
                  <c:v>11459.27</c:v>
                </c:pt>
                <c:pt idx="961">
                  <c:v>11194.67</c:v>
                </c:pt>
                <c:pt idx="962">
                  <c:v>11337.96</c:v>
                </c:pt>
                <c:pt idx="963">
                  <c:v>11005.21</c:v>
                </c:pt>
                <c:pt idx="964">
                  <c:v>11485.17</c:v>
                </c:pt>
                <c:pt idx="965">
                  <c:v>11371.92</c:v>
                </c:pt>
                <c:pt idx="966">
                  <c:v>11115.38</c:v>
                </c:pt>
                <c:pt idx="967">
                  <c:v>11232.14</c:v>
                </c:pt>
                <c:pt idx="968">
                  <c:v>10487.77</c:v>
                </c:pt>
                <c:pt idx="969">
                  <c:v>10672.58</c:v>
                </c:pt>
                <c:pt idx="970">
                  <c:v>11213.61</c:v>
                </c:pt>
                <c:pt idx="971">
                  <c:v>10887.2</c:v>
                </c:pt>
                <c:pt idx="972">
                  <c:v>11012.59</c:v>
                </c:pt>
                <c:pt idx="973">
                  <c:v>11331.12</c:v>
                </c:pt>
                <c:pt idx="974">
                  <c:v>11309.78</c:v>
                </c:pt>
                <c:pt idx="975">
                  <c:v>11200.03</c:v>
                </c:pt>
                <c:pt idx="976">
                  <c:v>11214.06</c:v>
                </c:pt>
                <c:pt idx="977">
                  <c:v>11415.28</c:v>
                </c:pt>
                <c:pt idx="978">
                  <c:v>11243.61</c:v>
                </c:pt>
                <c:pt idx="979">
                  <c:v>11328.38</c:v>
                </c:pt>
                <c:pt idx="980">
                  <c:v>11281.04</c:v>
                </c:pt>
                <c:pt idx="981">
                  <c:v>11225.59</c:v>
                </c:pt>
                <c:pt idx="982">
                  <c:v>11256.81</c:v>
                </c:pt>
                <c:pt idx="983">
                  <c:v>11261.32</c:v>
                </c:pt>
                <c:pt idx="984">
                  <c:v>11244.31</c:v>
                </c:pt>
                <c:pt idx="985">
                  <c:v>11297.3</c:v>
                </c:pt>
                <c:pt idx="986">
                  <c:v>11274.94</c:v>
                </c:pt>
                <c:pt idx="987">
                  <c:v>11294.56</c:v>
                </c:pt>
                <c:pt idx="988">
                  <c:v>11260.98</c:v>
                </c:pt>
                <c:pt idx="989">
                  <c:v>11247.02</c:v>
                </c:pt>
                <c:pt idx="990">
                  <c:v>11213.13</c:v>
                </c:pt>
                <c:pt idx="991">
                  <c:v>11187.46</c:v>
                </c:pt>
                <c:pt idx="992">
                  <c:v>11192.77</c:v>
                </c:pt>
                <c:pt idx="993">
                  <c:v>11180.52</c:v>
                </c:pt>
                <c:pt idx="994">
                  <c:v>11160.68</c:v>
                </c:pt>
                <c:pt idx="995">
                  <c:v>11180.75</c:v>
                </c:pt>
                <c:pt idx="996">
                  <c:v>11106.62</c:v>
                </c:pt>
                <c:pt idx="997">
                  <c:v>11154.72</c:v>
                </c:pt>
                <c:pt idx="998">
                  <c:v>11250.03</c:v>
                </c:pt>
                <c:pt idx="999">
                  <c:v>11224.63</c:v>
                </c:pt>
                <c:pt idx="1000">
                  <c:v>11376.83</c:v>
                </c:pt>
                <c:pt idx="1001">
                  <c:v>11150.53</c:v>
                </c:pt>
                <c:pt idx="1002">
                  <c:v>11166.69</c:v>
                </c:pt>
                <c:pt idx="1003">
                  <c:v>11103.13</c:v>
                </c:pt>
                <c:pt idx="1004">
                  <c:v>11141.93</c:v>
                </c:pt>
                <c:pt idx="1005">
                  <c:v>11104.49</c:v>
                </c:pt>
                <c:pt idx="1006">
                  <c:v>11106.97</c:v>
                </c:pt>
                <c:pt idx="1007">
                  <c:v>11182.8</c:v>
                </c:pt>
                <c:pt idx="1008">
                  <c:v>11120.81</c:v>
                </c:pt>
                <c:pt idx="1009">
                  <c:v>11161.85</c:v>
                </c:pt>
                <c:pt idx="1010">
                  <c:v>11195.58</c:v>
                </c:pt>
                <c:pt idx="1011">
                  <c:v>11190.41</c:v>
                </c:pt>
                <c:pt idx="1012">
                  <c:v>11109.86</c:v>
                </c:pt>
                <c:pt idx="1013">
                  <c:v>11118.91</c:v>
                </c:pt>
                <c:pt idx="1014">
                  <c:v>11170.3</c:v>
                </c:pt>
                <c:pt idx="1015">
                  <c:v>11098.66</c:v>
                </c:pt>
                <c:pt idx="1016">
                  <c:v>11036.21</c:v>
                </c:pt>
                <c:pt idx="1017">
                  <c:v>11137.48</c:v>
                </c:pt>
                <c:pt idx="1018">
                  <c:v>11088.63</c:v>
                </c:pt>
                <c:pt idx="1019">
                  <c:v>11027.72</c:v>
                </c:pt>
                <c:pt idx="1020">
                  <c:v>11051.56</c:v>
                </c:pt>
                <c:pt idx="1021">
                  <c:v>10998.73</c:v>
                </c:pt>
                <c:pt idx="1022">
                  <c:v>11020.29</c:v>
                </c:pt>
                <c:pt idx="1023">
                  <c:v>11085.66</c:v>
                </c:pt>
                <c:pt idx="1024">
                  <c:v>11098.3</c:v>
                </c:pt>
                <c:pt idx="1025">
                  <c:v>11037.03</c:v>
                </c:pt>
                <c:pt idx="1026">
                  <c:v>11076.09</c:v>
                </c:pt>
                <c:pt idx="1027">
                  <c:v>11038.53</c:v>
                </c:pt>
                <c:pt idx="1028">
                  <c:v>10990.81</c:v>
                </c:pt>
                <c:pt idx="1029">
                  <c:v>11063.24</c:v>
                </c:pt>
                <c:pt idx="1030">
                  <c:v>11053.58</c:v>
                </c:pt>
                <c:pt idx="1031">
                  <c:v>11055.04</c:v>
                </c:pt>
                <c:pt idx="1032">
                  <c:v>10982.52</c:v>
                </c:pt>
                <c:pt idx="1033">
                  <c:v>11031.16</c:v>
                </c:pt>
                <c:pt idx="1034">
                  <c:v>11036.75</c:v>
                </c:pt>
                <c:pt idx="1035">
                  <c:v>11027.91</c:v>
                </c:pt>
                <c:pt idx="1036">
                  <c:v>11007.56</c:v>
                </c:pt>
                <c:pt idx="1037">
                  <c:v>11018</c:v>
                </c:pt>
                <c:pt idx="1038">
                  <c:v>11061.83</c:v>
                </c:pt>
                <c:pt idx="1039">
                  <c:v>10916.04</c:v>
                </c:pt>
                <c:pt idx="1040">
                  <c:v>10971.25</c:v>
                </c:pt>
                <c:pt idx="1041">
                  <c:v>11002.99</c:v>
                </c:pt>
                <c:pt idx="1042">
                  <c:v>11010.48</c:v>
                </c:pt>
                <c:pt idx="1043">
                  <c:v>10940.46</c:v>
                </c:pt>
                <c:pt idx="1044">
                  <c:v>10991.81</c:v>
                </c:pt>
                <c:pt idx="1045">
                  <c:v>11028.31</c:v>
                </c:pt>
                <c:pt idx="1046">
                  <c:v>11075.69</c:v>
                </c:pt>
                <c:pt idx="1047">
                  <c:v>10986.79</c:v>
                </c:pt>
                <c:pt idx="1048">
                  <c:v>10973.6</c:v>
                </c:pt>
                <c:pt idx="1049">
                  <c:v>10974.52</c:v>
                </c:pt>
                <c:pt idx="1050">
                  <c:v>10978.56</c:v>
                </c:pt>
                <c:pt idx="1051">
                  <c:v>10933.27</c:v>
                </c:pt>
                <c:pt idx="1052">
                  <c:v>10959.71</c:v>
                </c:pt>
                <c:pt idx="1053">
                  <c:v>10932.27</c:v>
                </c:pt>
                <c:pt idx="1054">
                  <c:v>10936.27</c:v>
                </c:pt>
                <c:pt idx="1055">
                  <c:v>10979.51</c:v>
                </c:pt>
                <c:pt idx="1056">
                  <c:v>10993.02</c:v>
                </c:pt>
                <c:pt idx="1057">
                  <c:v>10956.33</c:v>
                </c:pt>
                <c:pt idx="1058">
                  <c:v>10970.68</c:v>
                </c:pt>
                <c:pt idx="1059">
                  <c:v>10964.68</c:v>
                </c:pt>
                <c:pt idx="1060">
                  <c:v>10909.3</c:v>
                </c:pt>
                <c:pt idx="1061">
                  <c:v>10993.5</c:v>
                </c:pt>
                <c:pt idx="1062">
                  <c:v>10910.97</c:v>
                </c:pt>
                <c:pt idx="1063">
                  <c:v>10862.86</c:v>
                </c:pt>
                <c:pt idx="1064">
                  <c:v>10950.38</c:v>
                </c:pt>
                <c:pt idx="1065">
                  <c:v>10834.93</c:v>
                </c:pt>
                <c:pt idx="1066">
                  <c:v>10862.71</c:v>
                </c:pt>
                <c:pt idx="1067">
                  <c:v>10846.51</c:v>
                </c:pt>
                <c:pt idx="1068">
                  <c:v>10840.09</c:v>
                </c:pt>
                <c:pt idx="1069">
                  <c:v>10847.47</c:v>
                </c:pt>
                <c:pt idx="1070">
                  <c:v>10802.06</c:v>
                </c:pt>
                <c:pt idx="1071">
                  <c:v>10881.35</c:v>
                </c:pt>
                <c:pt idx="1072">
                  <c:v>10857.76</c:v>
                </c:pt>
                <c:pt idx="1073">
                  <c:v>10929.57</c:v>
                </c:pt>
                <c:pt idx="1074">
                  <c:v>10795.73</c:v>
                </c:pt>
                <c:pt idx="1075">
                  <c:v>10839.77</c:v>
                </c:pt>
                <c:pt idx="1076">
                  <c:v>10779.76</c:v>
                </c:pt>
                <c:pt idx="1077">
                  <c:v>10764.99</c:v>
                </c:pt>
                <c:pt idx="1078">
                  <c:v>10827.3</c:v>
                </c:pt>
                <c:pt idx="1079">
                  <c:v>10837.57</c:v>
                </c:pt>
                <c:pt idx="1080">
                  <c:v>10841.65</c:v>
                </c:pt>
                <c:pt idx="1081">
                  <c:v>10748.08</c:v>
                </c:pt>
                <c:pt idx="1082">
                  <c:v>10731.69</c:v>
                </c:pt>
                <c:pt idx="1083">
                  <c:v>10754.89</c:v>
                </c:pt>
                <c:pt idx="1084">
                  <c:v>10699.9</c:v>
                </c:pt>
                <c:pt idx="1085">
                  <c:v>10741.45</c:v>
                </c:pt>
                <c:pt idx="1086">
                  <c:v>10686.51</c:v>
                </c:pt>
                <c:pt idx="1087">
                  <c:v>10741.43</c:v>
                </c:pt>
                <c:pt idx="1088">
                  <c:v>10760.49</c:v>
                </c:pt>
                <c:pt idx="1089">
                  <c:v>10761.21</c:v>
                </c:pt>
                <c:pt idx="1090">
                  <c:v>10749.21</c:v>
                </c:pt>
                <c:pt idx="1091">
                  <c:v>10807.44</c:v>
                </c:pt>
                <c:pt idx="1092">
                  <c:v>10776.64</c:v>
                </c:pt>
                <c:pt idx="1093">
                  <c:v>10756.06</c:v>
                </c:pt>
                <c:pt idx="1094">
                  <c:v>10666.62</c:v>
                </c:pt>
                <c:pt idx="1095">
                  <c:v>10749.16</c:v>
                </c:pt>
                <c:pt idx="1096">
                  <c:v>10764.68</c:v>
                </c:pt>
                <c:pt idx="1097">
                  <c:v>10705.77</c:v>
                </c:pt>
                <c:pt idx="1098">
                  <c:v>10700.58</c:v>
                </c:pt>
                <c:pt idx="1099">
                  <c:v>10651.83</c:v>
                </c:pt>
                <c:pt idx="1100">
                  <c:v>10680.94</c:v>
                </c:pt>
                <c:pt idx="1101">
                  <c:v>10664.32</c:v>
                </c:pt>
                <c:pt idx="1102">
                  <c:v>10612.05</c:v>
                </c:pt>
                <c:pt idx="1103">
                  <c:v>10673.26</c:v>
                </c:pt>
                <c:pt idx="1104">
                  <c:v>10720.93</c:v>
                </c:pt>
                <c:pt idx="1105">
                  <c:v>10707.95</c:v>
                </c:pt>
                <c:pt idx="1106">
                  <c:v>10638.07</c:v>
                </c:pt>
                <c:pt idx="1107">
                  <c:v>10584.86</c:v>
                </c:pt>
                <c:pt idx="1108">
                  <c:v>10667.1</c:v>
                </c:pt>
                <c:pt idx="1109">
                  <c:v>10572.53</c:v>
                </c:pt>
                <c:pt idx="1110">
                  <c:v>10662.25</c:v>
                </c:pt>
                <c:pt idx="1111">
                  <c:v>10633.88</c:v>
                </c:pt>
                <c:pt idx="1112">
                  <c:v>10607.29</c:v>
                </c:pt>
                <c:pt idx="1113">
                  <c:v>10586.69</c:v>
                </c:pt>
                <c:pt idx="1114">
                  <c:v>10565.72</c:v>
                </c:pt>
                <c:pt idx="1115">
                  <c:v>10626.9</c:v>
                </c:pt>
                <c:pt idx="1116">
                  <c:v>10627.46</c:v>
                </c:pt>
                <c:pt idx="1117">
                  <c:v>10646.89</c:v>
                </c:pt>
                <c:pt idx="1118">
                  <c:v>10609.6</c:v>
                </c:pt>
                <c:pt idx="1119">
                  <c:v>10609.02</c:v>
                </c:pt>
                <c:pt idx="1120">
                  <c:v>10617.22</c:v>
                </c:pt>
                <c:pt idx="1121">
                  <c:v>10578.01</c:v>
                </c:pt>
                <c:pt idx="1122">
                  <c:v>10555.11</c:v>
                </c:pt>
                <c:pt idx="1123">
                  <c:v>10562.72</c:v>
                </c:pt>
                <c:pt idx="1124">
                  <c:v>10533.12</c:v>
                </c:pt>
                <c:pt idx="1125">
                  <c:v>10525.02</c:v>
                </c:pt>
                <c:pt idx="1126">
                  <c:v>10518.3</c:v>
                </c:pt>
                <c:pt idx="1127">
                  <c:v>10526.38</c:v>
                </c:pt>
                <c:pt idx="1128">
                  <c:v>10520.2</c:v>
                </c:pt>
                <c:pt idx="1129">
                  <c:v>10445.92</c:v>
                </c:pt>
                <c:pt idx="1130">
                  <c:v>10472.43</c:v>
                </c:pt>
                <c:pt idx="1131">
                  <c:v>10463.030000000001</c:v>
                </c:pt>
                <c:pt idx="1132">
                  <c:v>10581.07</c:v>
                </c:pt>
                <c:pt idx="1133">
                  <c:v>10549.92</c:v>
                </c:pt>
                <c:pt idx="1134">
                  <c:v>10535.61</c:v>
                </c:pt>
                <c:pt idx="1135">
                  <c:v>10546.98</c:v>
                </c:pt>
                <c:pt idx="1136">
                  <c:v>10473.51</c:v>
                </c:pt>
                <c:pt idx="1137">
                  <c:v>10461.32</c:v>
                </c:pt>
                <c:pt idx="1138">
                  <c:v>10413.299999999999</c:v>
                </c:pt>
                <c:pt idx="1139">
                  <c:v>10419.86</c:v>
                </c:pt>
                <c:pt idx="1140">
                  <c:v>10428.57</c:v>
                </c:pt>
                <c:pt idx="1141">
                  <c:v>10450.08</c:v>
                </c:pt>
                <c:pt idx="1142">
                  <c:v>10381.42</c:v>
                </c:pt>
                <c:pt idx="1143">
                  <c:v>10406</c:v>
                </c:pt>
                <c:pt idx="1144">
                  <c:v>10384.290000000001</c:v>
                </c:pt>
                <c:pt idx="1145">
                  <c:v>10400.290000000001</c:v>
                </c:pt>
                <c:pt idx="1146">
                  <c:v>10390.92</c:v>
                </c:pt>
                <c:pt idx="1147">
                  <c:v>10383.48</c:v>
                </c:pt>
                <c:pt idx="1148">
                  <c:v>10364.450000000001</c:v>
                </c:pt>
                <c:pt idx="1149">
                  <c:v>10380.719999999999</c:v>
                </c:pt>
                <c:pt idx="1150">
                  <c:v>10353.469999999999</c:v>
                </c:pt>
                <c:pt idx="1151">
                  <c:v>10331.44</c:v>
                </c:pt>
                <c:pt idx="1152">
                  <c:v>10317.950000000001</c:v>
                </c:pt>
                <c:pt idx="1153">
                  <c:v>10412.66</c:v>
                </c:pt>
                <c:pt idx="1154">
                  <c:v>10378.09</c:v>
                </c:pt>
                <c:pt idx="1155">
                  <c:v>10338.9</c:v>
                </c:pt>
                <c:pt idx="1156">
                  <c:v>10381.77</c:v>
                </c:pt>
                <c:pt idx="1157">
                  <c:v>10331.290000000001</c:v>
                </c:pt>
                <c:pt idx="1158">
                  <c:v>10258.48</c:v>
                </c:pt>
                <c:pt idx="1159">
                  <c:v>10249.02</c:v>
                </c:pt>
                <c:pt idx="1160">
                  <c:v>10289.4</c:v>
                </c:pt>
                <c:pt idx="1161">
                  <c:v>10218.719999999999</c:v>
                </c:pt>
                <c:pt idx="1162">
                  <c:v>10261.52</c:v>
                </c:pt>
                <c:pt idx="1163">
                  <c:v>10293.049999999999</c:v>
                </c:pt>
                <c:pt idx="1164">
                  <c:v>10255.219999999999</c:v>
                </c:pt>
                <c:pt idx="1165">
                  <c:v>10266.870000000001</c:v>
                </c:pt>
                <c:pt idx="1166">
                  <c:v>10297.26</c:v>
                </c:pt>
                <c:pt idx="1167">
                  <c:v>10159.299999999999</c:v>
                </c:pt>
                <c:pt idx="1168">
                  <c:v>10299.16</c:v>
                </c:pt>
                <c:pt idx="1169">
                  <c:v>10209.98</c:v>
                </c:pt>
                <c:pt idx="1170">
                  <c:v>10277.51</c:v>
                </c:pt>
                <c:pt idx="1171">
                  <c:v>10274.719999999999</c:v>
                </c:pt>
                <c:pt idx="1172">
                  <c:v>10288.35</c:v>
                </c:pt>
                <c:pt idx="1173">
                  <c:v>10203.61</c:v>
                </c:pt>
                <c:pt idx="1174">
                  <c:v>10168.17</c:v>
                </c:pt>
                <c:pt idx="1175">
                  <c:v>10175.86</c:v>
                </c:pt>
                <c:pt idx="1176">
                  <c:v>10196.780000000001</c:v>
                </c:pt>
                <c:pt idx="1177">
                  <c:v>10221.76</c:v>
                </c:pt>
                <c:pt idx="1178">
                  <c:v>10209.82</c:v>
                </c:pt>
                <c:pt idx="1179">
                  <c:v>10197.25</c:v>
                </c:pt>
                <c:pt idx="1180">
                  <c:v>10204.290000000001</c:v>
                </c:pt>
                <c:pt idx="1181">
                  <c:v>10249.629999999999</c:v>
                </c:pt>
                <c:pt idx="1182">
                  <c:v>10258.36</c:v>
                </c:pt>
                <c:pt idx="1183">
                  <c:v>10339.16</c:v>
                </c:pt>
                <c:pt idx="1184">
                  <c:v>10211.99</c:v>
                </c:pt>
                <c:pt idx="1185">
                  <c:v>10209.33</c:v>
                </c:pt>
                <c:pt idx="1186">
                  <c:v>10141.030000000001</c:v>
                </c:pt>
                <c:pt idx="1187">
                  <c:v>10145.15</c:v>
                </c:pt>
                <c:pt idx="1188">
                  <c:v>10173.469999999999</c:v>
                </c:pt>
                <c:pt idx="1189">
                  <c:v>10221.379999999999</c:v>
                </c:pt>
                <c:pt idx="1190">
                  <c:v>10173.629999999999</c:v>
                </c:pt>
                <c:pt idx="1191">
                  <c:v>10172.41</c:v>
                </c:pt>
                <c:pt idx="1192">
                  <c:v>10164.370000000001</c:v>
                </c:pt>
                <c:pt idx="1193">
                  <c:v>10213.790000000001</c:v>
                </c:pt>
                <c:pt idx="1194">
                  <c:v>10215.69</c:v>
                </c:pt>
                <c:pt idx="1195">
                  <c:v>10088.41</c:v>
                </c:pt>
                <c:pt idx="1196">
                  <c:v>10205.65</c:v>
                </c:pt>
                <c:pt idx="1197">
                  <c:v>10196.629999999999</c:v>
                </c:pt>
                <c:pt idx="1198">
                  <c:v>10103.459999999999</c:v>
                </c:pt>
                <c:pt idx="1199">
                  <c:v>10097.129999999999</c:v>
                </c:pt>
                <c:pt idx="1200">
                  <c:v>10102.49</c:v>
                </c:pt>
                <c:pt idx="1201">
                  <c:v>10133.23</c:v>
                </c:pt>
                <c:pt idx="1202">
                  <c:v>10100.92</c:v>
                </c:pt>
                <c:pt idx="1203">
                  <c:v>10122.32</c:v>
                </c:pt>
                <c:pt idx="1204">
                  <c:v>10138.66</c:v>
                </c:pt>
                <c:pt idx="1205">
                  <c:v>10091.540000000001</c:v>
                </c:pt>
                <c:pt idx="1206">
                  <c:v>10037</c:v>
                </c:pt>
                <c:pt idx="1207">
                  <c:v>10050.86</c:v>
                </c:pt>
                <c:pt idx="1208">
                  <c:v>10056.469999999999</c:v>
                </c:pt>
                <c:pt idx="1209">
                  <c:v>10050.85</c:v>
                </c:pt>
                <c:pt idx="1210">
                  <c:v>10055.379999999999</c:v>
                </c:pt>
                <c:pt idx="1211">
                  <c:v>10065.09</c:v>
                </c:pt>
                <c:pt idx="1212">
                  <c:v>10084.85</c:v>
                </c:pt>
                <c:pt idx="1213">
                  <c:v>10043.41</c:v>
                </c:pt>
                <c:pt idx="1214">
                  <c:v>10099.06</c:v>
                </c:pt>
                <c:pt idx="1215">
                  <c:v>10110.9</c:v>
                </c:pt>
                <c:pt idx="1216">
                  <c:v>10060.540000000001</c:v>
                </c:pt>
                <c:pt idx="1217">
                  <c:v>10037.36</c:v>
                </c:pt>
                <c:pt idx="1218">
                  <c:v>10012.35</c:v>
                </c:pt>
                <c:pt idx="1219">
                  <c:v>10066.530000000001</c:v>
                </c:pt>
                <c:pt idx="1220">
                  <c:v>9959.75</c:v>
                </c:pt>
                <c:pt idx="1221">
                  <c:v>10009.870000000001</c:v>
                </c:pt>
                <c:pt idx="1222">
                  <c:v>10081.030000000001</c:v>
                </c:pt>
                <c:pt idx="1223">
                  <c:v>10021.6</c:v>
                </c:pt>
                <c:pt idx="1224">
                  <c:v>10001.879999999999</c:v>
                </c:pt>
                <c:pt idx="1225">
                  <c:v>10011.209999999999</c:v>
                </c:pt>
                <c:pt idx="1226">
                  <c:v>9902.74</c:v>
                </c:pt>
                <c:pt idx="1227">
                  <c:v>9942</c:v>
                </c:pt>
                <c:pt idx="1228">
                  <c:v>9953.01</c:v>
                </c:pt>
                <c:pt idx="1229">
                  <c:v>9986.75</c:v>
                </c:pt>
                <c:pt idx="1230">
                  <c:v>9940.27</c:v>
                </c:pt>
                <c:pt idx="1231">
                  <c:v>9936.35</c:v>
                </c:pt>
                <c:pt idx="1232">
                  <c:v>9973.7000000000007</c:v>
                </c:pt>
                <c:pt idx="1233">
                  <c:v>9973.66</c:v>
                </c:pt>
                <c:pt idx="1234">
                  <c:v>9948.4599999999991</c:v>
                </c:pt>
                <c:pt idx="1235">
                  <c:v>10017.870000000001</c:v>
                </c:pt>
                <c:pt idx="1236">
                  <c:v>9999.9699999999993</c:v>
                </c:pt>
                <c:pt idx="1237">
                  <c:v>9949.5400000000009</c:v>
                </c:pt>
                <c:pt idx="1238">
                  <c:v>9871.11</c:v>
                </c:pt>
                <c:pt idx="1239">
                  <c:v>9978.51</c:v>
                </c:pt>
                <c:pt idx="1240">
                  <c:v>9924.89</c:v>
                </c:pt>
                <c:pt idx="1241">
                  <c:v>9896.74</c:v>
                </c:pt>
                <c:pt idx="1242">
                  <c:v>9852.9599999999991</c:v>
                </c:pt>
                <c:pt idx="1243">
                  <c:v>9831.2199999999993</c:v>
                </c:pt>
                <c:pt idx="1244">
                  <c:v>9838.07</c:v>
                </c:pt>
                <c:pt idx="1245">
                  <c:v>9838.26</c:v>
                </c:pt>
                <c:pt idx="1246">
                  <c:v>9875.06</c:v>
                </c:pt>
                <c:pt idx="1247">
                  <c:v>9822.7800000000007</c:v>
                </c:pt>
                <c:pt idx="1248">
                  <c:v>9865.1</c:v>
                </c:pt>
                <c:pt idx="1249">
                  <c:v>9816.75</c:v>
                </c:pt>
                <c:pt idx="1250">
                  <c:v>9804.85</c:v>
                </c:pt>
                <c:pt idx="1251">
                  <c:v>9840.1299999999992</c:v>
                </c:pt>
                <c:pt idx="1252">
                  <c:v>9787.84</c:v>
                </c:pt>
                <c:pt idx="1253">
                  <c:v>9815.4</c:v>
                </c:pt>
                <c:pt idx="1254">
                  <c:v>9779.44</c:v>
                </c:pt>
                <c:pt idx="1255">
                  <c:v>9769.84</c:v>
                </c:pt>
                <c:pt idx="1256">
                  <c:v>9770.08</c:v>
                </c:pt>
                <c:pt idx="1257">
                  <c:v>9841</c:v>
                </c:pt>
                <c:pt idx="1258">
                  <c:v>9788.51</c:v>
                </c:pt>
                <c:pt idx="1259">
                  <c:v>9755.2099999999991</c:v>
                </c:pt>
                <c:pt idx="1260">
                  <c:v>9759.7199999999993</c:v>
                </c:pt>
                <c:pt idx="1261">
                  <c:v>9767.4699999999993</c:v>
                </c:pt>
                <c:pt idx="1262">
                  <c:v>9708.39</c:v>
                </c:pt>
                <c:pt idx="1263">
                  <c:v>9824.07</c:v>
                </c:pt>
                <c:pt idx="1264">
                  <c:v>9785.43</c:v>
                </c:pt>
                <c:pt idx="1265">
                  <c:v>9788.85</c:v>
                </c:pt>
                <c:pt idx="1266">
                  <c:v>9753.4</c:v>
                </c:pt>
                <c:pt idx="1267">
                  <c:v>9795.4500000000007</c:v>
                </c:pt>
                <c:pt idx="1268">
                  <c:v>9756.7900000000009</c:v>
                </c:pt>
                <c:pt idx="1269">
                  <c:v>9703.26</c:v>
                </c:pt>
                <c:pt idx="1270">
                  <c:v>9726.35</c:v>
                </c:pt>
                <c:pt idx="1271">
                  <c:v>9682.56</c:v>
                </c:pt>
                <c:pt idx="1272">
                  <c:v>9697.7900000000009</c:v>
                </c:pt>
                <c:pt idx="1273">
                  <c:v>9729.7199999999993</c:v>
                </c:pt>
                <c:pt idx="1274">
                  <c:v>9692.34</c:v>
                </c:pt>
                <c:pt idx="1275">
                  <c:v>9696.51</c:v>
                </c:pt>
                <c:pt idx="1276">
                  <c:v>9641.42</c:v>
                </c:pt>
                <c:pt idx="1277">
                  <c:v>9731.67</c:v>
                </c:pt>
                <c:pt idx="1278">
                  <c:v>9707.66</c:v>
                </c:pt>
                <c:pt idx="1279">
                  <c:v>9684.15</c:v>
                </c:pt>
                <c:pt idx="1280">
                  <c:v>9704.19</c:v>
                </c:pt>
                <c:pt idx="1281">
                  <c:v>9718.32</c:v>
                </c:pt>
                <c:pt idx="1282">
                  <c:v>9681.3799999999992</c:v>
                </c:pt>
                <c:pt idx="1283">
                  <c:v>9688.34</c:v>
                </c:pt>
                <c:pt idx="1284">
                  <c:v>9684.48</c:v>
                </c:pt>
                <c:pt idx="1285">
                  <c:v>9674.4500000000007</c:v>
                </c:pt>
                <c:pt idx="1286">
                  <c:v>9608.26</c:v>
                </c:pt>
                <c:pt idx="1287">
                  <c:v>9677.8700000000008</c:v>
                </c:pt>
                <c:pt idx="1288">
                  <c:v>9597.58</c:v>
                </c:pt>
                <c:pt idx="1289">
                  <c:v>9618.0499999999993</c:v>
                </c:pt>
                <c:pt idx="1290">
                  <c:v>9639.2099999999991</c:v>
                </c:pt>
                <c:pt idx="1291">
                  <c:v>9624.99</c:v>
                </c:pt>
                <c:pt idx="1292">
                  <c:v>9572.8700000000008</c:v>
                </c:pt>
                <c:pt idx="1293">
                  <c:v>9672.0499999999993</c:v>
                </c:pt>
                <c:pt idx="1294">
                  <c:v>9575.7199999999993</c:v>
                </c:pt>
                <c:pt idx="1295">
                  <c:v>9631.59</c:v>
                </c:pt>
                <c:pt idx="1296">
                  <c:v>9612.7999999999993</c:v>
                </c:pt>
                <c:pt idx="1297">
                  <c:v>9642.59</c:v>
                </c:pt>
                <c:pt idx="1298">
                  <c:v>9585.16</c:v>
                </c:pt>
                <c:pt idx="1299">
                  <c:v>9522.8799999999992</c:v>
                </c:pt>
                <c:pt idx="1300">
                  <c:v>9561.4500000000007</c:v>
                </c:pt>
                <c:pt idx="1301">
                  <c:v>9527.67</c:v>
                </c:pt>
                <c:pt idx="1302">
                  <c:v>9529.58</c:v>
                </c:pt>
                <c:pt idx="1303">
                  <c:v>9577.9699999999993</c:v>
                </c:pt>
                <c:pt idx="1304">
                  <c:v>9597.44</c:v>
                </c:pt>
                <c:pt idx="1305">
                  <c:v>9573.43</c:v>
                </c:pt>
                <c:pt idx="1306">
                  <c:v>9538.06</c:v>
                </c:pt>
                <c:pt idx="1307">
                  <c:v>9522.86</c:v>
                </c:pt>
                <c:pt idx="1308">
                  <c:v>9460.93</c:v>
                </c:pt>
                <c:pt idx="1309">
                  <c:v>9457.5300000000007</c:v>
                </c:pt>
                <c:pt idx="1310">
                  <c:v>9489.83</c:v>
                </c:pt>
                <c:pt idx="1311">
                  <c:v>9505.0400000000009</c:v>
                </c:pt>
                <c:pt idx="1312">
                  <c:v>9462.64</c:v>
                </c:pt>
                <c:pt idx="1313">
                  <c:v>9443.92</c:v>
                </c:pt>
                <c:pt idx="1314">
                  <c:v>9518.89</c:v>
                </c:pt>
                <c:pt idx="1315">
                  <c:v>9476.4599999999991</c:v>
                </c:pt>
                <c:pt idx="1316">
                  <c:v>9459.8799999999992</c:v>
                </c:pt>
                <c:pt idx="1317">
                  <c:v>9516.41</c:v>
                </c:pt>
                <c:pt idx="1318">
                  <c:v>9410.5300000000007</c:v>
                </c:pt>
                <c:pt idx="1319">
                  <c:v>9425.2999999999993</c:v>
                </c:pt>
                <c:pt idx="1320">
                  <c:v>9424.07</c:v>
                </c:pt>
                <c:pt idx="1321">
                  <c:v>9499.82</c:v>
                </c:pt>
                <c:pt idx="1322">
                  <c:v>9469.31</c:v>
                </c:pt>
                <c:pt idx="1323">
                  <c:v>9445.64</c:v>
                </c:pt>
                <c:pt idx="1324">
                  <c:v>9419.23</c:v>
                </c:pt>
                <c:pt idx="1325">
                  <c:v>9429.4</c:v>
                </c:pt>
                <c:pt idx="1326">
                  <c:v>9348.1299999999992</c:v>
                </c:pt>
                <c:pt idx="1327">
                  <c:v>9352.35</c:v>
                </c:pt>
                <c:pt idx="1328">
                  <c:v>9429.39</c:v>
                </c:pt>
                <c:pt idx="1329">
                  <c:v>9371.7999999999993</c:v>
                </c:pt>
                <c:pt idx="1330">
                  <c:v>9361.7999999999993</c:v>
                </c:pt>
                <c:pt idx="1331">
                  <c:v>9366.57</c:v>
                </c:pt>
                <c:pt idx="1332">
                  <c:v>9320.2800000000007</c:v>
                </c:pt>
                <c:pt idx="1333">
                  <c:v>9374.14</c:v>
                </c:pt>
                <c:pt idx="1334">
                  <c:v>9341.83</c:v>
                </c:pt>
                <c:pt idx="1335">
                  <c:v>9333.68</c:v>
                </c:pt>
                <c:pt idx="1336">
                  <c:v>9325.34</c:v>
                </c:pt>
                <c:pt idx="1337">
                  <c:v>9313.75</c:v>
                </c:pt>
                <c:pt idx="1338">
                  <c:v>9326.42</c:v>
                </c:pt>
                <c:pt idx="1339">
                  <c:v>9315.67</c:v>
                </c:pt>
                <c:pt idx="1340">
                  <c:v>9286.94</c:v>
                </c:pt>
                <c:pt idx="1341">
                  <c:v>9251.42</c:v>
                </c:pt>
                <c:pt idx="1342">
                  <c:v>9291.3700000000008</c:v>
                </c:pt>
                <c:pt idx="1343">
                  <c:v>9305.42</c:v>
                </c:pt>
                <c:pt idx="1344">
                  <c:v>9269.2199999999993</c:v>
                </c:pt>
                <c:pt idx="1345">
                  <c:v>9327.86</c:v>
                </c:pt>
                <c:pt idx="1346">
                  <c:v>9323.5499999999993</c:v>
                </c:pt>
                <c:pt idx="1347">
                  <c:v>9281.82</c:v>
                </c:pt>
                <c:pt idx="1348">
                  <c:v>9264.98</c:v>
                </c:pt>
                <c:pt idx="1349">
                  <c:v>9259.81</c:v>
                </c:pt>
                <c:pt idx="1350">
                  <c:v>9231.17</c:v>
                </c:pt>
                <c:pt idx="1351">
                  <c:v>9242.39</c:v>
                </c:pt>
                <c:pt idx="1352">
                  <c:v>9220.1200000000008</c:v>
                </c:pt>
                <c:pt idx="1353">
                  <c:v>9236.86</c:v>
                </c:pt>
                <c:pt idx="1354">
                  <c:v>9182.67</c:v>
                </c:pt>
                <c:pt idx="1355">
                  <c:v>9232.73</c:v>
                </c:pt>
                <c:pt idx="1356">
                  <c:v>9199.2800000000007</c:v>
                </c:pt>
                <c:pt idx="1357">
                  <c:v>9213.4599999999991</c:v>
                </c:pt>
                <c:pt idx="1358">
                  <c:v>9164.76</c:v>
                </c:pt>
                <c:pt idx="1359">
                  <c:v>9179.2900000000009</c:v>
                </c:pt>
                <c:pt idx="1360">
                  <c:v>9128.61</c:v>
                </c:pt>
                <c:pt idx="1361">
                  <c:v>9205.17</c:v>
                </c:pt>
                <c:pt idx="1362">
                  <c:v>9142.98</c:v>
                </c:pt>
                <c:pt idx="1363">
                  <c:v>9090.1299999999992</c:v>
                </c:pt>
                <c:pt idx="1364">
                  <c:v>9109.7900000000009</c:v>
                </c:pt>
                <c:pt idx="1365">
                  <c:v>9179.2199999999993</c:v>
                </c:pt>
                <c:pt idx="1366">
                  <c:v>9111.61</c:v>
                </c:pt>
                <c:pt idx="1367">
                  <c:v>9084.9500000000007</c:v>
                </c:pt>
                <c:pt idx="1368">
                  <c:v>9064.2099999999991</c:v>
                </c:pt>
                <c:pt idx="1369">
                  <c:v>9127.09</c:v>
                </c:pt>
                <c:pt idx="1370">
                  <c:v>9050.7000000000007</c:v>
                </c:pt>
                <c:pt idx="1371">
                  <c:v>9107.7800000000007</c:v>
                </c:pt>
                <c:pt idx="1372">
                  <c:v>9071.26</c:v>
                </c:pt>
                <c:pt idx="1373">
                  <c:v>9057.56</c:v>
                </c:pt>
                <c:pt idx="1374">
                  <c:v>9079.16</c:v>
                </c:pt>
                <c:pt idx="1375">
                  <c:v>9067.18</c:v>
                </c:pt>
                <c:pt idx="1376">
                  <c:v>9064.01</c:v>
                </c:pt>
                <c:pt idx="1377">
                  <c:v>9030.2800000000007</c:v>
                </c:pt>
                <c:pt idx="1378">
                  <c:v>9018.34</c:v>
                </c:pt>
                <c:pt idx="1379">
                  <c:v>9031.84</c:v>
                </c:pt>
                <c:pt idx="1380">
                  <c:v>8947.19</c:v>
                </c:pt>
                <c:pt idx="1381">
                  <c:v>8958.84</c:v>
                </c:pt>
                <c:pt idx="1382">
                  <c:v>8944.41</c:v>
                </c:pt>
                <c:pt idx="1383">
                  <c:v>8989.5499999999993</c:v>
                </c:pt>
                <c:pt idx="1384">
                  <c:v>8962.2900000000009</c:v>
                </c:pt>
                <c:pt idx="1385">
                  <c:v>9040.26</c:v>
                </c:pt>
                <c:pt idx="1386">
                  <c:v>9043.49</c:v>
                </c:pt>
                <c:pt idx="1387">
                  <c:v>9013.35</c:v>
                </c:pt>
                <c:pt idx="1388">
                  <c:v>9036.69</c:v>
                </c:pt>
                <c:pt idx="1389">
                  <c:v>8918.1200000000008</c:v>
                </c:pt>
                <c:pt idx="1390">
                  <c:v>8972.17</c:v>
                </c:pt>
                <c:pt idx="1391">
                  <c:v>8991.32</c:v>
                </c:pt>
                <c:pt idx="1392">
                  <c:v>8886.0300000000007</c:v>
                </c:pt>
                <c:pt idx="1393">
                  <c:v>8899.52</c:v>
                </c:pt>
                <c:pt idx="1394">
                  <c:v>8940.27</c:v>
                </c:pt>
                <c:pt idx="1395">
                  <c:v>8961.51</c:v>
                </c:pt>
                <c:pt idx="1396">
                  <c:v>8921.7199999999993</c:v>
                </c:pt>
                <c:pt idx="1397">
                  <c:v>8909.91</c:v>
                </c:pt>
                <c:pt idx="1398">
                  <c:v>8857.08</c:v>
                </c:pt>
                <c:pt idx="1399">
                  <c:v>8911.73</c:v>
                </c:pt>
                <c:pt idx="1400">
                  <c:v>8928.52</c:v>
                </c:pt>
                <c:pt idx="1401">
                  <c:v>8863.43</c:v>
                </c:pt>
                <c:pt idx="1402">
                  <c:v>8879.09</c:v>
                </c:pt>
                <c:pt idx="1403">
                  <c:v>8874.17</c:v>
                </c:pt>
                <c:pt idx="1404">
                  <c:v>8848.2999999999993</c:v>
                </c:pt>
                <c:pt idx="1405">
                  <c:v>8824.89</c:v>
                </c:pt>
                <c:pt idx="1406">
                  <c:v>8860.8700000000008</c:v>
                </c:pt>
                <c:pt idx="1407">
                  <c:v>8802.75</c:v>
                </c:pt>
                <c:pt idx="1408">
                  <c:v>8817.15</c:v>
                </c:pt>
                <c:pt idx="1409">
                  <c:v>8853.98</c:v>
                </c:pt>
                <c:pt idx="1410">
                  <c:v>8865.82</c:v>
                </c:pt>
                <c:pt idx="1411">
                  <c:v>8842.92</c:v>
                </c:pt>
                <c:pt idx="1412">
                  <c:v>8822.98</c:v>
                </c:pt>
                <c:pt idx="1413">
                  <c:v>8806.49</c:v>
                </c:pt>
                <c:pt idx="1414">
                  <c:v>8796.27</c:v>
                </c:pt>
                <c:pt idx="1415">
                  <c:v>8834.3700000000008</c:v>
                </c:pt>
                <c:pt idx="1416">
                  <c:v>8848.9699999999993</c:v>
                </c:pt>
                <c:pt idx="1417">
                  <c:v>8876.7199999999993</c:v>
                </c:pt>
                <c:pt idx="1418">
                  <c:v>8850.9500000000007</c:v>
                </c:pt>
                <c:pt idx="1419">
                  <c:v>8818.09</c:v>
                </c:pt>
                <c:pt idx="1420">
                  <c:v>8813.67</c:v>
                </c:pt>
                <c:pt idx="1421">
                  <c:v>8777.57</c:v>
                </c:pt>
                <c:pt idx="1422">
                  <c:v>8765.41</c:v>
                </c:pt>
                <c:pt idx="1423">
                  <c:v>8743.14</c:v>
                </c:pt>
                <c:pt idx="1424">
                  <c:v>8774.8799999999992</c:v>
                </c:pt>
                <c:pt idx="1425">
                  <c:v>8691.5400000000009</c:v>
                </c:pt>
                <c:pt idx="1426">
                  <c:v>8748.7000000000007</c:v>
                </c:pt>
                <c:pt idx="1427">
                  <c:v>8748.68</c:v>
                </c:pt>
                <c:pt idx="1428">
                  <c:v>8750.64</c:v>
                </c:pt>
                <c:pt idx="1429">
                  <c:v>8674.9599999999991</c:v>
                </c:pt>
                <c:pt idx="1430">
                  <c:v>8726.6200000000008</c:v>
                </c:pt>
                <c:pt idx="1431">
                  <c:v>8700.49</c:v>
                </c:pt>
                <c:pt idx="1432">
                  <c:v>8713.4699999999993</c:v>
                </c:pt>
                <c:pt idx="1433">
                  <c:v>8668.33</c:v>
                </c:pt>
                <c:pt idx="1434">
                  <c:v>8664.2199999999993</c:v>
                </c:pt>
                <c:pt idx="1435">
                  <c:v>8682.8700000000008</c:v>
                </c:pt>
                <c:pt idx="1436">
                  <c:v>8661.69</c:v>
                </c:pt>
                <c:pt idx="1437">
                  <c:v>8649.34</c:v>
                </c:pt>
                <c:pt idx="1438">
                  <c:v>8593.77</c:v>
                </c:pt>
                <c:pt idx="1439">
                  <c:v>8635.98</c:v>
                </c:pt>
                <c:pt idx="1440">
                  <c:v>8606.8700000000008</c:v>
                </c:pt>
                <c:pt idx="1441">
                  <c:v>8615.14</c:v>
                </c:pt>
                <c:pt idx="1442">
                  <c:v>8569.8799999999992</c:v>
                </c:pt>
                <c:pt idx="1443">
                  <c:v>8568.27</c:v>
                </c:pt>
                <c:pt idx="1444">
                  <c:v>8539.5300000000007</c:v>
                </c:pt>
                <c:pt idx="1445">
                  <c:v>8553.66</c:v>
                </c:pt>
                <c:pt idx="1446">
                  <c:v>8608.17</c:v>
                </c:pt>
                <c:pt idx="1447">
                  <c:v>8539.4699999999993</c:v>
                </c:pt>
                <c:pt idx="1448">
                  <c:v>8552.14</c:v>
                </c:pt>
                <c:pt idx="1449">
                  <c:v>8549.2999999999993</c:v>
                </c:pt>
                <c:pt idx="1450">
                  <c:v>8516.27</c:v>
                </c:pt>
                <c:pt idx="1451">
                  <c:v>8501.1200000000008</c:v>
                </c:pt>
                <c:pt idx="1452">
                  <c:v>8544.43</c:v>
                </c:pt>
                <c:pt idx="1453">
                  <c:v>8511.7999999999993</c:v>
                </c:pt>
                <c:pt idx="1454">
                  <c:v>8508.74</c:v>
                </c:pt>
                <c:pt idx="1455">
                  <c:v>8517.0400000000009</c:v>
                </c:pt>
                <c:pt idx="1456">
                  <c:v>8540.08</c:v>
                </c:pt>
                <c:pt idx="1457">
                  <c:v>8514.09</c:v>
                </c:pt>
                <c:pt idx="1458">
                  <c:v>8548.9699999999993</c:v>
                </c:pt>
                <c:pt idx="1459">
                  <c:v>8456.52</c:v>
                </c:pt>
                <c:pt idx="1460">
                  <c:v>8481.68</c:v>
                </c:pt>
                <c:pt idx="1461">
                  <c:v>8502.91</c:v>
                </c:pt>
                <c:pt idx="1462">
                  <c:v>8461.06</c:v>
                </c:pt>
                <c:pt idx="1463">
                  <c:v>8441.3700000000008</c:v>
                </c:pt>
                <c:pt idx="1464">
                  <c:v>8474.0300000000007</c:v>
                </c:pt>
                <c:pt idx="1465">
                  <c:v>8455.48</c:v>
                </c:pt>
                <c:pt idx="1466">
                  <c:v>8434.2099999999991</c:v>
                </c:pt>
                <c:pt idx="1467">
                  <c:v>8433.2000000000007</c:v>
                </c:pt>
                <c:pt idx="1468">
                  <c:v>8436.65</c:v>
                </c:pt>
                <c:pt idx="1469">
                  <c:v>8398.31</c:v>
                </c:pt>
                <c:pt idx="1470">
                  <c:v>8414.5499999999993</c:v>
                </c:pt>
                <c:pt idx="1471">
                  <c:v>8374.27</c:v>
                </c:pt>
                <c:pt idx="1472">
                  <c:v>8405.94</c:v>
                </c:pt>
                <c:pt idx="1473">
                  <c:v>8384.09</c:v>
                </c:pt>
                <c:pt idx="1474">
                  <c:v>8357.3700000000008</c:v>
                </c:pt>
                <c:pt idx="1475">
                  <c:v>8335.91</c:v>
                </c:pt>
                <c:pt idx="1476">
                  <c:v>8361.1</c:v>
                </c:pt>
                <c:pt idx="1477">
                  <c:v>8333.9699999999993</c:v>
                </c:pt>
                <c:pt idx="1478">
                  <c:v>8332.64</c:v>
                </c:pt>
                <c:pt idx="1479">
                  <c:v>8316.6</c:v>
                </c:pt>
                <c:pt idx="1480">
                  <c:v>8402.32</c:v>
                </c:pt>
                <c:pt idx="1481">
                  <c:v>8292.51</c:v>
                </c:pt>
                <c:pt idx="1482">
                  <c:v>8287.44</c:v>
                </c:pt>
                <c:pt idx="1483">
                  <c:v>8268.7099999999991</c:v>
                </c:pt>
                <c:pt idx="1484">
                  <c:v>8254.7000000000007</c:v>
                </c:pt>
                <c:pt idx="1485">
                  <c:v>8241.83</c:v>
                </c:pt>
                <c:pt idx="1486">
                  <c:v>8265.14</c:v>
                </c:pt>
                <c:pt idx="1487">
                  <c:v>8221.98</c:v>
                </c:pt>
                <c:pt idx="1488">
                  <c:v>8232.2099999999991</c:v>
                </c:pt>
                <c:pt idx="1489">
                  <c:v>8225.77</c:v>
                </c:pt>
                <c:pt idx="1490">
                  <c:v>8205.32</c:v>
                </c:pt>
                <c:pt idx="1491">
                  <c:v>8199.2099999999991</c:v>
                </c:pt>
                <c:pt idx="1492">
                  <c:v>8190.23</c:v>
                </c:pt>
                <c:pt idx="1493">
                  <c:v>8153.19</c:v>
                </c:pt>
                <c:pt idx="1494">
                  <c:v>8026.59</c:v>
                </c:pt>
                <c:pt idx="1495">
                  <c:v>7873</c:v>
                </c:pt>
                <c:pt idx="1496">
                  <c:v>8103.91</c:v>
                </c:pt>
                <c:pt idx="1497">
                  <c:v>8128.85</c:v>
                </c:pt>
                <c:pt idx="1498">
                  <c:v>8487.3799999999992</c:v>
                </c:pt>
                <c:pt idx="1499">
                  <c:v>7980.92</c:v>
                </c:pt>
                <c:pt idx="1500">
                  <c:v>8064.93</c:v>
                </c:pt>
                <c:pt idx="1501">
                  <c:v>7683.35</c:v>
                </c:pt>
                <c:pt idx="1502">
                  <c:v>7837.92</c:v>
                </c:pt>
                <c:pt idx="1503">
                  <c:v>8094.48</c:v>
                </c:pt>
                <c:pt idx="1504">
                  <c:v>8027.55</c:v>
                </c:pt>
                <c:pt idx="1505">
                  <c:v>8076.53</c:v>
                </c:pt>
                <c:pt idx="1506">
                  <c:v>8075.48</c:v>
                </c:pt>
                <c:pt idx="1507">
                  <c:v>8055.92</c:v>
                </c:pt>
                <c:pt idx="1508">
                  <c:v>8052.3</c:v>
                </c:pt>
                <c:pt idx="1509">
                  <c:v>8033.04</c:v>
                </c:pt>
                <c:pt idx="1510">
                  <c:v>8061.36</c:v>
                </c:pt>
                <c:pt idx="1511">
                  <c:v>8024.25</c:v>
                </c:pt>
                <c:pt idx="1512">
                  <c:v>8018.2</c:v>
                </c:pt>
                <c:pt idx="1513">
                  <c:v>8028.18</c:v>
                </c:pt>
                <c:pt idx="1514">
                  <c:v>8019.57</c:v>
                </c:pt>
                <c:pt idx="1515">
                  <c:v>7992.65</c:v>
                </c:pt>
                <c:pt idx="1516">
                  <c:v>8003.9</c:v>
                </c:pt>
                <c:pt idx="1517">
                  <c:v>7997.96</c:v>
                </c:pt>
                <c:pt idx="1518">
                  <c:v>7974.75</c:v>
                </c:pt>
                <c:pt idx="1519">
                  <c:v>7960.39</c:v>
                </c:pt>
                <c:pt idx="1520">
                  <c:v>7949.75</c:v>
                </c:pt>
                <c:pt idx="1521">
                  <c:v>7958.98</c:v>
                </c:pt>
                <c:pt idx="1522">
                  <c:v>7971.2</c:v>
                </c:pt>
                <c:pt idx="1523">
                  <c:v>7968.1</c:v>
                </c:pt>
                <c:pt idx="1524">
                  <c:v>7952.83</c:v>
                </c:pt>
                <c:pt idx="1525">
                  <c:v>7922.92</c:v>
                </c:pt>
                <c:pt idx="1526">
                  <c:v>7917.44</c:v>
                </c:pt>
                <c:pt idx="1527">
                  <c:v>7921.32</c:v>
                </c:pt>
                <c:pt idx="1528">
                  <c:v>7875.83</c:v>
                </c:pt>
                <c:pt idx="1529">
                  <c:v>7882.66</c:v>
                </c:pt>
                <c:pt idx="1530">
                  <c:v>7948.37</c:v>
                </c:pt>
                <c:pt idx="1531">
                  <c:v>7923.13</c:v>
                </c:pt>
                <c:pt idx="1532">
                  <c:v>7920.69</c:v>
                </c:pt>
                <c:pt idx="1533">
                  <c:v>7921.9</c:v>
                </c:pt>
                <c:pt idx="1534">
                  <c:v>7789.52</c:v>
                </c:pt>
                <c:pt idx="1535">
                  <c:v>7834.1</c:v>
                </c:pt>
                <c:pt idx="1536">
                  <c:v>7832.76</c:v>
                </c:pt>
                <c:pt idx="1537">
                  <c:v>7817.75</c:v>
                </c:pt>
                <c:pt idx="1538">
                  <c:v>7863.47</c:v>
                </c:pt>
                <c:pt idx="1539">
                  <c:v>7840.12</c:v>
                </c:pt>
                <c:pt idx="1540">
                  <c:v>7777.1</c:v>
                </c:pt>
                <c:pt idx="1541">
                  <c:v>7785.38</c:v>
                </c:pt>
                <c:pt idx="1542">
                  <c:v>7806.52</c:v>
                </c:pt>
                <c:pt idx="1543">
                  <c:v>7785.84</c:v>
                </c:pt>
                <c:pt idx="1544">
                  <c:v>7761.75</c:v>
                </c:pt>
                <c:pt idx="1545">
                  <c:v>7773.16</c:v>
                </c:pt>
                <c:pt idx="1546">
                  <c:v>7733.69</c:v>
                </c:pt>
                <c:pt idx="1547">
                  <c:v>7751.84</c:v>
                </c:pt>
                <c:pt idx="1548">
                  <c:v>7737.94</c:v>
                </c:pt>
                <c:pt idx="1549">
                  <c:v>7707.52</c:v>
                </c:pt>
                <c:pt idx="1550">
                  <c:v>7720.69</c:v>
                </c:pt>
                <c:pt idx="1551">
                  <c:v>7704.61</c:v>
                </c:pt>
                <c:pt idx="1552">
                  <c:v>7719.45</c:v>
                </c:pt>
                <c:pt idx="1553">
                  <c:v>7643.01</c:v>
                </c:pt>
                <c:pt idx="1554">
                  <c:v>7640.52</c:v>
                </c:pt>
                <c:pt idx="1555">
                  <c:v>7660.42</c:v>
                </c:pt>
                <c:pt idx="1556">
                  <c:v>7643.36</c:v>
                </c:pt>
                <c:pt idx="1557">
                  <c:v>7681.98</c:v>
                </c:pt>
                <c:pt idx="1558">
                  <c:v>7666.26</c:v>
                </c:pt>
                <c:pt idx="1559">
                  <c:v>7652.52</c:v>
                </c:pt>
                <c:pt idx="1560">
                  <c:v>7611.37</c:v>
                </c:pt>
                <c:pt idx="1561">
                  <c:v>7583.21</c:v>
                </c:pt>
                <c:pt idx="1562">
                  <c:v>7590.98</c:v>
                </c:pt>
                <c:pt idx="1563">
                  <c:v>7584.39</c:v>
                </c:pt>
                <c:pt idx="1564">
                  <c:v>7593.29</c:v>
                </c:pt>
                <c:pt idx="1565">
                  <c:v>7571.25</c:v>
                </c:pt>
                <c:pt idx="1566">
                  <c:v>7552.13</c:v>
                </c:pt>
                <c:pt idx="1567">
                  <c:v>7515.5</c:v>
                </c:pt>
                <c:pt idx="1568">
                  <c:v>7505.36</c:v>
                </c:pt>
                <c:pt idx="1569">
                  <c:v>7516.78</c:v>
                </c:pt>
                <c:pt idx="1570">
                  <c:v>7497.09</c:v>
                </c:pt>
                <c:pt idx="1571">
                  <c:v>7483.79</c:v>
                </c:pt>
                <c:pt idx="1572">
                  <c:v>7485.24</c:v>
                </c:pt>
                <c:pt idx="1573">
                  <c:v>7490.75</c:v>
                </c:pt>
                <c:pt idx="1574">
                  <c:v>7438.96</c:v>
                </c:pt>
                <c:pt idx="1575">
                  <c:v>7461.95</c:v>
                </c:pt>
                <c:pt idx="1576">
                  <c:v>7432.73</c:v>
                </c:pt>
                <c:pt idx="1577">
                  <c:v>7420.74</c:v>
                </c:pt>
                <c:pt idx="1578">
                  <c:v>7355.95</c:v>
                </c:pt>
                <c:pt idx="1579">
                  <c:v>7323.69</c:v>
                </c:pt>
                <c:pt idx="1580">
                  <c:v>7351.43</c:v>
                </c:pt>
                <c:pt idx="1581">
                  <c:v>7257.29</c:v>
                </c:pt>
                <c:pt idx="1582">
                  <c:v>7225.44</c:v>
                </c:pt>
                <c:pt idx="1583">
                  <c:v>7151.89</c:v>
                </c:pt>
                <c:pt idx="1584">
                  <c:v>7208.01</c:v>
                </c:pt>
                <c:pt idx="1585">
                  <c:v>7120.69</c:v>
                </c:pt>
                <c:pt idx="1586">
                  <c:v>7320.46</c:v>
                </c:pt>
                <c:pt idx="1587">
                  <c:v>7452.36</c:v>
                </c:pt>
                <c:pt idx="1588">
                  <c:v>7392.62</c:v>
                </c:pt>
                <c:pt idx="1589">
                  <c:v>7258.4</c:v>
                </c:pt>
                <c:pt idx="1590">
                  <c:v>7165.27</c:v>
                </c:pt>
                <c:pt idx="1591">
                  <c:v>7046.31</c:v>
                </c:pt>
                <c:pt idx="1592">
                  <c:v>7421.73</c:v>
                </c:pt>
                <c:pt idx="1593">
                  <c:v>7046.58</c:v>
                </c:pt>
                <c:pt idx="1594">
                  <c:v>7291.92</c:v>
                </c:pt>
                <c:pt idx="1595">
                  <c:v>7004.06</c:v>
                </c:pt>
                <c:pt idx="1596">
                  <c:v>7250.1</c:v>
                </c:pt>
                <c:pt idx="1597">
                  <c:v>7126.71</c:v>
                </c:pt>
                <c:pt idx="1598">
                  <c:v>7134.87</c:v>
                </c:pt>
                <c:pt idx="1599">
                  <c:v>7176.79</c:v>
                </c:pt>
                <c:pt idx="1600">
                  <c:v>7178.11</c:v>
                </c:pt>
                <c:pt idx="1601">
                  <c:v>7114.39</c:v>
                </c:pt>
                <c:pt idx="1602">
                  <c:v>7147.13</c:v>
                </c:pt>
                <c:pt idx="1603">
                  <c:v>7099.94</c:v>
                </c:pt>
                <c:pt idx="1604">
                  <c:v>7057.75</c:v>
                </c:pt>
                <c:pt idx="1605">
                  <c:v>7060.82</c:v>
                </c:pt>
                <c:pt idx="1606">
                  <c:v>7097.75</c:v>
                </c:pt>
                <c:pt idx="1607">
                  <c:v>7058.09</c:v>
                </c:pt>
                <c:pt idx="1608">
                  <c:v>7041.53</c:v>
                </c:pt>
                <c:pt idx="1609">
                  <c:v>7038.27</c:v>
                </c:pt>
                <c:pt idx="1610">
                  <c:v>6990.55</c:v>
                </c:pt>
                <c:pt idx="1611">
                  <c:v>6973.38</c:v>
                </c:pt>
                <c:pt idx="1612">
                  <c:v>7088.6</c:v>
                </c:pt>
                <c:pt idx="1613">
                  <c:v>6988.27</c:v>
                </c:pt>
                <c:pt idx="1614">
                  <c:v>7012.96</c:v>
                </c:pt>
                <c:pt idx="1615">
                  <c:v>6982.34</c:v>
                </c:pt>
                <c:pt idx="1616">
                  <c:v>6910.59</c:v>
                </c:pt>
                <c:pt idx="1617">
                  <c:v>6905.55</c:v>
                </c:pt>
                <c:pt idx="1618">
                  <c:v>6959.88</c:v>
                </c:pt>
                <c:pt idx="1619">
                  <c:v>6907.42</c:v>
                </c:pt>
                <c:pt idx="1620">
                  <c:v>6923.97</c:v>
                </c:pt>
                <c:pt idx="1621">
                  <c:v>6925.05</c:v>
                </c:pt>
                <c:pt idx="1622">
                  <c:v>6880.57</c:v>
                </c:pt>
                <c:pt idx="1623">
                  <c:v>6857.6</c:v>
                </c:pt>
                <c:pt idx="1624">
                  <c:v>6840.54</c:v>
                </c:pt>
                <c:pt idx="1625">
                  <c:v>6837.09</c:v>
                </c:pt>
                <c:pt idx="1626">
                  <c:v>6830.04</c:v>
                </c:pt>
                <c:pt idx="1627">
                  <c:v>6819.01</c:v>
                </c:pt>
                <c:pt idx="1628">
                  <c:v>6849.3</c:v>
                </c:pt>
                <c:pt idx="1629">
                  <c:v>6835.5</c:v>
                </c:pt>
                <c:pt idx="1630">
                  <c:v>6823.86</c:v>
                </c:pt>
                <c:pt idx="1631">
                  <c:v>6776.88</c:v>
                </c:pt>
                <c:pt idx="1632">
                  <c:v>6761.27</c:v>
                </c:pt>
                <c:pt idx="1633">
                  <c:v>6727.27</c:v>
                </c:pt>
                <c:pt idx="1634">
                  <c:v>6722.98</c:v>
                </c:pt>
                <c:pt idx="1635">
                  <c:v>6713</c:v>
                </c:pt>
                <c:pt idx="1636">
                  <c:v>6723.99</c:v>
                </c:pt>
                <c:pt idx="1637">
                  <c:v>6690.67</c:v>
                </c:pt>
                <c:pt idx="1638">
                  <c:v>6677.24</c:v>
                </c:pt>
                <c:pt idx="1639">
                  <c:v>6666.76</c:v>
                </c:pt>
                <c:pt idx="1640">
                  <c:v>6615.57</c:v>
                </c:pt>
                <c:pt idx="1641">
                  <c:v>6620.89</c:v>
                </c:pt>
                <c:pt idx="1642">
                  <c:v>6610.61</c:v>
                </c:pt>
                <c:pt idx="1643">
                  <c:v>6596.53</c:v>
                </c:pt>
                <c:pt idx="1644">
                  <c:v>6578.66</c:v>
                </c:pt>
                <c:pt idx="1645">
                  <c:v>6545.81</c:v>
                </c:pt>
                <c:pt idx="1646">
                  <c:v>6565.76</c:v>
                </c:pt>
                <c:pt idx="1647">
                  <c:v>6541.86</c:v>
                </c:pt>
                <c:pt idx="1648">
                  <c:v>6437.3</c:v>
                </c:pt>
                <c:pt idx="1649">
                  <c:v>6482.7</c:v>
                </c:pt>
                <c:pt idx="1650">
                  <c:v>6440.72</c:v>
                </c:pt>
                <c:pt idx="1651">
                  <c:v>6501.04</c:v>
                </c:pt>
                <c:pt idx="1652">
                  <c:v>6416.76</c:v>
                </c:pt>
                <c:pt idx="1653">
                  <c:v>6312.97</c:v>
                </c:pt>
                <c:pt idx="1654">
                  <c:v>6343.01</c:v>
                </c:pt>
                <c:pt idx="1655">
                  <c:v>6399.72</c:v>
                </c:pt>
                <c:pt idx="1656">
                  <c:v>6320.29</c:v>
                </c:pt>
                <c:pt idx="1657">
                  <c:v>6351.63</c:v>
                </c:pt>
                <c:pt idx="1658">
                  <c:v>6314.07</c:v>
                </c:pt>
                <c:pt idx="1659">
                  <c:v>6275.16</c:v>
                </c:pt>
                <c:pt idx="1660">
                  <c:v>6241.79</c:v>
                </c:pt>
                <c:pt idx="1661">
                  <c:v>6270.52</c:v>
                </c:pt>
                <c:pt idx="1662">
                  <c:v>6243.8</c:v>
                </c:pt>
                <c:pt idx="1663">
                  <c:v>6217.24</c:v>
                </c:pt>
                <c:pt idx="1664">
                  <c:v>6165.21</c:v>
                </c:pt>
                <c:pt idx="1665">
                  <c:v>6132.19</c:v>
                </c:pt>
                <c:pt idx="1666">
                  <c:v>6113.11</c:v>
                </c:pt>
                <c:pt idx="1667">
                  <c:v>6068.85</c:v>
                </c:pt>
                <c:pt idx="1668">
                  <c:v>6058.53</c:v>
                </c:pt>
                <c:pt idx="1669">
                  <c:v>6057.48</c:v>
                </c:pt>
                <c:pt idx="1670">
                  <c:v>6023.61</c:v>
                </c:pt>
                <c:pt idx="1671">
                  <c:v>6022.83</c:v>
                </c:pt>
                <c:pt idx="1672">
                  <c:v>6016.72</c:v>
                </c:pt>
                <c:pt idx="1673">
                  <c:v>5991.92</c:v>
                </c:pt>
                <c:pt idx="1674">
                  <c:v>5942.77</c:v>
                </c:pt>
                <c:pt idx="1675">
                  <c:v>5935.08</c:v>
                </c:pt>
                <c:pt idx="1676">
                  <c:v>5909.81</c:v>
                </c:pt>
                <c:pt idx="1677">
                  <c:v>5880.14</c:v>
                </c:pt>
                <c:pt idx="1678">
                  <c:v>5874.93</c:v>
                </c:pt>
                <c:pt idx="1679">
                  <c:v>5841.58</c:v>
                </c:pt>
                <c:pt idx="1680">
                  <c:v>5865.72</c:v>
                </c:pt>
                <c:pt idx="1681">
                  <c:v>5784.96</c:v>
                </c:pt>
                <c:pt idx="1682">
                  <c:v>5715.68</c:v>
                </c:pt>
                <c:pt idx="1683">
                  <c:v>5719.3</c:v>
                </c:pt>
                <c:pt idx="1684">
                  <c:v>5687.08</c:v>
                </c:pt>
                <c:pt idx="1685">
                  <c:v>5723.1</c:v>
                </c:pt>
                <c:pt idx="1686">
                  <c:v>5622.86</c:v>
                </c:pt>
                <c:pt idx="1687">
                  <c:v>5601.03</c:v>
                </c:pt>
                <c:pt idx="1688">
                  <c:v>5573.4</c:v>
                </c:pt>
                <c:pt idx="1689">
                  <c:v>5534.33</c:v>
                </c:pt>
                <c:pt idx="1690">
                  <c:v>5498.24</c:v>
                </c:pt>
                <c:pt idx="1691">
                  <c:v>5467.43</c:v>
                </c:pt>
                <c:pt idx="1692">
                  <c:v>5416.4</c:v>
                </c:pt>
                <c:pt idx="1693">
                  <c:v>5392.04</c:v>
                </c:pt>
                <c:pt idx="1694">
                  <c:v>5364.43</c:v>
                </c:pt>
                <c:pt idx="1695">
                  <c:v>5331.22</c:v>
                </c:pt>
                <c:pt idx="1696">
                  <c:v>5286.98</c:v>
                </c:pt>
                <c:pt idx="1697">
                  <c:v>5253.67</c:v>
                </c:pt>
                <c:pt idx="1698">
                  <c:v>5176.76</c:v>
                </c:pt>
                <c:pt idx="1699">
                  <c:v>5167.32</c:v>
                </c:pt>
                <c:pt idx="1700">
                  <c:v>5163.18</c:v>
                </c:pt>
                <c:pt idx="1701">
                  <c:v>5136.51</c:v>
                </c:pt>
                <c:pt idx="1702">
                  <c:v>5063.93</c:v>
                </c:pt>
                <c:pt idx="1703">
                  <c:v>5022.47</c:v>
                </c:pt>
                <c:pt idx="1704">
                  <c:v>5000.6400000000003</c:v>
                </c:pt>
                <c:pt idx="1705">
                  <c:v>4968.75</c:v>
                </c:pt>
                <c:pt idx="1706">
                  <c:v>4896.2</c:v>
                </c:pt>
                <c:pt idx="1707">
                  <c:v>4893.3599999999997</c:v>
                </c:pt>
                <c:pt idx="1708">
                  <c:v>4816.1000000000004</c:v>
                </c:pt>
                <c:pt idx="1709">
                  <c:v>4799.2</c:v>
                </c:pt>
                <c:pt idx="1710">
                  <c:v>4725.45</c:v>
                </c:pt>
                <c:pt idx="1711">
                  <c:v>4663.0200000000004</c:v>
                </c:pt>
                <c:pt idx="1712">
                  <c:v>4615.63</c:v>
                </c:pt>
                <c:pt idx="1713">
                  <c:v>4553.54</c:v>
                </c:pt>
                <c:pt idx="1714">
                  <c:v>4508.99</c:v>
                </c:pt>
                <c:pt idx="1715">
                  <c:v>4417.3500000000004</c:v>
                </c:pt>
                <c:pt idx="1716">
                  <c:v>4349.37</c:v>
                </c:pt>
                <c:pt idx="1717">
                  <c:v>4267.0600000000004</c:v>
                </c:pt>
                <c:pt idx="1718">
                  <c:v>4190.59</c:v>
                </c:pt>
                <c:pt idx="1719">
                  <c:v>4131.88</c:v>
                </c:pt>
                <c:pt idx="1720">
                  <c:v>4038.03</c:v>
                </c:pt>
                <c:pt idx="1721">
                  <c:v>3960.51</c:v>
                </c:pt>
                <c:pt idx="1722">
                  <c:v>3848.97</c:v>
                </c:pt>
                <c:pt idx="1723">
                  <c:v>3761.1</c:v>
                </c:pt>
                <c:pt idx="1724">
                  <c:v>3692.59</c:v>
                </c:pt>
                <c:pt idx="1725">
                  <c:v>3582.44</c:v>
                </c:pt>
                <c:pt idx="1726">
                  <c:v>3471.8</c:v>
                </c:pt>
                <c:pt idx="1727">
                  <c:v>3372.14</c:v>
                </c:pt>
                <c:pt idx="1728">
                  <c:v>3261.45</c:v>
                </c:pt>
                <c:pt idx="1729">
                  <c:v>3157.46</c:v>
                </c:pt>
                <c:pt idx="1730">
                  <c:v>3022.56</c:v>
                </c:pt>
                <c:pt idx="1731">
                  <c:v>2895.91</c:v>
                </c:pt>
                <c:pt idx="1732">
                  <c:v>2754.5</c:v>
                </c:pt>
                <c:pt idx="1733">
                  <c:v>2614.04</c:v>
                </c:pt>
                <c:pt idx="1734">
                  <c:v>2488.7800000000002</c:v>
                </c:pt>
                <c:pt idx="1735">
                  <c:v>2346.42</c:v>
                </c:pt>
                <c:pt idx="1736">
                  <c:v>2199.11</c:v>
                </c:pt>
                <c:pt idx="1737">
                  <c:v>2055.5100000000002</c:v>
                </c:pt>
                <c:pt idx="1738">
                  <c:v>1892.69</c:v>
                </c:pt>
                <c:pt idx="1739">
                  <c:v>1698.03</c:v>
                </c:pt>
                <c:pt idx="1740">
                  <c:v>1472.36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06-45E3-A97F-0B41AB8A2C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E13_REF_20_E!$B$3</c:f>
              <c:strCache>
                <c:ptCount val="1"/>
                <c:pt idx="0">
                  <c:v>E13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E13_REF_20_E!$A$18:$A$1758</c:f>
              <c:numCache>
                <c:formatCode>General</c:formatCode>
                <c:ptCount val="174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</c:numCache>
            </c:numRef>
          </c:xVal>
          <c:yVal>
            <c:numRef>
              <c:f>E13_REF_20_E!$H$18:$H$1758</c:f>
              <c:numCache>
                <c:formatCode>0.0</c:formatCode>
                <c:ptCount val="1741"/>
                <c:pt idx="0">
                  <c:v>13669.138033038529</c:v>
                </c:pt>
                <c:pt idx="1">
                  <c:v>26825.362819058733</c:v>
                </c:pt>
                <c:pt idx="2">
                  <c:v>39569.884822578322</c:v>
                </c:pt>
                <c:pt idx="3">
                  <c:v>52565.87640646434</c:v>
                </c:pt>
                <c:pt idx="4">
                  <c:v>65828.353510857734</c:v>
                </c:pt>
                <c:pt idx="5">
                  <c:v>78416.371385146078</c:v>
                </c:pt>
                <c:pt idx="6">
                  <c:v>91485.766616003762</c:v>
                </c:pt>
                <c:pt idx="7">
                  <c:v>104555.16184686143</c:v>
                </c:pt>
                <c:pt idx="8">
                  <c:v>116982.96858456795</c:v>
                </c:pt>
                <c:pt idx="9">
                  <c:v>129981.07620507549</c:v>
                </c:pt>
                <c:pt idx="10">
                  <c:v>142979.18382558302</c:v>
                </c:pt>
                <c:pt idx="11">
                  <c:v>156546.55163385003</c:v>
                </c:pt>
                <c:pt idx="12">
                  <c:v>170525.63208555777</c:v>
                </c:pt>
                <c:pt idx="13">
                  <c:v>182971.53323200752</c:v>
                </c:pt>
                <c:pt idx="14">
                  <c:v>196040.92846286518</c:v>
                </c:pt>
                <c:pt idx="15">
                  <c:v>209493.30963455394</c:v>
                </c:pt>
                <c:pt idx="16">
                  <c:v>222586.64148671355</c:v>
                </c:pt>
                <c:pt idx="17">
                  <c:v>235249.11415543823</c:v>
                </c:pt>
                <c:pt idx="18">
                  <c:v>248773.30519103276</c:v>
                </c:pt>
                <c:pt idx="19">
                  <c:v>261866.6370431924</c:v>
                </c:pt>
                <c:pt idx="20">
                  <c:v>274959.96889535204</c:v>
                </c:pt>
                <c:pt idx="21">
                  <c:v>286479.23899479298</c:v>
                </c:pt>
                <c:pt idx="22">
                  <c:v>301146.63259967125</c:v>
                </c:pt>
                <c:pt idx="23">
                  <c:v>313093.10326770006</c:v>
                </c:pt>
                <c:pt idx="24">
                  <c:v>327333.29630399047</c:v>
                </c:pt>
                <c:pt idx="25">
                  <c:v>338566.3733574826</c:v>
                </c:pt>
                <c:pt idx="26">
                  <c:v>351588.15694815503</c:v>
                </c:pt>
                <c:pt idx="27">
                  <c:v>365275.28714565013</c:v>
                </c:pt>
                <c:pt idx="28">
                  <c:v>379706.62371262896</c:v>
                </c:pt>
                <c:pt idx="29">
                  <c:v>389235.52765585214</c:v>
                </c:pt>
                <c:pt idx="30">
                  <c:v>405893.28741694818</c:v>
                </c:pt>
                <c:pt idx="31">
                  <c:v>418986.61926910788</c:v>
                </c:pt>
                <c:pt idx="32">
                  <c:v>428937.55147674913</c:v>
                </c:pt>
                <c:pt idx="33">
                  <c:v>443548.56296257512</c:v>
                </c:pt>
                <c:pt idx="34">
                  <c:v>454933.7667177642</c:v>
                </c:pt>
                <c:pt idx="35">
                  <c:v>470498.22831087647</c:v>
                </c:pt>
                <c:pt idx="36">
                  <c:v>478320.95854851458</c:v>
                </c:pt>
                <c:pt idx="37">
                  <c:v>494827.77644555148</c:v>
                </c:pt>
                <c:pt idx="38">
                  <c:v>504176.14549708291</c:v>
                </c:pt>
                <c:pt idx="39">
                  <c:v>519924.30482030194</c:v>
                </c:pt>
                <c:pt idx="40">
                  <c:v>530991.53413486457</c:v>
                </c:pt>
                <c:pt idx="41">
                  <c:v>547912.93071847514</c:v>
                </c:pt>
                <c:pt idx="42">
                  <c:v>554883.11412455491</c:v>
                </c:pt>
                <c:pt idx="43">
                  <c:v>571916.73530233209</c:v>
                </c:pt>
                <c:pt idx="44">
                  <c:v>581741.70634278795</c:v>
                </c:pt>
                <c:pt idx="45">
                  <c:v>595746.59927326266</c:v>
                </c:pt>
                <c:pt idx="46">
                  <c:v>609802.32666083495</c:v>
                </c:pt>
                <c:pt idx="47">
                  <c:v>618288.36248900753</c:v>
                </c:pt>
                <c:pt idx="48">
                  <c:v>633452.08023992472</c:v>
                </c:pt>
                <c:pt idx="49">
                  <c:v>641737.80891195242</c:v>
                </c:pt>
                <c:pt idx="50">
                  <c:v>658117.18186865817</c:v>
                </c:pt>
                <c:pt idx="51">
                  <c:v>673452.67743934039</c:v>
                </c:pt>
                <c:pt idx="52">
                  <c:v>686403.69046702003</c:v>
                </c:pt>
                <c:pt idx="53">
                  <c:v>698090.04761134565</c:v>
                </c:pt>
                <c:pt idx="54">
                  <c:v>712305.71652237931</c:v>
                </c:pt>
                <c:pt idx="55">
                  <c:v>723945.23455991398</c:v>
                </c:pt>
                <c:pt idx="56">
                  <c:v>732896.89550883381</c:v>
                </c:pt>
                <c:pt idx="57">
                  <c:v>745754.73578091862</c:v>
                </c:pt>
                <c:pt idx="58">
                  <c:v>762728.01498276659</c:v>
                </c:pt>
                <c:pt idx="59">
                  <c:v>774255.50808077434</c:v>
                </c:pt>
                <c:pt idx="60">
                  <c:v>792884.56485096051</c:v>
                </c:pt>
                <c:pt idx="61">
                  <c:v>797186.09686925786</c:v>
                </c:pt>
                <c:pt idx="62">
                  <c:v>811503.47576682246</c:v>
                </c:pt>
                <c:pt idx="63">
                  <c:v>825872.54195282597</c:v>
                </c:pt>
                <c:pt idx="64">
                  <c:v>841815.84679917537</c:v>
                </c:pt>
                <c:pt idx="65">
                  <c:v>853221.16930275573</c:v>
                </c:pt>
                <c:pt idx="66">
                  <c:v>867717.87285453477</c:v>
                </c:pt>
                <c:pt idx="67">
                  <c:v>882267.19601993146</c:v>
                </c:pt>
                <c:pt idx="68">
                  <c:v>888789.52107794839</c:v>
                </c:pt>
                <c:pt idx="69">
                  <c:v>909867.5334355284</c:v>
                </c:pt>
                <c:pt idx="70">
                  <c:v>917859.13667417667</c:v>
                </c:pt>
                <c:pt idx="71">
                  <c:v>927432.54373351135</c:v>
                </c:pt>
                <c:pt idx="72">
                  <c:v>948861.85629705107</c:v>
                </c:pt>
                <c:pt idx="73">
                  <c:v>958374.96404829202</c:v>
                </c:pt>
                <c:pt idx="74">
                  <c:v>969569.51057131332</c:v>
                </c:pt>
                <c:pt idx="75">
                  <c:v>982497.10404559749</c:v>
                </c:pt>
                <c:pt idx="76">
                  <c:v>995424.69751988177</c:v>
                </c:pt>
                <c:pt idx="77">
                  <c:v>1008352.2909941658</c:v>
                </c:pt>
                <c:pt idx="78">
                  <c:v>1015769.3814946995</c:v>
                </c:pt>
                <c:pt idx="79">
                  <c:v>1037961.4070822722</c:v>
                </c:pt>
                <c:pt idx="80">
                  <c:v>1037752.1406695542</c:v>
                </c:pt>
                <c:pt idx="81">
                  <c:v>1065844.8248816191</c:v>
                </c:pt>
                <c:pt idx="82">
                  <c:v>1074934.0812974086</c:v>
                </c:pt>
                <c:pt idx="83">
                  <c:v>1093829.8216164825</c:v>
                </c:pt>
                <c:pt idx="84">
                  <c:v>1098845.4453141552</c:v>
                </c:pt>
                <c:pt idx="85">
                  <c:v>1109766.2282491098</c:v>
                </c:pt>
                <c:pt idx="86">
                  <c:v>1118632.103671378</c:v>
                </c:pt>
                <c:pt idx="87">
                  <c:v>1139689.1464358068</c:v>
                </c:pt>
                <c:pt idx="88">
                  <c:v>1150555.8192112918</c:v>
                </c:pt>
                <c:pt idx="89">
                  <c:v>1165591.172491166</c:v>
                </c:pt>
                <c:pt idx="90">
                  <c:v>1176411.0061598602</c:v>
                </c:pt>
                <c:pt idx="91">
                  <c:v>1191493.1985465253</c:v>
                </c:pt>
                <c:pt idx="92">
                  <c:v>1211025.8739325339</c:v>
                </c:pt>
                <c:pt idx="93">
                  <c:v>1206467.0807544705</c:v>
                </c:pt>
                <c:pt idx="94">
                  <c:v>1234820.223948217</c:v>
                </c:pt>
                <c:pt idx="95">
                  <c:v>1238808.8129292389</c:v>
                </c:pt>
                <c:pt idx="96">
                  <c:v>1260816.4391892322</c:v>
                </c:pt>
                <c:pt idx="97">
                  <c:v>1273814.5468097397</c:v>
                </c:pt>
                <c:pt idx="98">
                  <c:v>1282150.2897402826</c:v>
                </c:pt>
                <c:pt idx="99">
                  <c:v>1304554.5969487503</c:v>
                </c:pt>
                <c:pt idx="100">
                  <c:v>1312808.8696712626</c:v>
                </c:pt>
                <c:pt idx="101">
                  <c:v>1318614.5343769861</c:v>
                </c:pt>
                <c:pt idx="102">
                  <c:v>1353571.3174664567</c:v>
                </c:pt>
                <c:pt idx="103">
                  <c:v>1346905.3548786808</c:v>
                </c:pt>
                <c:pt idx="104">
                  <c:v>1369782.326796188</c:v>
                </c:pt>
                <c:pt idx="105">
                  <c:v>1377799.4077738002</c:v>
                </c:pt>
                <c:pt idx="106">
                  <c:v>1380755.656077381</c:v>
                </c:pt>
                <c:pt idx="107">
                  <c:v>1391148.8156002671</c:v>
                </c:pt>
                <c:pt idx="108">
                  <c:v>1391493.8425882633</c:v>
                </c:pt>
                <c:pt idx="109">
                  <c:v>1409293.0305389008</c:v>
                </c:pt>
                <c:pt idx="110">
                  <c:v>1417025.8396999747</c:v>
                </c:pt>
                <c:pt idx="111">
                  <c:v>1437492.6919627734</c:v>
                </c:pt>
                <c:pt idx="112">
                  <c:v>1442557.8368116857</c:v>
                </c:pt>
                <c:pt idx="113">
                  <c:v>1473745.6560683963</c:v>
                </c:pt>
                <c:pt idx="114">
                  <c:v>1483989.7238214843</c:v>
                </c:pt>
                <c:pt idx="115">
                  <c:v>1494196.8760151016</c:v>
                </c:pt>
                <c:pt idx="116">
                  <c:v>1504367.3118339223</c:v>
                </c:pt>
                <c:pt idx="117">
                  <c:v>1525456.0299655332</c:v>
                </c:pt>
                <c:pt idx="118">
                  <c:v>1524598.823946629</c:v>
                </c:pt>
                <c:pt idx="119">
                  <c:v>1548511.0161615487</c:v>
                </c:pt>
                <c:pt idx="120">
                  <c:v>1553005.4975669249</c:v>
                </c:pt>
                <c:pt idx="121">
                  <c:v>1580023.5893769138</c:v>
                </c:pt>
                <c:pt idx="122">
                  <c:v>1581514.3534664309</c:v>
                </c:pt>
                <c:pt idx="123">
                  <c:v>1591509.766101642</c:v>
                </c:pt>
                <c:pt idx="124">
                  <c:v>1598604.4703218138</c:v>
                </c:pt>
                <c:pt idx="125">
                  <c:v>1625936.5669696261</c:v>
                </c:pt>
                <c:pt idx="126">
                  <c:v>1627092.8625312764</c:v>
                </c:pt>
                <c:pt idx="127">
                  <c:v>1645803.554826855</c:v>
                </c:pt>
                <c:pt idx="128">
                  <c:v>1664649.342373665</c:v>
                </c:pt>
                <c:pt idx="129">
                  <c:v>1668518.3031710761</c:v>
                </c:pt>
                <c:pt idx="130">
                  <c:v>1690457.8593096908</c:v>
                </c:pt>
                <c:pt idx="131">
                  <c:v>1691151.636646681</c:v>
                </c:pt>
                <c:pt idx="132">
                  <c:v>1722484.7326813899</c:v>
                </c:pt>
                <c:pt idx="133">
                  <c:v>1722950.5964593638</c:v>
                </c:pt>
                <c:pt idx="134">
                  <c:v>1729586.9011159237</c:v>
                </c:pt>
                <c:pt idx="135">
                  <c:v>1748666.2770035334</c:v>
                </c:pt>
                <c:pt idx="136">
                  <c:v>1755210.4107620853</c:v>
                </c:pt>
                <c:pt idx="137">
                  <c:v>1777579.0421558968</c:v>
                </c:pt>
                <c:pt idx="138">
                  <c:v>1790460.0497077513</c:v>
                </c:pt>
                <c:pt idx="139">
                  <c:v>1787239.7978197879</c:v>
                </c:pt>
                <c:pt idx="140">
                  <c:v>1809700.6211317058</c:v>
                </c:pt>
                <c:pt idx="141">
                  <c:v>1825813.3186360423</c:v>
                </c:pt>
                <c:pt idx="142">
                  <c:v>1828803.5140481549</c:v>
                </c:pt>
                <c:pt idx="143">
                  <c:v>1851528.9991802119</c:v>
                </c:pt>
                <c:pt idx="144">
                  <c:v>1864386.8394522967</c:v>
                </c:pt>
                <c:pt idx="145">
                  <c:v>1873874.402022901</c:v>
                </c:pt>
                <c:pt idx="146">
                  <c:v>1886709.1582011401</c:v>
                </c:pt>
                <c:pt idx="147">
                  <c:v>1902960.3602685509</c:v>
                </c:pt>
                <c:pt idx="148">
                  <c:v>1912378.6705576181</c:v>
                </c:pt>
                <c:pt idx="149">
                  <c:v>1914899.783378344</c:v>
                </c:pt>
                <c:pt idx="150">
                  <c:v>1938048.1829140964</c:v>
                </c:pt>
                <c:pt idx="151">
                  <c:v>1950882.9390923355</c:v>
                </c:pt>
                <c:pt idx="152">
                  <c:v>1956691.8716739002</c:v>
                </c:pt>
                <c:pt idx="153">
                  <c:v>1973010.2427544612</c:v>
                </c:pt>
                <c:pt idx="154">
                  <c:v>1978729.7761576222</c:v>
                </c:pt>
                <c:pt idx="155">
                  <c:v>2002221.9638052916</c:v>
                </c:pt>
                <c:pt idx="156">
                  <c:v>2011445.5072237037</c:v>
                </c:pt>
                <c:pt idx="157">
                  <c:v>2027891.4761617694</c:v>
                </c:pt>
                <c:pt idx="158">
                  <c:v>2022570.305006023</c:v>
                </c:pt>
                <c:pt idx="159">
                  <c:v>2046213.7220119217</c:v>
                </c:pt>
                <c:pt idx="160">
                  <c:v>2055325.7674927558</c:v>
                </c:pt>
                <c:pt idx="161">
                  <c:v>2068091.7660486116</c:v>
                </c:pt>
                <c:pt idx="162">
                  <c:v>2062443.0941212419</c:v>
                </c:pt>
                <c:pt idx="163">
                  <c:v>2097369.0650622197</c:v>
                </c:pt>
                <c:pt idx="164">
                  <c:v>2098893.7127420995</c:v>
                </c:pt>
                <c:pt idx="165">
                  <c:v>2115378.2990237772</c:v>
                </c:pt>
                <c:pt idx="166">
                  <c:v>2120561.6073598908</c:v>
                </c:pt>
                <c:pt idx="167">
                  <c:v>2148524.4081125176</c:v>
                </c:pt>
                <c:pt idx="168">
                  <c:v>2142152.665471944</c:v>
                </c:pt>
                <c:pt idx="169">
                  <c:v>2158655.5284501882</c:v>
                </c:pt>
                <c:pt idx="170">
                  <c:v>2179094.5128497942</c:v>
                </c:pt>
                <c:pt idx="171">
                  <c:v>2184051.4758437197</c:v>
                </c:pt>
                <c:pt idx="172">
                  <c:v>2196749.4495404852</c:v>
                </c:pt>
                <c:pt idx="173">
                  <c:v>2209447.4232372516</c:v>
                </c:pt>
                <c:pt idx="174">
                  <c:v>2234049.7472747345</c:v>
                </c:pt>
                <c:pt idx="175">
                  <c:v>2230880.8823849834</c:v>
                </c:pt>
                <c:pt idx="176">
                  <c:v>2251540.5282142521</c:v>
                </c:pt>
                <c:pt idx="177">
                  <c:v>2248259.2509676479</c:v>
                </c:pt>
                <c:pt idx="178">
                  <c:v>2272937.2917210804</c:v>
                </c:pt>
                <c:pt idx="179">
                  <c:v>2285635.2654178459</c:v>
                </c:pt>
                <c:pt idx="180">
                  <c:v>2298333.2391146119</c:v>
                </c:pt>
                <c:pt idx="181">
                  <c:v>2311031.2128113778</c:v>
                </c:pt>
                <c:pt idx="182">
                  <c:v>2315503.5964674065</c:v>
                </c:pt>
                <c:pt idx="183">
                  <c:v>2340584.5039063413</c:v>
                </c:pt>
                <c:pt idx="184">
                  <c:v>2344960.0184160336</c:v>
                </c:pt>
                <c:pt idx="185">
                  <c:v>2366025.6398183666</c:v>
                </c:pt>
                <c:pt idx="186">
                  <c:v>2357769.6098222244</c:v>
                </c:pt>
                <c:pt idx="187">
                  <c:v>2391466.7757303924</c:v>
                </c:pt>
                <c:pt idx="188">
                  <c:v>2382986.3970930506</c:v>
                </c:pt>
                <c:pt idx="189">
                  <c:v>2421216.12538866</c:v>
                </c:pt>
                <c:pt idx="190">
                  <c:v>2408203.1843638765</c:v>
                </c:pt>
                <c:pt idx="191">
                  <c:v>2425088.6302572382</c:v>
                </c:pt>
                <c:pt idx="192">
                  <c:v>2429135.781543796</c:v>
                </c:pt>
                <c:pt idx="193">
                  <c:v>2437430.7260248782</c:v>
                </c:pt>
                <c:pt idx="194">
                  <c:v>2449994.8019322227</c:v>
                </c:pt>
                <c:pt idx="195">
                  <c:v>2471245.1525409413</c:v>
                </c:pt>
                <c:pt idx="196">
                  <c:v>2479480.5645809728</c:v>
                </c:pt>
                <c:pt idx="197">
                  <c:v>2470320.9770912249</c:v>
                </c:pt>
                <c:pt idx="198">
                  <c:v>2500251.1055616015</c:v>
                </c:pt>
                <c:pt idx="199">
                  <c:v>2504013.7272431348</c:v>
                </c:pt>
                <c:pt idx="200">
                  <c:v>2529825.3476181501</c:v>
                </c:pt>
                <c:pt idx="201">
                  <c:v>2533490.8011199799</c:v>
                </c:pt>
                <c:pt idx="202">
                  <c:v>2550507.4091909807</c:v>
                </c:pt>
                <c:pt idx="203">
                  <c:v>2554094.0017879973</c:v>
                </c:pt>
                <c:pt idx="204">
                  <c:v>2571116.9021267123</c:v>
                </c:pt>
                <c:pt idx="205">
                  <c:v>2565654.3439085451</c:v>
                </c:pt>
                <c:pt idx="206">
                  <c:v>2596200.969464534</c:v>
                </c:pt>
                <c:pt idx="207">
                  <c:v>2604174.2763328603</c:v>
                </c:pt>
                <c:pt idx="208">
                  <c:v>2603018.2421208052</c:v>
                </c:pt>
                <c:pt idx="209">
                  <c:v>2633827.0704712663</c:v>
                </c:pt>
                <c:pt idx="210">
                  <c:v>2641734.4822415072</c:v>
                </c:pt>
                <c:pt idx="211">
                  <c:v>2654254.5508777229</c:v>
                </c:pt>
                <c:pt idx="212">
                  <c:v>2666774.6195139387</c:v>
                </c:pt>
                <c:pt idx="213">
                  <c:v>2683995.2051469097</c:v>
                </c:pt>
                <c:pt idx="214">
                  <c:v>2682419.2428010777</c:v>
                </c:pt>
                <c:pt idx="215">
                  <c:v>2699606.9673361829</c:v>
                </c:pt>
                <c:pt idx="216">
                  <c:v>2716854.8940588012</c:v>
                </c:pt>
                <c:pt idx="217">
                  <c:v>2729374.962695017</c:v>
                </c:pt>
                <c:pt idx="218">
                  <c:v>2741895.0313312327</c:v>
                </c:pt>
                <c:pt idx="219">
                  <c:v>2759247.4071603739</c:v>
                </c:pt>
                <c:pt idx="220">
                  <c:v>2757277.4542280841</c:v>
                </c:pt>
                <c:pt idx="221">
                  <c:v>2769753.8227992523</c:v>
                </c:pt>
                <c:pt idx="222">
                  <c:v>2806721.6543226242</c:v>
                </c:pt>
                <c:pt idx="223">
                  <c:v>2799592.4105708566</c:v>
                </c:pt>
                <c:pt idx="224">
                  <c:v>2826917.079152565</c:v>
                </c:pt>
                <c:pt idx="225">
                  <c:v>2829535.5117847426</c:v>
                </c:pt>
                <c:pt idx="226">
                  <c:v>2857066.4373598015</c:v>
                </c:pt>
                <c:pt idx="227">
                  <c:v>2849585.132188193</c:v>
                </c:pt>
                <c:pt idx="228">
                  <c:v>2867095.7176933894</c:v>
                </c:pt>
                <c:pt idx="229">
                  <c:v>2874581.4929968617</c:v>
                </c:pt>
                <c:pt idx="230">
                  <c:v>2887079.6734011956</c:v>
                </c:pt>
                <c:pt idx="231">
                  <c:v>2899577.8538055299</c:v>
                </c:pt>
                <c:pt idx="232">
                  <c:v>2917175.992238252</c:v>
                </c:pt>
                <c:pt idx="233">
                  <c:v>2914384.0605563084</c:v>
                </c:pt>
                <c:pt idx="234">
                  <c:v>2937072.3950185324</c:v>
                </c:pt>
                <c:pt idx="235">
                  <c:v>2949570.5754228667</c:v>
                </c:pt>
                <c:pt idx="236">
                  <c:v>2956899.3513667695</c:v>
                </c:pt>
                <c:pt idx="237">
                  <c:v>2974566.9362315349</c:v>
                </c:pt>
                <c:pt idx="238">
                  <c:v>2971480.4290708117</c:v>
                </c:pt>
                <c:pt idx="239">
                  <c:v>2989111.856980829</c:v>
                </c:pt>
                <c:pt idx="240">
                  <c:v>2985960.424780373</c:v>
                </c:pt>
                <c:pt idx="241">
                  <c:v>3024559.6578488718</c:v>
                </c:pt>
                <c:pt idx="242">
                  <c:v>3026475.7551930896</c:v>
                </c:pt>
                <c:pt idx="243">
                  <c:v>3049556.01865754</c:v>
                </c:pt>
                <c:pt idx="244">
                  <c:v>3035519.9339053589</c:v>
                </c:pt>
                <c:pt idx="245">
                  <c:v>3063839.6534053502</c:v>
                </c:pt>
                <c:pt idx="246">
                  <c:v>3081663.0370784472</c:v>
                </c:pt>
                <c:pt idx="247">
                  <c:v>3088748.9188801898</c:v>
                </c:pt>
                <c:pt idx="248">
                  <c:v>3090435.4837300498</c:v>
                </c:pt>
                <c:pt idx="249">
                  <c:v>3113658.1843550303</c:v>
                </c:pt>
                <c:pt idx="250">
                  <c:v>3120676.0991496807</c:v>
                </c:pt>
                <c:pt idx="251">
                  <c:v>3111464.1039764178</c:v>
                </c:pt>
                <c:pt idx="252">
                  <c:v>3167577.3649625657</c:v>
                </c:pt>
                <c:pt idx="253">
                  <c:v>3147028.829436576</c:v>
                </c:pt>
                <c:pt idx="254">
                  <c:v>3164903.8086392074</c:v>
                </c:pt>
                <c:pt idx="255">
                  <c:v>3171808.5839990685</c:v>
                </c:pt>
                <c:pt idx="256">
                  <c:v>3200840.6135169715</c:v>
                </c:pt>
                <c:pt idx="257">
                  <c:v>3202137.9710937864</c:v>
                </c:pt>
                <c:pt idx="258">
                  <c:v>3214549.3585786456</c:v>
                </c:pt>
                <c:pt idx="259">
                  <c:v>3238204.5117292316</c:v>
                </c:pt>
                <c:pt idx="260">
                  <c:v>3256332.1970747965</c:v>
                </c:pt>
                <c:pt idx="261">
                  <c:v>3257438.7967219776</c:v>
                </c:pt>
                <c:pt idx="262">
                  <c:v>3258537.7249677931</c:v>
                </c:pt>
                <c:pt idx="263">
                  <c:v>3282304.7417351226</c:v>
                </c:pt>
                <c:pt idx="264">
                  <c:v>3283317.479530286</c:v>
                </c:pt>
                <c:pt idx="265">
                  <c:v>3312932.3081537522</c:v>
                </c:pt>
                <c:pt idx="266">
                  <c:v>3319603.6592548401</c:v>
                </c:pt>
                <c:pt idx="267">
                  <c:v>3332036.6317614126</c:v>
                </c:pt>
                <c:pt idx="268">
                  <c:v>3344469.6042679846</c:v>
                </c:pt>
                <c:pt idx="269">
                  <c:v>3374508.7091702288</c:v>
                </c:pt>
                <c:pt idx="270">
                  <c:v>3351847.6485063136</c:v>
                </c:pt>
                <c:pt idx="271">
                  <c:v>3364216.0900137173</c:v>
                </c:pt>
                <c:pt idx="272">
                  <c:v>3394201.4942942746</c:v>
                </c:pt>
                <c:pt idx="273">
                  <c:v>3400720.1708515408</c:v>
                </c:pt>
                <c:pt idx="274">
                  <c:v>3413131.5583364</c:v>
                </c:pt>
                <c:pt idx="275">
                  <c:v>3437478.6355279535</c:v>
                </c:pt>
                <c:pt idx="276">
                  <c:v>3426058.2975507341</c:v>
                </c:pt>
                <c:pt idx="277">
                  <c:v>3450365.720790979</c:v>
                </c:pt>
                <c:pt idx="278">
                  <c:v>3462777.1082758387</c:v>
                </c:pt>
                <c:pt idx="279">
                  <c:v>3469165.6387489811</c:v>
                </c:pt>
                <c:pt idx="280">
                  <c:v>3487599.883245558</c:v>
                </c:pt>
                <c:pt idx="281">
                  <c:v>3493945.393311474</c:v>
                </c:pt>
                <c:pt idx="282">
                  <c:v>3530812.3056404879</c:v>
                </c:pt>
                <c:pt idx="283">
                  <c:v>3518725.147873967</c:v>
                </c:pt>
                <c:pt idx="284">
                  <c:v>3531115.0251552132</c:v>
                </c:pt>
                <c:pt idx="285">
                  <c:v>3555830.1368797161</c:v>
                </c:pt>
                <c:pt idx="286">
                  <c:v>3562068.2081547156</c:v>
                </c:pt>
                <c:pt idx="287">
                  <c:v>3549828.0122213713</c:v>
                </c:pt>
                <c:pt idx="288">
                  <c:v>3586890.9831244349</c:v>
                </c:pt>
                <c:pt idx="289">
                  <c:v>3586848.0371469781</c:v>
                </c:pt>
                <c:pt idx="290">
                  <c:v>3617994.9994125785</c:v>
                </c:pt>
                <c:pt idx="291">
                  <c:v>3624125.145579014</c:v>
                </c:pt>
                <c:pt idx="292">
                  <c:v>3623953.3616691884</c:v>
                </c:pt>
                <c:pt idx="293">
                  <c:v>3648947.9205487329</c:v>
                </c:pt>
                <c:pt idx="294">
                  <c:v>3661359.308033593</c:v>
                </c:pt>
                <c:pt idx="295">
                  <c:v>3667403.6752489232</c:v>
                </c:pt>
                <c:pt idx="296">
                  <c:v>3673427.1276988015</c:v>
                </c:pt>
                <c:pt idx="297">
                  <c:v>3698593.4704881716</c:v>
                </c:pt>
                <c:pt idx="298">
                  <c:v>3698164.0107136085</c:v>
                </c:pt>
                <c:pt idx="299">
                  <c:v>3729891.75197173</c:v>
                </c:pt>
                <c:pt idx="300">
                  <c:v>3729353.0616551549</c:v>
                </c:pt>
                <c:pt idx="301">
                  <c:v>3741742.9389364012</c:v>
                </c:pt>
                <c:pt idx="302">
                  <c:v>3728286.8071559081</c:v>
                </c:pt>
                <c:pt idx="303">
                  <c:v>3747040.6795670027</c:v>
                </c:pt>
                <c:pt idx="304">
                  <c:v>3772374.6597580286</c:v>
                </c:pt>
                <c:pt idx="305">
                  <c:v>3778206.4119713646</c:v>
                </c:pt>
                <c:pt idx="306">
                  <c:v>3810295.9578519086</c:v>
                </c:pt>
                <c:pt idx="307">
                  <c:v>3776808.6293550231</c:v>
                </c:pt>
                <c:pt idx="308">
                  <c:v>3821848.4257876421</c:v>
                </c:pt>
                <c:pt idx="309">
                  <c:v>3814418.8456050544</c:v>
                </c:pt>
                <c:pt idx="310">
                  <c:v>3873390.7813376579</c:v>
                </c:pt>
                <c:pt idx="311">
                  <c:v>3839027.9994476675</c:v>
                </c:pt>
                <c:pt idx="312">
                  <c:v>3844715.166443943</c:v>
                </c:pt>
                <c:pt idx="313">
                  <c:v>3837219.1214729119</c:v>
                </c:pt>
                <c:pt idx="314">
                  <c:v>3896059.0748320627</c:v>
                </c:pt>
                <c:pt idx="315">
                  <c:v>3894950.1800762271</c:v>
                </c:pt>
                <c:pt idx="316">
                  <c:v>3900550.8840542007</c:v>
                </c:pt>
                <c:pt idx="317">
                  <c:v>3960573.2104995986</c:v>
                </c:pt>
                <c:pt idx="318">
                  <c:v>3885039.1516491468</c:v>
                </c:pt>
                <c:pt idx="319">
                  <c:v>3951065.5288589429</c:v>
                </c:pt>
                <c:pt idx="320">
                  <c:v>3936219.3831914365</c:v>
                </c:pt>
                <c:pt idx="321">
                  <c:v>3962073.7686607339</c:v>
                </c:pt>
                <c:pt idx="322">
                  <c:v>3953962.018464325</c:v>
                </c:pt>
                <c:pt idx="323">
                  <c:v>3966203.3869425426</c:v>
                </c:pt>
                <c:pt idx="324">
                  <c:v>3998987.4994246536</c:v>
                </c:pt>
                <c:pt idx="325">
                  <c:v>4025148.0075250487</c:v>
                </c:pt>
                <c:pt idx="326">
                  <c:v>4016683.2569558127</c:v>
                </c:pt>
                <c:pt idx="327">
                  <c:v>4042859.68058545</c:v>
                </c:pt>
                <c:pt idx="328">
                  <c:v>4020525.7674031467</c:v>
                </c:pt>
                <c:pt idx="329">
                  <c:v>4032746.2104651621</c:v>
                </c:pt>
                <c:pt idx="330">
                  <c:v>4079837.0557127567</c:v>
                </c:pt>
                <c:pt idx="331">
                  <c:v>4071105.4056684021</c:v>
                </c:pt>
                <c:pt idx="332">
                  <c:v>4097424.1147951069</c:v>
                </c:pt>
                <c:pt idx="333">
                  <c:v>4067721.2434194824</c:v>
                </c:pt>
                <c:pt idx="334">
                  <c:v>4107892.5027075741</c:v>
                </c:pt>
                <c:pt idx="335">
                  <c:v>4113099.808681156</c:v>
                </c:pt>
                <c:pt idx="336">
                  <c:v>4125341.1771593732</c:v>
                </c:pt>
                <c:pt idx="337">
                  <c:v>4123461.1035023099</c:v>
                </c:pt>
                <c:pt idx="338">
                  <c:v>4171251.5763229467</c:v>
                </c:pt>
                <c:pt idx="339">
                  <c:v>4176367.9124311199</c:v>
                </c:pt>
                <c:pt idx="340">
                  <c:v>4138871.1107405606</c:v>
                </c:pt>
                <c:pt idx="341">
                  <c:v>4200934.7825042447</c:v>
                </c:pt>
                <c:pt idx="342">
                  <c:v>4177330.4984816848</c:v>
                </c:pt>
                <c:pt idx="343">
                  <c:v>4218253.7938250909</c:v>
                </c:pt>
                <c:pt idx="344">
                  <c:v>4201688.1107177287</c:v>
                </c:pt>
                <c:pt idx="345">
                  <c:v>4250068.5226504924</c:v>
                </c:pt>
                <c:pt idx="346">
                  <c:v>4240493.742519428</c:v>
                </c:pt>
                <c:pt idx="347">
                  <c:v>4267303.2565439874</c:v>
                </c:pt>
                <c:pt idx="348">
                  <c:v>4272237.5988979861</c:v>
                </c:pt>
                <c:pt idx="349">
                  <c:v>4291827.9879034357</c:v>
                </c:pt>
                <c:pt idx="350">
                  <c:v>4289375.5147674903</c:v>
                </c:pt>
                <c:pt idx="351">
                  <c:v>4294255.3503929377</c:v>
                </c:pt>
                <c:pt idx="352">
                  <c:v>4321203.0728108566</c:v>
                </c:pt>
                <c:pt idx="353">
                  <c:v>4326036.8439535378</c:v>
                </c:pt>
                <c:pt idx="354">
                  <c:v>4323476.1718979534</c:v>
                </c:pt>
                <c:pt idx="355">
                  <c:v>4343053.7066474035</c:v>
                </c:pt>
                <c:pt idx="356">
                  <c:v>4362698.1731395843</c:v>
                </c:pt>
                <c:pt idx="357">
                  <c:v>4374918.6162016001</c:v>
                </c:pt>
                <c:pt idx="358">
                  <c:v>4372191.3963700421</c:v>
                </c:pt>
                <c:pt idx="359">
                  <c:v>4376913.7905790713</c:v>
                </c:pt>
                <c:pt idx="360">
                  <c:v>4426714.0103804013</c:v>
                </c:pt>
                <c:pt idx="361">
                  <c:v>4423800.3884496624</c:v>
                </c:pt>
                <c:pt idx="362">
                  <c:v>4436020.8315116782</c:v>
                </c:pt>
                <c:pt idx="363">
                  <c:v>4418032.5053066406</c:v>
                </c:pt>
                <c:pt idx="364">
                  <c:v>4468099.4945494691</c:v>
                </c:pt>
                <c:pt idx="365">
                  <c:v>4488025.8387790211</c:v>
                </c:pt>
                <c:pt idx="366">
                  <c:v>4454444.8611196065</c:v>
                </c:pt>
                <c:pt idx="367">
                  <c:v>4504823.5999841224</c:v>
                </c:pt>
                <c:pt idx="368">
                  <c:v>4493979.4575502668</c:v>
                </c:pt>
                <c:pt idx="369">
                  <c:v>4521563.9329457879</c:v>
                </c:pt>
                <c:pt idx="370">
                  <c:v>4526047.5426016478</c:v>
                </c:pt>
                <c:pt idx="371">
                  <c:v>4546004.8190698186</c:v>
                </c:pt>
                <c:pt idx="372">
                  <c:v>4558225.2621318344</c:v>
                </c:pt>
                <c:pt idx="373">
                  <c:v>4570445.7051938502</c:v>
                </c:pt>
                <c:pt idx="374">
                  <c:v>4567052.2942584008</c:v>
                </c:pt>
                <c:pt idx="375">
                  <c:v>4579231.1003764234</c:v>
                </c:pt>
                <c:pt idx="376">
                  <c:v>4622911.8612559866</c:v>
                </c:pt>
                <c:pt idx="377">
                  <c:v>4603588.7126124687</c:v>
                </c:pt>
                <c:pt idx="378">
                  <c:v>4623644.2551105777</c:v>
                </c:pt>
                <c:pt idx="379">
                  <c:v>4627946.3248485131</c:v>
                </c:pt>
                <c:pt idx="380">
                  <c:v>4648043.4332378106</c:v>
                </c:pt>
                <c:pt idx="381">
                  <c:v>4644391.8555589039</c:v>
                </c:pt>
                <c:pt idx="382">
                  <c:v>4648644.0921220966</c:v>
                </c:pt>
                <c:pt idx="383">
                  <c:v>4668708.0432843436</c:v>
                </c:pt>
                <c:pt idx="384">
                  <c:v>4721010.7866937788</c:v>
                </c:pt>
                <c:pt idx="385">
                  <c:v>4685056.4479350625</c:v>
                </c:pt>
                <c:pt idx="386">
                  <c:v>4745535.5180532271</c:v>
                </c:pt>
                <c:pt idx="387">
                  <c:v>4725376.7737926925</c:v>
                </c:pt>
                <c:pt idx="388">
                  <c:v>4745640.1457467405</c:v>
                </c:pt>
                <c:pt idx="389">
                  <c:v>4757839.734810357</c:v>
                </c:pt>
                <c:pt idx="390">
                  <c:v>4729683.6612354442</c:v>
                </c:pt>
                <c:pt idx="391">
                  <c:v>4782238.9129375899</c:v>
                </c:pt>
                <c:pt idx="392">
                  <c:v>4761933.8341910271</c:v>
                </c:pt>
                <c:pt idx="393">
                  <c:v>4798449.6105008274</c:v>
                </c:pt>
                <c:pt idx="394">
                  <c:v>4794293.5153739639</c:v>
                </c:pt>
                <c:pt idx="395">
                  <c:v>4855896.8091707444</c:v>
                </c:pt>
                <c:pt idx="396">
                  <c:v>4810401.3541319035</c:v>
                </c:pt>
                <c:pt idx="397">
                  <c:v>4863736.3386822259</c:v>
                </c:pt>
                <c:pt idx="398">
                  <c:v>4834635.1141023403</c:v>
                </c:pt>
                <c:pt idx="399">
                  <c:v>4871522.4472089615</c:v>
                </c:pt>
                <c:pt idx="400">
                  <c:v>4892035.2145101363</c:v>
                </c:pt>
                <c:pt idx="401">
                  <c:v>4887553.7328132968</c:v>
                </c:pt>
                <c:pt idx="402">
                  <c:v>4941733.3689288134</c:v>
                </c:pt>
                <c:pt idx="403">
                  <c:v>4903530.5828128634</c:v>
                </c:pt>
                <c:pt idx="404">
                  <c:v>4924028.0144014563</c:v>
                </c:pt>
                <c:pt idx="405">
                  <c:v>4894565.65203935</c:v>
                </c:pt>
                <c:pt idx="406">
                  <c:v>4965232.7488918342</c:v>
                </c:pt>
                <c:pt idx="407">
                  <c:v>4952080.3905634861</c:v>
                </c:pt>
                <c:pt idx="408">
                  <c:v>4989631.9270190671</c:v>
                </c:pt>
                <c:pt idx="409">
                  <c:v>4984818.4837150546</c:v>
                </c:pt>
                <c:pt idx="410">
                  <c:v>4971611.2142398143</c:v>
                </c:pt>
                <c:pt idx="411">
                  <c:v>5026230.6942099165</c:v>
                </c:pt>
                <c:pt idx="412">
                  <c:v>5004271.4338954054</c:v>
                </c:pt>
                <c:pt idx="413">
                  <c:v>5007900.3471904704</c:v>
                </c:pt>
                <c:pt idx="414">
                  <c:v>5037042.5541270757</c:v>
                </c:pt>
                <c:pt idx="415">
                  <c:v>5049180.0060647316</c:v>
                </c:pt>
                <c:pt idx="416">
                  <c:v>5061317.4580023866</c:v>
                </c:pt>
                <c:pt idx="417">
                  <c:v>5090740.9573333645</c:v>
                </c:pt>
                <c:pt idx="418">
                  <c:v>5094241.3284795312</c:v>
                </c:pt>
                <c:pt idx="419">
                  <c:v>5106399.4223422511</c:v>
                </c:pt>
                <c:pt idx="420">
                  <c:v>5127277.3756874315</c:v>
                </c:pt>
                <c:pt idx="421">
                  <c:v>5113323.3537623752</c:v>
                </c:pt>
                <c:pt idx="422">
                  <c:v>5116767.7460424369</c:v>
                </c:pt>
                <c:pt idx="423">
                  <c:v>5163813.7940414995</c:v>
                </c:pt>
                <c:pt idx="424">
                  <c:v>5175992.6001595212</c:v>
                </c:pt>
                <c:pt idx="425">
                  <c:v>5161790.8737032507</c:v>
                </c:pt>
                <c:pt idx="426">
                  <c:v>5182691.977378943</c:v>
                </c:pt>
                <c:pt idx="427">
                  <c:v>5203664.1732440079</c:v>
                </c:pt>
                <c:pt idx="428">
                  <c:v>5233623.7082913928</c:v>
                </c:pt>
                <c:pt idx="429">
                  <c:v>5201442.3895939663</c:v>
                </c:pt>
                <c:pt idx="430">
                  <c:v>5249065.4368676553</c:v>
                </c:pt>
                <c:pt idx="431">
                  <c:v>5234492.1536145648</c:v>
                </c:pt>
                <c:pt idx="432">
                  <c:v>5246609.0335997837</c:v>
                </c:pt>
                <c:pt idx="433">
                  <c:v>5258725.9135850025</c:v>
                </c:pt>
                <c:pt idx="434">
                  <c:v>5253035.8922405913</c:v>
                </c:pt>
                <c:pt idx="435">
                  <c:v>5282959.6735554403</c:v>
                </c:pt>
                <c:pt idx="436">
                  <c:v>5286117.0331454957</c:v>
                </c:pt>
                <c:pt idx="437">
                  <c:v>5280344.2255991017</c:v>
                </c:pt>
                <c:pt idx="438">
                  <c:v>5301339.6705600442</c:v>
                </c:pt>
                <c:pt idx="439">
                  <c:v>5340478.8525684653</c:v>
                </c:pt>
                <c:pt idx="440">
                  <c:v>5334502.5437463699</c:v>
                </c:pt>
                <c:pt idx="441">
                  <c:v>5383032.3041659025</c:v>
                </c:pt>
                <c:pt idx="442">
                  <c:v>5376891.208381433</c:v>
                </c:pt>
                <c:pt idx="443">
                  <c:v>5407389.9164019478</c:v>
                </c:pt>
                <c:pt idx="444">
                  <c:v>5392011.5934224101</c:v>
                </c:pt>
                <c:pt idx="445">
                  <c:v>5422509.8627729611</c:v>
                </c:pt>
                <c:pt idx="446">
                  <c:v>5434667.956635681</c:v>
                </c:pt>
                <c:pt idx="447">
                  <c:v>5446826.0504984008</c:v>
                </c:pt>
                <c:pt idx="448">
                  <c:v>5458984.1443611206</c:v>
                </c:pt>
                <c:pt idx="449">
                  <c:v>5471142.2382238405</c:v>
                </c:pt>
                <c:pt idx="450">
                  <c:v>5483300.3320865603</c:v>
                </c:pt>
                <c:pt idx="451">
                  <c:v>5476829.7533189431</c:v>
                </c:pt>
                <c:pt idx="452">
                  <c:v>5479659.0755489925</c:v>
                </c:pt>
                <c:pt idx="453">
                  <c:v>5464019.3145466913</c:v>
                </c:pt>
                <c:pt idx="454">
                  <c:v>5513180.3932745988</c:v>
                </c:pt>
                <c:pt idx="455">
                  <c:v>5478866.2037366256</c:v>
                </c:pt>
                <c:pt idx="456">
                  <c:v>5537414.1532450374</c:v>
                </c:pt>
                <c:pt idx="457">
                  <c:v>5530782.6175774503</c:v>
                </c:pt>
                <c:pt idx="458">
                  <c:v>5571090.4393839221</c:v>
                </c:pt>
                <c:pt idx="459">
                  <c:v>5545566.9949214319</c:v>
                </c:pt>
                <c:pt idx="460">
                  <c:v>5567010.4513170402</c:v>
                </c:pt>
                <c:pt idx="461">
                  <c:v>5597998.5531711318</c:v>
                </c:pt>
                <c:pt idx="462">
                  <c:v>5591162.3404767672</c:v>
                </c:pt>
                <c:pt idx="463">
                  <c:v>5622232.3131415686</c:v>
                </c:pt>
                <c:pt idx="464">
                  <c:v>5615314.2296364931</c:v>
                </c:pt>
                <c:pt idx="465">
                  <c:v>5656052.6029475117</c:v>
                </c:pt>
                <c:pt idx="466">
                  <c:v>5601617.3528982606</c:v>
                </c:pt>
                <c:pt idx="467">
                  <c:v>5661104.7403022712</c:v>
                </c:pt>
                <c:pt idx="468">
                  <c:v>5654067.2187351109</c:v>
                </c:pt>
                <c:pt idx="469">
                  <c:v>5694933.5930528827</c:v>
                </c:pt>
                <c:pt idx="470">
                  <c:v>5687769.8971156748</c:v>
                </c:pt>
                <c:pt idx="471">
                  <c:v>5690233.9600063376</c:v>
                </c:pt>
                <c:pt idx="472">
                  <c:v>5711921.7862754017</c:v>
                </c:pt>
                <c:pt idx="473">
                  <c:v>5714345.1208538227</c:v>
                </c:pt>
                <c:pt idx="474">
                  <c:v>5726400.7012775652</c:v>
                </c:pt>
                <c:pt idx="475">
                  <c:v>5738456.2817013068</c:v>
                </c:pt>
                <c:pt idx="476">
                  <c:v>5740830.8657241669</c:v>
                </c:pt>
                <c:pt idx="477">
                  <c:v>5743197.4679519897</c:v>
                </c:pt>
                <c:pt idx="478">
                  <c:v>5774623.0229725335</c:v>
                </c:pt>
                <c:pt idx="479">
                  <c:v>5767227.582880659</c:v>
                </c:pt>
                <c:pt idx="480">
                  <c:v>5779242.6403449941</c:v>
                </c:pt>
                <c:pt idx="481">
                  <c:v>5791257.6978093283</c:v>
                </c:pt>
                <c:pt idx="482">
                  <c:v>5793535.7204493796</c:v>
                </c:pt>
                <c:pt idx="483">
                  <c:v>5815287.8127379976</c:v>
                </c:pt>
                <c:pt idx="484">
                  <c:v>5827302.8702023327</c:v>
                </c:pt>
                <c:pt idx="485">
                  <c:v>5819755.723553881</c:v>
                </c:pt>
                <c:pt idx="486">
                  <c:v>5851332.985131002</c:v>
                </c:pt>
                <c:pt idx="487">
                  <c:v>5903032.2933066403</c:v>
                </c:pt>
                <c:pt idx="488">
                  <c:v>5895178.827209956</c:v>
                </c:pt>
                <c:pt idx="489">
                  <c:v>5917212.84413308</c:v>
                </c:pt>
                <c:pt idx="490">
                  <c:v>5899393.2149883406</c:v>
                </c:pt>
                <c:pt idx="491">
                  <c:v>5911408.2724526757</c:v>
                </c:pt>
                <c:pt idx="492">
                  <c:v>5963514.1815577336</c:v>
                </c:pt>
                <c:pt idx="493">
                  <c:v>5925479.5981407734</c:v>
                </c:pt>
                <c:pt idx="494">
                  <c:v>5937474.4961127182</c:v>
                </c:pt>
                <c:pt idx="495">
                  <c:v>6009972.4726685742</c:v>
                </c:pt>
                <c:pt idx="496">
                  <c:v>5951478.5897248546</c:v>
                </c:pt>
                <c:pt idx="497">
                  <c:v>5993571.8472340358</c:v>
                </c:pt>
                <c:pt idx="498">
                  <c:v>5965435.8469035057</c:v>
                </c:pt>
                <c:pt idx="499">
                  <c:v>6017642.4169016425</c:v>
                </c:pt>
                <c:pt idx="500">
                  <c:v>6019543.789631688</c:v>
                </c:pt>
                <c:pt idx="501">
                  <c:v>6031558.8470960222</c:v>
                </c:pt>
                <c:pt idx="502">
                  <c:v>6023327.4258181127</c:v>
                </c:pt>
                <c:pt idx="503">
                  <c:v>6065783.5562368566</c:v>
                </c:pt>
                <c:pt idx="504">
                  <c:v>6037164.5344414236</c:v>
                </c:pt>
                <c:pt idx="505">
                  <c:v>6069418.373804112</c:v>
                </c:pt>
                <c:pt idx="506">
                  <c:v>6091634.1344176959</c:v>
                </c:pt>
                <c:pt idx="507">
                  <c:v>6103649.191882031</c:v>
                </c:pt>
                <c:pt idx="508">
                  <c:v>6136290.4356848011</c:v>
                </c:pt>
                <c:pt idx="509">
                  <c:v>6117397.9656918915</c:v>
                </c:pt>
                <c:pt idx="510">
                  <c:v>6139694.3642750345</c:v>
                </c:pt>
                <c:pt idx="511">
                  <c:v>6141387.7616357813</c:v>
                </c:pt>
                <c:pt idx="512">
                  <c:v>6194959.569469939</c:v>
                </c:pt>
                <c:pt idx="513">
                  <c:v>6134499.20587226</c:v>
                </c:pt>
                <c:pt idx="514">
                  <c:v>6219111.4586296659</c:v>
                </c:pt>
                <c:pt idx="515">
                  <c:v>6189367.3535235608</c:v>
                </c:pt>
                <c:pt idx="516">
                  <c:v>6222242.2590762991</c:v>
                </c:pt>
                <c:pt idx="517">
                  <c:v>6234277.5439101011</c:v>
                </c:pt>
                <c:pt idx="518">
                  <c:v>6235814.8239897126</c:v>
                </c:pt>
                <c:pt idx="519">
                  <c:v>6247829.8814540468</c:v>
                </c:pt>
                <c:pt idx="520">
                  <c:v>6207679.5644273963</c:v>
                </c:pt>
                <c:pt idx="521">
                  <c:v>6293012.9811934503</c:v>
                </c:pt>
                <c:pt idx="522">
                  <c:v>6273331.639327175</c:v>
                </c:pt>
                <c:pt idx="523">
                  <c:v>6285326.5372991189</c:v>
                </c:pt>
                <c:pt idx="524">
                  <c:v>6276260.1595678162</c:v>
                </c:pt>
                <c:pt idx="525">
                  <c:v>6288214.9408241361</c:v>
                </c:pt>
                <c:pt idx="526">
                  <c:v>6289651.9095227262</c:v>
                </c:pt>
                <c:pt idx="527">
                  <c:v>6322697.5762066869</c:v>
                </c:pt>
                <c:pt idx="528">
                  <c:v>6324079.2845930951</c:v>
                </c:pt>
                <c:pt idx="529">
                  <c:v>6357295.9251307882</c:v>
                </c:pt>
                <c:pt idx="530">
                  <c:v>6379995.5135617293</c:v>
                </c:pt>
                <c:pt idx="531">
                  <c:v>6359943.628362054</c:v>
                </c:pt>
                <c:pt idx="532">
                  <c:v>6371898.409618374</c:v>
                </c:pt>
                <c:pt idx="533">
                  <c:v>6383853.190874693</c:v>
                </c:pt>
                <c:pt idx="534">
                  <c:v>6417270.4149905136</c:v>
                </c:pt>
                <c:pt idx="535">
                  <c:v>6440070.800883403</c:v>
                </c:pt>
                <c:pt idx="536">
                  <c:v>6419717.5346436519</c:v>
                </c:pt>
                <c:pt idx="537">
                  <c:v>6422148.3401657706</c:v>
                </c:pt>
                <c:pt idx="538">
                  <c:v>6435252.7828319808</c:v>
                </c:pt>
                <c:pt idx="539">
                  <c:v>6459042.996446887</c:v>
                </c:pt>
                <c:pt idx="540">
                  <c:v>6515355.7846942097</c:v>
                </c:pt>
                <c:pt idx="541">
                  <c:v>6539265.3472068496</c:v>
                </c:pt>
                <c:pt idx="542">
                  <c:v>6552218.0233927453</c:v>
                </c:pt>
                <c:pt idx="543">
                  <c:v>6598118.1145641748</c:v>
                </c:pt>
                <c:pt idx="544">
                  <c:v>6610994.0347447665</c:v>
                </c:pt>
                <c:pt idx="545">
                  <c:v>6657168.3744294113</c:v>
                </c:pt>
                <c:pt idx="546">
                  <c:v>6637469.5985586792</c:v>
                </c:pt>
                <c:pt idx="547">
                  <c:v>6650194.5965387439</c:v>
                </c:pt>
                <c:pt idx="548">
                  <c:v>6741132.6602330254</c:v>
                </c:pt>
                <c:pt idx="549">
                  <c:v>6742496.6285642833</c:v>
                </c:pt>
                <c:pt idx="550">
                  <c:v>6789112.252120804</c:v>
                </c:pt>
                <c:pt idx="551">
                  <c:v>6801689.8168284055</c:v>
                </c:pt>
                <c:pt idx="552">
                  <c:v>6837614.2348750345</c:v>
                </c:pt>
                <c:pt idx="553">
                  <c:v>6838653.783978221</c:v>
                </c:pt>
                <c:pt idx="554">
                  <c:v>6839686.4142853767</c:v>
                </c:pt>
                <c:pt idx="555">
                  <c:v>6897908.7848964389</c:v>
                </c:pt>
                <c:pt idx="556">
                  <c:v>6921818.3474090779</c:v>
                </c:pt>
                <c:pt idx="557">
                  <c:v>7004535.7732735127</c:v>
                </c:pt>
                <c:pt idx="558">
                  <c:v>6981592.2536906768</c:v>
                </c:pt>
                <c:pt idx="559">
                  <c:v>7064570.1283129537</c:v>
                </c:pt>
                <c:pt idx="560">
                  <c:v>7005980.0074535673</c:v>
                </c:pt>
                <c:pt idx="561">
                  <c:v>6995090.8643145328</c:v>
                </c:pt>
                <c:pt idx="562">
                  <c:v>7030402.6541103432</c:v>
                </c:pt>
                <c:pt idx="563">
                  <c:v>7077588.5504344339</c:v>
                </c:pt>
                <c:pt idx="564">
                  <c:v>7137004.4100228315</c:v>
                </c:pt>
                <c:pt idx="565">
                  <c:v>7125208.4962915117</c:v>
                </c:pt>
                <c:pt idx="566">
                  <c:v>7172789.0552500822</c:v>
                </c:pt>
                <c:pt idx="567">
                  <c:v>7257094.7084581628</c:v>
                </c:pt>
                <c:pt idx="568">
                  <c:v>7148959.1912791515</c:v>
                </c:pt>
                <c:pt idx="569">
                  <c:v>7184350.0783646908</c:v>
                </c:pt>
                <c:pt idx="570">
                  <c:v>7304371.3476113062</c:v>
                </c:pt>
                <c:pt idx="571">
                  <c:v>7364867.3547741594</c:v>
                </c:pt>
                <c:pt idx="572">
                  <c:v>7303082.6895986032</c:v>
                </c:pt>
                <c:pt idx="573">
                  <c:v>7351176.0070058489</c:v>
                </c:pt>
                <c:pt idx="574">
                  <c:v>7374590.7936617136</c:v>
                </c:pt>
                <c:pt idx="575">
                  <c:v>7361655.4977965467</c:v>
                </c:pt>
                <c:pt idx="576">
                  <c:v>7384898.438516086</c:v>
                </c:pt>
                <c:pt idx="577">
                  <c:v>7470127.075080377</c:v>
                </c:pt>
                <c:pt idx="578">
                  <c:v>7432086.2879634732</c:v>
                </c:pt>
                <c:pt idx="579">
                  <c:v>7592770.4162411122</c:v>
                </c:pt>
                <c:pt idx="580">
                  <c:v>7707281.9804113088</c:v>
                </c:pt>
                <c:pt idx="581">
                  <c:v>7783337.8225871995</c:v>
                </c:pt>
                <c:pt idx="582">
                  <c:v>7612868.3567698114</c:v>
                </c:pt>
                <c:pt idx="583">
                  <c:v>7699800.2679941282</c:v>
                </c:pt>
                <c:pt idx="584">
                  <c:v>7723749.8800252136</c:v>
                </c:pt>
                <c:pt idx="585">
                  <c:v>7682463.6085387906</c:v>
                </c:pt>
                <c:pt idx="586">
                  <c:v>7836127.2754324563</c:v>
                </c:pt>
                <c:pt idx="587">
                  <c:v>7665468.5581367584</c:v>
                </c:pt>
                <c:pt idx="588">
                  <c:v>7765453.1845569564</c:v>
                </c:pt>
                <c:pt idx="589">
                  <c:v>7749613.0936765755</c:v>
                </c:pt>
                <c:pt idx="590">
                  <c:v>7903371.9702583579</c:v>
                </c:pt>
                <c:pt idx="591">
                  <c:v>7886455.8133412264</c:v>
                </c:pt>
                <c:pt idx="592">
                  <c:v>7870956.7254977403</c:v>
                </c:pt>
                <c:pt idx="593">
                  <c:v>7906464.800951113</c:v>
                </c:pt>
                <c:pt idx="594">
                  <c:v>7917029.1870364146</c:v>
                </c:pt>
                <c:pt idx="595">
                  <c:v>7965644.926706736</c:v>
                </c:pt>
                <c:pt idx="596">
                  <c:v>8027734.9058217704</c:v>
                </c:pt>
                <c:pt idx="597">
                  <c:v>8051485.6008094074</c:v>
                </c:pt>
                <c:pt idx="598">
                  <c:v>8060333.1279157316</c:v>
                </c:pt>
                <c:pt idx="599">
                  <c:v>8057325.2931413539</c:v>
                </c:pt>
                <c:pt idx="600">
                  <c:v>8132978.4497802621</c:v>
                </c:pt>
                <c:pt idx="601">
                  <c:v>8101369.8730120631</c:v>
                </c:pt>
                <c:pt idx="602">
                  <c:v>8178693.3794269757</c:v>
                </c:pt>
                <c:pt idx="603">
                  <c:v>8187091.8791216668</c:v>
                </c:pt>
                <c:pt idx="604">
                  <c:v>8249709.5303337211</c:v>
                </c:pt>
                <c:pt idx="605">
                  <c:v>8205455.6234878935</c:v>
                </c:pt>
                <c:pt idx="606">
                  <c:v>8336493.9406610681</c:v>
                </c:pt>
                <c:pt idx="607">
                  <c:v>8330605.3385980194</c:v>
                </c:pt>
                <c:pt idx="608">
                  <c:v>8354238.2615443952</c:v>
                </c:pt>
                <c:pt idx="609">
                  <c:v>8403577.8572983388</c:v>
                </c:pt>
                <c:pt idx="610">
                  <c:v>8467122.7630930785</c:v>
                </c:pt>
                <c:pt idx="611">
                  <c:v>8488648.0612866879</c:v>
                </c:pt>
                <c:pt idx="612">
                  <c:v>8442356.4133855756</c:v>
                </c:pt>
                <c:pt idx="613">
                  <c:v>8505609.8628915306</c:v>
                </c:pt>
                <c:pt idx="614">
                  <c:v>8555118.1065886039</c:v>
                </c:pt>
                <c:pt idx="615">
                  <c:v>8590567.4910081699</c:v>
                </c:pt>
                <c:pt idx="616">
                  <c:v>8626016.875427736</c:v>
                </c:pt>
                <c:pt idx="617">
                  <c:v>8649649.7983741127</c:v>
                </c:pt>
                <c:pt idx="618">
                  <c:v>8699478.48607645</c:v>
                </c:pt>
                <c:pt idx="619">
                  <c:v>8677519.5446776524</c:v>
                </c:pt>
                <c:pt idx="620">
                  <c:v>8727147.8760096412</c:v>
                </c:pt>
                <c:pt idx="621">
                  <c:v>8705115.6109847594</c:v>
                </c:pt>
                <c:pt idx="622">
                  <c:v>8797813.0409975704</c:v>
                </c:pt>
                <c:pt idx="623">
                  <c:v>8777984.3184722681</c:v>
                </c:pt>
                <c:pt idx="624">
                  <c:v>8871315.6961087808</c:v>
                </c:pt>
                <c:pt idx="625">
                  <c:v>8906706.583194321</c:v>
                </c:pt>
                <c:pt idx="626">
                  <c:v>8898047.7290469557</c:v>
                </c:pt>
                <c:pt idx="627">
                  <c:v>8933264.2767872494</c:v>
                </c:pt>
                <c:pt idx="628">
                  <c:v>8924517.6832308359</c:v>
                </c:pt>
                <c:pt idx="629">
                  <c:v>8974225.3677759543</c:v>
                </c:pt>
                <c:pt idx="630">
                  <c:v>9024096.0283359755</c:v>
                </c:pt>
                <c:pt idx="631">
                  <c:v>9059254.8440307919</c:v>
                </c:pt>
                <c:pt idx="632">
                  <c:v>9079529.1856507696</c:v>
                </c:pt>
                <c:pt idx="633">
                  <c:v>9084892.6753775831</c:v>
                </c:pt>
                <c:pt idx="634">
                  <c:v>9164731.2911152374</c:v>
                </c:pt>
                <c:pt idx="635">
                  <c:v>9184833.0035255868</c:v>
                </c:pt>
                <c:pt idx="636">
                  <c:v>9250213.2064498719</c:v>
                </c:pt>
                <c:pt idx="637">
                  <c:v>9285429.7541901618</c:v>
                </c:pt>
                <c:pt idx="638">
                  <c:v>9305366.5538944993</c:v>
                </c:pt>
                <c:pt idx="639">
                  <c:v>9340525.3695893157</c:v>
                </c:pt>
                <c:pt idx="640">
                  <c:v>9391079.3974110372</c:v>
                </c:pt>
                <c:pt idx="641">
                  <c:v>9364786.6730785631</c:v>
                </c:pt>
                <c:pt idx="642">
                  <c:v>9399773.422791183</c:v>
                </c:pt>
                <c:pt idx="643">
                  <c:v>9434760.1725038067</c:v>
                </c:pt>
                <c:pt idx="644">
                  <c:v>9500744.4571500327</c:v>
                </c:pt>
                <c:pt idx="645">
                  <c:v>9520264.2825040966</c:v>
                </c:pt>
                <c:pt idx="646">
                  <c:v>9661712.1743525155</c:v>
                </c:pt>
                <c:pt idx="647">
                  <c:v>9602033.4235808216</c:v>
                </c:pt>
                <c:pt idx="648">
                  <c:v>9668674.3160742614</c:v>
                </c:pt>
                <c:pt idx="649">
                  <c:v>9656342.9206837472</c:v>
                </c:pt>
                <c:pt idx="650">
                  <c:v>9738991.9474638905</c:v>
                </c:pt>
                <c:pt idx="651">
                  <c:v>9710475.513887316</c:v>
                </c:pt>
                <c:pt idx="652">
                  <c:v>9869568.0433145463</c:v>
                </c:pt>
                <c:pt idx="653">
                  <c:v>9856187.9997799434</c:v>
                </c:pt>
                <c:pt idx="654">
                  <c:v>9875158.0318160448</c:v>
                </c:pt>
                <c:pt idx="655">
                  <c:v>9894066.0702834018</c:v>
                </c:pt>
                <c:pt idx="656">
                  <c:v>9892299.6289082207</c:v>
                </c:pt>
                <c:pt idx="657">
                  <c:v>10024977.256736282</c:v>
                </c:pt>
                <c:pt idx="658">
                  <c:v>10093341.065776331</c:v>
                </c:pt>
                <c:pt idx="659">
                  <c:v>10112014.645559324</c:v>
                </c:pt>
                <c:pt idx="660">
                  <c:v>10109166.5159823</c:v>
                </c:pt>
                <c:pt idx="661">
                  <c:v>10144267.78860724</c:v>
                </c:pt>
                <c:pt idx="662">
                  <c:v>10196056.551496493</c:v>
                </c:pt>
                <c:pt idx="663">
                  <c:v>10209461.328722186</c:v>
                </c:pt>
                <c:pt idx="664">
                  <c:v>10227793.165989911</c:v>
                </c:pt>
                <c:pt idx="665">
                  <c:v>10291230.469798908</c:v>
                </c:pt>
                <c:pt idx="666">
                  <c:v>10309428.915319363</c:v>
                </c:pt>
                <c:pt idx="667">
                  <c:v>10344415.665031984</c:v>
                </c:pt>
                <c:pt idx="668">
                  <c:v>10476517.499062045</c:v>
                </c:pt>
                <c:pt idx="669">
                  <c:v>10443087.44608425</c:v>
                </c:pt>
                <c:pt idx="670">
                  <c:v>10558824.595014272</c:v>
                </c:pt>
                <c:pt idx="671">
                  <c:v>10611552.275687834</c:v>
                </c:pt>
                <c:pt idx="672">
                  <c:v>10588883.908523127</c:v>
                </c:pt>
                <c:pt idx="673">
                  <c:v>10623985.181148067</c:v>
                </c:pt>
                <c:pt idx="674">
                  <c:v>10635971.91263717</c:v>
                </c:pt>
                <c:pt idx="675">
                  <c:v>10723438.786918726</c:v>
                </c:pt>
                <c:pt idx="676">
                  <c:v>10770317.207845146</c:v>
                </c:pt>
                <c:pt idx="677">
                  <c:v>10858880.353145598</c:v>
                </c:pt>
                <c:pt idx="678">
                  <c:v>10834592.816897698</c:v>
                </c:pt>
                <c:pt idx="679">
                  <c:v>10923327.448516991</c:v>
                </c:pt>
                <c:pt idx="680">
                  <c:v>10880879.160625527</c:v>
                </c:pt>
                <c:pt idx="681">
                  <c:v>10898087.627096556</c:v>
                </c:pt>
                <c:pt idx="682">
                  <c:v>11052667.170727635</c:v>
                </c:pt>
                <c:pt idx="683">
                  <c:v>11099699.796986049</c:v>
                </c:pt>
                <c:pt idx="684">
                  <c:v>11026163.443226965</c:v>
                </c:pt>
                <c:pt idx="685">
                  <c:v>11108921.880566133</c:v>
                </c:pt>
                <c:pt idx="686">
                  <c:v>11125786.408613881</c:v>
                </c:pt>
                <c:pt idx="687">
                  <c:v>11190691.021642854</c:v>
                </c:pt>
                <c:pt idx="688">
                  <c:v>11274260.232804166</c:v>
                </c:pt>
                <c:pt idx="689">
                  <c:v>11284141.46858768</c:v>
                </c:pt>
                <c:pt idx="690">
                  <c:v>11282315.075487779</c:v>
                </c:pt>
                <c:pt idx="691">
                  <c:v>11347369.156793823</c:v>
                </c:pt>
                <c:pt idx="692">
                  <c:v>11412635.833136814</c:v>
                </c:pt>
                <c:pt idx="693">
                  <c:v>11447679.750741124</c:v>
                </c:pt>
                <c:pt idx="694">
                  <c:v>11532091.547899481</c:v>
                </c:pt>
                <c:pt idx="695">
                  <c:v>11560019.117813094</c:v>
                </c:pt>
                <c:pt idx="696">
                  <c:v>11531329.297152709</c:v>
                </c:pt>
                <c:pt idx="697">
                  <c:v>11596682.987807874</c:v>
                </c:pt>
                <c:pt idx="698">
                  <c:v>11681305.868103188</c:v>
                </c:pt>
                <c:pt idx="699">
                  <c:v>11708898.903824255</c:v>
                </c:pt>
                <c:pt idx="700">
                  <c:v>11690923.539709341</c:v>
                </c:pt>
                <c:pt idx="701">
                  <c:v>11771331.827985704</c:v>
                </c:pt>
                <c:pt idx="702">
                  <c:v>11938409.68395878</c:v>
                </c:pt>
                <c:pt idx="703">
                  <c:v>11922732.268270792</c:v>
                </c:pt>
                <c:pt idx="704">
                  <c:v>11845524.614676133</c:v>
                </c:pt>
                <c:pt idx="705">
                  <c:v>11977130.651621025</c:v>
                </c:pt>
                <c:pt idx="706">
                  <c:v>11957416.345867233</c:v>
                </c:pt>
                <c:pt idx="707">
                  <c:v>11934149.617699873</c:v>
                </c:pt>
                <c:pt idx="708">
                  <c:v>12108986.252329506</c:v>
                </c:pt>
                <c:pt idx="709">
                  <c:v>12084869.427073183</c:v>
                </c:pt>
                <c:pt idx="710">
                  <c:v>12142802.645803159</c:v>
                </c:pt>
                <c:pt idx="711">
                  <c:v>12277052.46737645</c:v>
                </c:pt>
                <c:pt idx="712">
                  <c:v>12295278.348519191</c:v>
                </c:pt>
                <c:pt idx="713">
                  <c:v>12290174.973319191</c:v>
                </c:pt>
                <c:pt idx="714">
                  <c:v>12420296.147980906</c:v>
                </c:pt>
                <c:pt idx="715">
                  <c:v>12383018.599179959</c:v>
                </c:pt>
                <c:pt idx="716">
                  <c:v>12493213.700720731</c:v>
                </c:pt>
                <c:pt idx="717">
                  <c:v>12487467.678273324</c:v>
                </c:pt>
                <c:pt idx="718">
                  <c:v>12484692.868776675</c:v>
                </c:pt>
                <c:pt idx="719">
                  <c:v>12580311.304134091</c:v>
                </c:pt>
                <c:pt idx="720">
                  <c:v>12700190.145681886</c:v>
                </c:pt>
                <c:pt idx="721">
                  <c:v>12735176.895394508</c:v>
                </c:pt>
                <c:pt idx="722">
                  <c:v>12763507.62930814</c:v>
                </c:pt>
                <c:pt idx="723">
                  <c:v>12756894.764340915</c:v>
                </c:pt>
                <c:pt idx="724">
                  <c:v>12732284.807656588</c:v>
                </c:pt>
                <c:pt idx="725">
                  <c:v>12933435.143766033</c:v>
                </c:pt>
                <c:pt idx="726">
                  <c:v>13045972.992268827</c:v>
                </c:pt>
                <c:pt idx="727">
                  <c:v>12912013.531260243</c:v>
                </c:pt>
                <c:pt idx="728">
                  <c:v>13075376.501313496</c:v>
                </c:pt>
                <c:pt idx="729">
                  <c:v>13110306.269349061</c:v>
                </c:pt>
                <c:pt idx="730">
                  <c:v>13201666.891562803</c:v>
                </c:pt>
                <c:pt idx="731">
                  <c:v>13279981.476435082</c:v>
                </c:pt>
                <c:pt idx="732">
                  <c:v>13198968.345063934</c:v>
                </c:pt>
                <c:pt idx="733">
                  <c:v>13233672.030458493</c:v>
                </c:pt>
                <c:pt idx="734">
                  <c:v>13433501.748318665</c:v>
                </c:pt>
                <c:pt idx="735">
                  <c:v>13337783.086642168</c:v>
                </c:pt>
                <c:pt idx="736">
                  <c:v>13288113.55297152</c:v>
                </c:pt>
                <c:pt idx="737">
                  <c:v>13430326.247694327</c:v>
                </c:pt>
                <c:pt idx="738">
                  <c:v>13412918.611290626</c:v>
                </c:pt>
                <c:pt idx="739">
                  <c:v>13556373.182814596</c:v>
                </c:pt>
                <c:pt idx="740">
                  <c:v>13670204.892592326</c:v>
                </c:pt>
                <c:pt idx="741">
                  <c:v>13616515.164003422</c:v>
                </c:pt>
                <c:pt idx="742">
                  <c:v>13797258.374048525</c:v>
                </c:pt>
                <c:pt idx="743">
                  <c:v>13776519.41398851</c:v>
                </c:pt>
                <c:pt idx="744">
                  <c:v>13823634.682165995</c:v>
                </c:pt>
                <c:pt idx="745">
                  <c:v>13858338.367560554</c:v>
                </c:pt>
                <c:pt idx="746">
                  <c:v>13860461.942512237</c:v>
                </c:pt>
                <c:pt idx="747">
                  <c:v>13894997.977252714</c:v>
                </c:pt>
                <c:pt idx="748">
                  <c:v>13919241.571463259</c:v>
                </c:pt>
                <c:pt idx="749">
                  <c:v>14021184.478379754</c:v>
                </c:pt>
                <c:pt idx="750">
                  <c:v>14113131.069051892</c:v>
                </c:pt>
                <c:pt idx="751">
                  <c:v>14136490.271787483</c:v>
                </c:pt>
                <c:pt idx="752">
                  <c:v>14182798.266756706</c:v>
                </c:pt>
                <c:pt idx="753">
                  <c:v>14217334.301497186</c:v>
                </c:pt>
                <c:pt idx="754">
                  <c:v>14286406.370978143</c:v>
                </c:pt>
                <c:pt idx="755">
                  <c:v>14378762.832217354</c:v>
                </c:pt>
                <c:pt idx="756">
                  <c:v>14378372.907219</c:v>
                </c:pt>
                <c:pt idx="757">
                  <c:v>14436062.521520218</c:v>
                </c:pt>
                <c:pt idx="758">
                  <c:v>14493307.942448569</c:v>
                </c:pt>
                <c:pt idx="759">
                  <c:v>14527788.45301744</c:v>
                </c:pt>
                <c:pt idx="760">
                  <c:v>14667493.009571116</c:v>
                </c:pt>
                <c:pt idx="761">
                  <c:v>14737498.39755605</c:v>
                </c:pt>
                <c:pt idx="762">
                  <c:v>14759141.556189217</c:v>
                </c:pt>
                <c:pt idx="763">
                  <c:v>14841609.453739725</c:v>
                </c:pt>
                <c:pt idx="764">
                  <c:v>14755451.770800168</c:v>
                </c:pt>
                <c:pt idx="765">
                  <c:v>14957288.405054921</c:v>
                </c:pt>
                <c:pt idx="766">
                  <c:v>14917571.346168373</c:v>
                </c:pt>
                <c:pt idx="767">
                  <c:v>15072967.356370118</c:v>
                </c:pt>
                <c:pt idx="768">
                  <c:v>15105058.936412401</c:v>
                </c:pt>
                <c:pt idx="769">
                  <c:v>15164108.914619587</c:v>
                </c:pt>
                <c:pt idx="770">
                  <c:v>15147072.443801733</c:v>
                </c:pt>
                <c:pt idx="771">
                  <c:v>15266487.047183221</c:v>
                </c:pt>
                <c:pt idx="772">
                  <c:v>15212985.159042034</c:v>
                </c:pt>
                <c:pt idx="773">
                  <c:v>15332333.699624417</c:v>
                </c:pt>
                <c:pt idx="774">
                  <c:v>15363388.262027793</c:v>
                </c:pt>
                <c:pt idx="775">
                  <c:v>15397758.258139711</c:v>
                </c:pt>
                <c:pt idx="776">
                  <c:v>15428504.58054015</c:v>
                </c:pt>
                <c:pt idx="777">
                  <c:v>15537224.309778444</c:v>
                </c:pt>
                <c:pt idx="778">
                  <c:v>15617549.69395012</c:v>
                </c:pt>
                <c:pt idx="779">
                  <c:v>15588385.457022429</c:v>
                </c:pt>
                <c:pt idx="780">
                  <c:v>15693395.216695994</c:v>
                </c:pt>
                <c:pt idx="781">
                  <c:v>15752914.88462954</c:v>
                </c:pt>
                <c:pt idx="782">
                  <c:v>15782526.521322342</c:v>
                </c:pt>
                <c:pt idx="783">
                  <c:v>15878938.203706577</c:v>
                </c:pt>
                <c:pt idx="784">
                  <c:v>16010450.407478871</c:v>
                </c:pt>
                <c:pt idx="785">
                  <c:v>16004961.522783613</c:v>
                </c:pt>
                <c:pt idx="786">
                  <c:v>16162864.258544168</c:v>
                </c:pt>
                <c:pt idx="787">
                  <c:v>15991392.022463853</c:v>
                </c:pt>
                <c:pt idx="788">
                  <c:v>16082316.781653415</c:v>
                </c:pt>
                <c:pt idx="789">
                  <c:v>16219558.613174137</c:v>
                </c:pt>
                <c:pt idx="790">
                  <c:v>16389736.023736447</c:v>
                </c:pt>
                <c:pt idx="791">
                  <c:v>16293241.920794105</c:v>
                </c:pt>
                <c:pt idx="792">
                  <c:v>16463228.137609199</c:v>
                </c:pt>
                <c:pt idx="793">
                  <c:v>16418662.257483216</c:v>
                </c:pt>
                <c:pt idx="794">
                  <c:v>16642593.101241499</c:v>
                </c:pt>
                <c:pt idx="795">
                  <c:v>16623621.452798154</c:v>
                </c:pt>
                <c:pt idx="796">
                  <c:v>16688530.336122049</c:v>
                </c:pt>
                <c:pt idx="797">
                  <c:v>16869237.575550642</c:v>
                </c:pt>
                <c:pt idx="798">
                  <c:v>16760717.721180782</c:v>
                </c:pt>
                <c:pt idx="799">
                  <c:v>16833172.28106305</c:v>
                </c:pt>
                <c:pt idx="800">
                  <c:v>16967321.413917344</c:v>
                </c:pt>
                <c:pt idx="801">
                  <c:v>17040456.499276951</c:v>
                </c:pt>
                <c:pt idx="802">
                  <c:v>17050153.470574718</c:v>
                </c:pt>
                <c:pt idx="803">
                  <c:v>17123187.054951824</c:v>
                </c:pt>
                <c:pt idx="804">
                  <c:v>17230824.717442058</c:v>
                </c:pt>
                <c:pt idx="805">
                  <c:v>17276651.378924616</c:v>
                </c:pt>
                <c:pt idx="806">
                  <c:v>17257678.557291705</c:v>
                </c:pt>
                <c:pt idx="807">
                  <c:v>17386268.753190894</c:v>
                </c:pt>
                <c:pt idx="808">
                  <c:v>17394282.87304863</c:v>
                </c:pt>
                <c:pt idx="809">
                  <c:v>17523528.769663453</c:v>
                </c:pt>
                <c:pt idx="810">
                  <c:v>17547445.287685186</c:v>
                </c:pt>
                <c:pt idx="811">
                  <c:v>17593052.682844859</c:v>
                </c:pt>
                <c:pt idx="812">
                  <c:v>17740857.129078344</c:v>
                </c:pt>
                <c:pt idx="813">
                  <c:v>17815114.651344679</c:v>
                </c:pt>
                <c:pt idx="814">
                  <c:v>17849557.852986123</c:v>
                </c:pt>
                <c:pt idx="815">
                  <c:v>17895238.103409633</c:v>
                </c:pt>
                <c:pt idx="816">
                  <c:v>18044247.958757475</c:v>
                </c:pt>
                <c:pt idx="817">
                  <c:v>18090074.620240033</c:v>
                </c:pt>
                <c:pt idx="818">
                  <c:v>18181727.943205152</c:v>
                </c:pt>
                <c:pt idx="819">
                  <c:v>18122839.223752242</c:v>
                </c:pt>
                <c:pt idx="820">
                  <c:v>18184951.837911986</c:v>
                </c:pt>
                <c:pt idx="821">
                  <c:v>18259443.539509166</c:v>
                </c:pt>
                <c:pt idx="822">
                  <c:v>18263268.171698879</c:v>
                </c:pt>
                <c:pt idx="823">
                  <c:v>18454821.171097618</c:v>
                </c:pt>
                <c:pt idx="824">
                  <c:v>18370110.326957818</c:v>
                </c:pt>
                <c:pt idx="825">
                  <c:v>18544035.86400276</c:v>
                </c:pt>
                <c:pt idx="826">
                  <c:v>18635105.407840714</c:v>
                </c:pt>
                <c:pt idx="827">
                  <c:v>18650941.22875848</c:v>
                </c:pt>
                <c:pt idx="828">
                  <c:v>18693791.863091286</c:v>
                </c:pt>
                <c:pt idx="829">
                  <c:v>18739110.14639575</c:v>
                </c:pt>
                <c:pt idx="830">
                  <c:v>18711134.13528496</c:v>
                </c:pt>
                <c:pt idx="831">
                  <c:v>18826721.91447448</c:v>
                </c:pt>
                <c:pt idx="832">
                  <c:v>18680977.60591666</c:v>
                </c:pt>
                <c:pt idx="833">
                  <c:v>18992250.762907743</c:v>
                </c:pt>
                <c:pt idx="834">
                  <c:v>19185124.188997146</c:v>
                </c:pt>
                <c:pt idx="835">
                  <c:v>19261208.521726627</c:v>
                </c:pt>
                <c:pt idx="836">
                  <c:v>19210710.243863884</c:v>
                </c:pt>
                <c:pt idx="837">
                  <c:v>19255885.341439106</c:v>
                </c:pt>
                <c:pt idx="838">
                  <c:v>19449708.021988038</c:v>
                </c:pt>
                <c:pt idx="839">
                  <c:v>19537457.630856689</c:v>
                </c:pt>
                <c:pt idx="840">
                  <c:v>19442917.359589126</c:v>
                </c:pt>
                <c:pt idx="841">
                  <c:v>19560817.250071865</c:v>
                </c:pt>
                <c:pt idx="842">
                  <c:v>19631447.873843852</c:v>
                </c:pt>
                <c:pt idx="843">
                  <c:v>19614675.76852534</c:v>
                </c:pt>
                <c:pt idx="844">
                  <c:v>19592616.283599421</c:v>
                </c:pt>
                <c:pt idx="845">
                  <c:v>19741003.481098942</c:v>
                </c:pt>
                <c:pt idx="846">
                  <c:v>19810908.856083915</c:v>
                </c:pt>
                <c:pt idx="847">
                  <c:v>19762801.383692127</c:v>
                </c:pt>
                <c:pt idx="848">
                  <c:v>20050860.345934123</c:v>
                </c:pt>
                <c:pt idx="849">
                  <c:v>20107151.363188289</c:v>
                </c:pt>
                <c:pt idx="850">
                  <c:v>20304401.500547588</c:v>
                </c:pt>
                <c:pt idx="851">
                  <c:v>20169477.342166886</c:v>
                </c:pt>
                <c:pt idx="852">
                  <c:v>20206979.964099977</c:v>
                </c:pt>
                <c:pt idx="853">
                  <c:v>20199707.1230224</c:v>
                </c:pt>
                <c:pt idx="854">
                  <c:v>19686635.356045153</c:v>
                </c:pt>
                <c:pt idx="855">
                  <c:v>19830496.815869935</c:v>
                </c:pt>
                <c:pt idx="856">
                  <c:v>20111237.418652065</c:v>
                </c:pt>
                <c:pt idx="857">
                  <c:v>19654302.731845066</c:v>
                </c:pt>
                <c:pt idx="858">
                  <c:v>19488547.073722694</c:v>
                </c:pt>
                <c:pt idx="859">
                  <c:v>19455232.051340327</c:v>
                </c:pt>
                <c:pt idx="860">
                  <c:v>20324403.798377469</c:v>
                </c:pt>
                <c:pt idx="861">
                  <c:v>19864121.378442809</c:v>
                </c:pt>
                <c:pt idx="862">
                  <c:v>21032931.579976216</c:v>
                </c:pt>
                <c:pt idx="863">
                  <c:v>20264342.970768724</c:v>
                </c:pt>
                <c:pt idx="864">
                  <c:v>21123445.722749941</c:v>
                </c:pt>
                <c:pt idx="865">
                  <c:v>21652110.852055989</c:v>
                </c:pt>
                <c:pt idx="866">
                  <c:v>21357375.737326916</c:v>
                </c:pt>
                <c:pt idx="867">
                  <c:v>21582189.104271758</c:v>
                </c:pt>
                <c:pt idx="868">
                  <c:v>21832694.419081088</c:v>
                </c:pt>
                <c:pt idx="869">
                  <c:v>20602680.599082515</c:v>
                </c:pt>
                <c:pt idx="870">
                  <c:v>21380683.507251535</c:v>
                </c:pt>
                <c:pt idx="871">
                  <c:v>20517618.476595849</c:v>
                </c:pt>
                <c:pt idx="872">
                  <c:v>20715010.831703532</c:v>
                </c:pt>
                <c:pt idx="873">
                  <c:v>20954583.976833194</c:v>
                </c:pt>
                <c:pt idx="874">
                  <c:v>21545408.404957682</c:v>
                </c:pt>
                <c:pt idx="875">
                  <c:v>21800458.244812619</c:v>
                </c:pt>
                <c:pt idx="876">
                  <c:v>21922001.600460332</c:v>
                </c:pt>
                <c:pt idx="877">
                  <c:v>21642739.469488937</c:v>
                </c:pt>
                <c:pt idx="878">
                  <c:v>22019675.536775071</c:v>
                </c:pt>
                <c:pt idx="879">
                  <c:v>21905985.044837032</c:v>
                </c:pt>
                <c:pt idx="880">
                  <c:v>22391918.835515101</c:v>
                </c:pt>
                <c:pt idx="881">
                  <c:v>22412653.116758704</c:v>
                </c:pt>
                <c:pt idx="882">
                  <c:v>22569808.955360305</c:v>
                </c:pt>
                <c:pt idx="883">
                  <c:v>22555243.339927241</c:v>
                </c:pt>
                <c:pt idx="884">
                  <c:v>22457175.954171829</c:v>
                </c:pt>
                <c:pt idx="885">
                  <c:v>22732581.862501606</c:v>
                </c:pt>
                <c:pt idx="886">
                  <c:v>22808057.110257477</c:v>
                </c:pt>
                <c:pt idx="887">
                  <c:v>22981179.857502341</c:v>
                </c:pt>
                <c:pt idx="888">
                  <c:v>22878872.481181502</c:v>
                </c:pt>
                <c:pt idx="889">
                  <c:v>22898666.209604912</c:v>
                </c:pt>
                <c:pt idx="890">
                  <c:v>23019648.595918868</c:v>
                </c:pt>
                <c:pt idx="891">
                  <c:v>23156890.960640341</c:v>
                </c:pt>
                <c:pt idx="892">
                  <c:v>23231363.535296962</c:v>
                </c:pt>
                <c:pt idx="893">
                  <c:v>23154745.313254829</c:v>
                </c:pt>
                <c:pt idx="894">
                  <c:v>23346677.78903145</c:v>
                </c:pt>
                <c:pt idx="895">
                  <c:v>23437587.748639803</c:v>
                </c:pt>
                <c:pt idx="896">
                  <c:v>23522381.855176557</c:v>
                </c:pt>
                <c:pt idx="897">
                  <c:v>23577289.375846907</c:v>
                </c:pt>
                <c:pt idx="898">
                  <c:v>23807799.282068532</c:v>
                </c:pt>
                <c:pt idx="899">
                  <c:v>23873993.348654453</c:v>
                </c:pt>
                <c:pt idx="900">
                  <c:v>23921517.293895621</c:v>
                </c:pt>
                <c:pt idx="901">
                  <c:v>23950660.516405266</c:v>
                </c:pt>
                <c:pt idx="902">
                  <c:v>24034537.649208434</c:v>
                </c:pt>
                <c:pt idx="903">
                  <c:v>24163482.066523533</c:v>
                </c:pt>
                <c:pt idx="904">
                  <c:v>24220936.891925834</c:v>
                </c:pt>
                <c:pt idx="905">
                  <c:v>24313050.15282955</c:v>
                </c:pt>
                <c:pt idx="906">
                  <c:v>24595955.424710035</c:v>
                </c:pt>
                <c:pt idx="907">
                  <c:v>24586251.024553258</c:v>
                </c:pt>
                <c:pt idx="908">
                  <c:v>24745548.558702372</c:v>
                </c:pt>
                <c:pt idx="909">
                  <c:v>24471855.74001037</c:v>
                </c:pt>
                <c:pt idx="910">
                  <c:v>24629036.238248296</c:v>
                </c:pt>
                <c:pt idx="911">
                  <c:v>24360212.823215876</c:v>
                </c:pt>
                <c:pt idx="912">
                  <c:v>24863097.767532676</c:v>
                </c:pt>
                <c:pt idx="913">
                  <c:v>24664989.113114167</c:v>
                </c:pt>
                <c:pt idx="914">
                  <c:v>25241325.14459331</c:v>
                </c:pt>
                <c:pt idx="915">
                  <c:v>25114129.922340952</c:v>
                </c:pt>
                <c:pt idx="916">
                  <c:v>24753806.301539931</c:v>
                </c:pt>
                <c:pt idx="917">
                  <c:v>25042955.233499017</c:v>
                </c:pt>
                <c:pt idx="918">
                  <c:v>25287137.898136117</c:v>
                </c:pt>
                <c:pt idx="919">
                  <c:v>24861782.18752883</c:v>
                </c:pt>
                <c:pt idx="920">
                  <c:v>24989442.173087388</c:v>
                </c:pt>
                <c:pt idx="921">
                  <c:v>25664327.584546346</c:v>
                </c:pt>
                <c:pt idx="922">
                  <c:v>25795101.228289258</c:v>
                </c:pt>
                <c:pt idx="923">
                  <c:v>25703757.819553677</c:v>
                </c:pt>
                <c:pt idx="924">
                  <c:v>24963788.68404213</c:v>
                </c:pt>
                <c:pt idx="925">
                  <c:v>25859548.300073296</c:v>
                </c:pt>
                <c:pt idx="926">
                  <c:v>25300366.62245037</c:v>
                </c:pt>
                <c:pt idx="927">
                  <c:v>25486674.039915316</c:v>
                </c:pt>
                <c:pt idx="928">
                  <c:v>26115805.673119307</c:v>
                </c:pt>
                <c:pt idx="929">
                  <c:v>26379442.122227632</c:v>
                </c:pt>
                <c:pt idx="930">
                  <c:v>26520682.95731369</c:v>
                </c:pt>
                <c:pt idx="931">
                  <c:v>26345637.260632649</c:v>
                </c:pt>
                <c:pt idx="932">
                  <c:v>26435023.535872828</c:v>
                </c:pt>
                <c:pt idx="933">
                  <c:v>26751643.954012726</c:v>
                </c:pt>
                <c:pt idx="934">
                  <c:v>26922676.10332787</c:v>
                </c:pt>
                <c:pt idx="935">
                  <c:v>26998728.860681903</c:v>
                </c:pt>
                <c:pt idx="936">
                  <c:v>26935294.20786624</c:v>
                </c:pt>
                <c:pt idx="937">
                  <c:v>27122717.901459083</c:v>
                </c:pt>
                <c:pt idx="938">
                  <c:v>27263530.734014582</c:v>
                </c:pt>
                <c:pt idx="939">
                  <c:v>27495158.596947104</c:v>
                </c:pt>
                <c:pt idx="940">
                  <c:v>27636830.044335257</c:v>
                </c:pt>
                <c:pt idx="941">
                  <c:v>27461938.40396205</c:v>
                </c:pt>
                <c:pt idx="942">
                  <c:v>27685969.231681079</c:v>
                </c:pt>
                <c:pt idx="943">
                  <c:v>27750959.769783616</c:v>
                </c:pt>
                <c:pt idx="944">
                  <c:v>27976550.026662335</c:v>
                </c:pt>
                <c:pt idx="945">
                  <c:v>28138129.012016416</c:v>
                </c:pt>
                <c:pt idx="946">
                  <c:v>28065883.663191218</c:v>
                </c:pt>
                <c:pt idx="947">
                  <c:v>27972318.519862182</c:v>
                </c:pt>
                <c:pt idx="948">
                  <c:v>28282191.05173219</c:v>
                </c:pt>
                <c:pt idx="949">
                  <c:v>28357898.637721535</c:v>
                </c:pt>
                <c:pt idx="950">
                  <c:v>27959430.90239146</c:v>
                </c:pt>
                <c:pt idx="951">
                  <c:v>28402331.102796268</c:v>
                </c:pt>
                <c:pt idx="952">
                  <c:v>28509963.381437574</c:v>
                </c:pt>
                <c:pt idx="953">
                  <c:v>28628087.70883666</c:v>
                </c:pt>
                <c:pt idx="954">
                  <c:v>28174690.421005901</c:v>
                </c:pt>
                <c:pt idx="955">
                  <c:v>28627847.030152183</c:v>
                </c:pt>
                <c:pt idx="956">
                  <c:v>28734341.190581031</c:v>
                </c:pt>
                <c:pt idx="957">
                  <c:v>28981687.636010233</c:v>
                </c:pt>
                <c:pt idx="958">
                  <c:v>28491013.31656412</c:v>
                </c:pt>
                <c:pt idx="959">
                  <c:v>28606334.502548732</c:v>
                </c:pt>
                <c:pt idx="960">
                  <c:v>29578548.678117208</c:v>
                </c:pt>
                <c:pt idx="961">
                  <c:v>28911696.523199629</c:v>
                </c:pt>
                <c:pt idx="962">
                  <c:v>29449443.832732022</c:v>
                </c:pt>
                <c:pt idx="963">
                  <c:v>28626874.214572228</c:v>
                </c:pt>
                <c:pt idx="964">
                  <c:v>30032108.022579029</c:v>
                </c:pt>
                <c:pt idx="965">
                  <c:v>29792672.982490692</c:v>
                </c:pt>
                <c:pt idx="966">
                  <c:v>29285648.616906703</c:v>
                </c:pt>
                <c:pt idx="967">
                  <c:v>29672932.536919374</c:v>
                </c:pt>
                <c:pt idx="968">
                  <c:v>27884890.547199339</c:v>
                </c:pt>
                <c:pt idx="969">
                  <c:v>28465124.431098845</c:v>
                </c:pt>
                <c:pt idx="970">
                  <c:v>29964562.383476384</c:v>
                </c:pt>
                <c:pt idx="971">
                  <c:v>29178799.102602884</c:v>
                </c:pt>
                <c:pt idx="972">
                  <c:v>29714804.290708121</c:v>
                </c:pt>
                <c:pt idx="973">
                  <c:v>30630786.400786232</c:v>
                </c:pt>
                <c:pt idx="974">
                  <c:v>30699096.675775252</c:v>
                </c:pt>
                <c:pt idx="975">
                  <c:v>30501523.972217526</c:v>
                </c:pt>
                <c:pt idx="976">
                  <c:v>30704674.284667976</c:v>
                </c:pt>
                <c:pt idx="977">
                  <c:v>31343785.042845521</c:v>
                </c:pt>
                <c:pt idx="978">
                  <c:v>31038750.334917612</c:v>
                </c:pt>
                <c:pt idx="979">
                  <c:v>31391399.911557104</c:v>
                </c:pt>
                <c:pt idx="980">
                  <c:v>31364202.267970994</c:v>
                </c:pt>
                <c:pt idx="981">
                  <c:v>31309695.719560832</c:v>
                </c:pt>
                <c:pt idx="982">
                  <c:v>31561330.948165737</c:v>
                </c:pt>
                <c:pt idx="983">
                  <c:v>31646059.353395712</c:v>
                </c:pt>
                <c:pt idx="984">
                  <c:v>31757876.407413147</c:v>
                </c:pt>
                <c:pt idx="985">
                  <c:v>32032018.043067742</c:v>
                </c:pt>
                <c:pt idx="986">
                  <c:v>32096069.010104913</c:v>
                </c:pt>
                <c:pt idx="987">
                  <c:v>32228740.247163359</c:v>
                </c:pt>
                <c:pt idx="988">
                  <c:v>32302704.493928019</c:v>
                </c:pt>
                <c:pt idx="989">
                  <c:v>32281193.86667705</c:v>
                </c:pt>
                <c:pt idx="990">
                  <c:v>32450150.066175524</c:v>
                </c:pt>
                <c:pt idx="991">
                  <c:v>32438797.15512675</c:v>
                </c:pt>
                <c:pt idx="992">
                  <c:v>32607255.692771032</c:v>
                </c:pt>
                <c:pt idx="993">
                  <c:v>32691484.961593177</c:v>
                </c:pt>
                <c:pt idx="994">
                  <c:v>32763438.525671411</c:v>
                </c:pt>
                <c:pt idx="995">
                  <c:v>32944172.768059596</c:v>
                </c:pt>
                <c:pt idx="996">
                  <c:v>32870579.907270368</c:v>
                </c:pt>
                <c:pt idx="997">
                  <c:v>33099366.123499509</c:v>
                </c:pt>
                <c:pt idx="998">
                  <c:v>33513390.054975778</c:v>
                </c:pt>
                <c:pt idx="999">
                  <c:v>33548365.362915605</c:v>
                </c:pt>
                <c:pt idx="1000">
                  <c:v>34171596.852925636</c:v>
                </c:pt>
                <c:pt idx="1001">
                  <c:v>33553985.88164892</c:v>
                </c:pt>
                <c:pt idx="1002">
                  <c:v>33831398.055200443</c:v>
                </c:pt>
                <c:pt idx="1003">
                  <c:v>33667945.038053341</c:v>
                </c:pt>
                <c:pt idx="1004">
                  <c:v>33944472.411886215</c:v>
                </c:pt>
                <c:pt idx="1005">
                  <c:v>33978459.548024155</c:v>
                </c:pt>
                <c:pt idx="1006">
                  <c:v>34206147.345681213</c:v>
                </c:pt>
                <c:pt idx="1007">
                  <c:v>34491885.582666419</c:v>
                </c:pt>
                <c:pt idx="1008">
                  <c:v>34417430.726436034</c:v>
                </c:pt>
                <c:pt idx="1009">
                  <c:v>34653031.263454445</c:v>
                </c:pt>
                <c:pt idx="1010">
                  <c:v>34985614.449357264</c:v>
                </c:pt>
                <c:pt idx="1011">
                  <c:v>35028847.171407565</c:v>
                </c:pt>
                <c:pt idx="1012">
                  <c:v>34899444.577572964</c:v>
                </c:pt>
                <c:pt idx="1013">
                  <c:v>35085375.123232372</c:v>
                </c:pt>
                <c:pt idx="1014">
                  <c:v>35429400.697956964</c:v>
                </c:pt>
                <c:pt idx="1015">
                  <c:v>35254283.427943021</c:v>
                </c:pt>
                <c:pt idx="1016">
                  <c:v>35236379.410136424</c:v>
                </c:pt>
                <c:pt idx="1017">
                  <c:v>35681901.887264267</c:v>
                </c:pt>
                <c:pt idx="1018">
                  <c:v>35661426.169908531</c:v>
                </c:pt>
                <c:pt idx="1019">
                  <c:v>35599534.086035945</c:v>
                </c:pt>
                <c:pt idx="1020">
                  <c:v>35775923.500044279</c:v>
                </c:pt>
                <c:pt idx="1021">
                  <c:v>35817321.629350759</c:v>
                </c:pt>
                <c:pt idx="1022">
                  <c:v>36003816.216949344</c:v>
                </c:pt>
                <c:pt idx="1023">
                  <c:v>36307542.015184484</c:v>
                </c:pt>
                <c:pt idx="1024">
                  <c:v>36548401.588116184</c:v>
                </c:pt>
                <c:pt idx="1025">
                  <c:v>36482551.91944927</c:v>
                </c:pt>
                <c:pt idx="1026">
                  <c:v>36776497.064175107</c:v>
                </c:pt>
                <c:pt idx="1027">
                  <c:v>36709749.809500195</c:v>
                </c:pt>
                <c:pt idx="1028">
                  <c:v>36789723.421401821</c:v>
                </c:pt>
                <c:pt idx="1029">
                  <c:v>37151661.103367597</c:v>
                </c:pt>
                <c:pt idx="1030">
                  <c:v>37230698.811559886</c:v>
                </c:pt>
                <c:pt idx="1031">
                  <c:v>37324217.173073709</c:v>
                </c:pt>
                <c:pt idx="1032">
                  <c:v>37358743.328088298</c:v>
                </c:pt>
                <c:pt idx="1033">
                  <c:v>37560569.335893355</c:v>
                </c:pt>
                <c:pt idx="1034">
                  <c:v>37812590.838757023</c:v>
                </c:pt>
                <c:pt idx="1035">
                  <c:v>37796236.419980206</c:v>
                </c:pt>
                <c:pt idx="1036">
                  <c:v>37938109.05125998</c:v>
                </c:pt>
                <c:pt idx="1037">
                  <c:v>38086339.111800231</c:v>
                </c:pt>
                <c:pt idx="1038">
                  <c:v>38394482.865954161</c:v>
                </c:pt>
                <c:pt idx="1039">
                  <c:v>37991025.601862229</c:v>
                </c:pt>
                <c:pt idx="1040">
                  <c:v>38406313.2310711</c:v>
                </c:pt>
                <c:pt idx="1041">
                  <c:v>38620932.939283751</c:v>
                </c:pt>
                <c:pt idx="1042">
                  <c:v>38873760.703883149</c:v>
                </c:pt>
                <c:pt idx="1043">
                  <c:v>38752715.385579489</c:v>
                </c:pt>
                <c:pt idx="1044">
                  <c:v>39117532.130573764</c:v>
                </c:pt>
                <c:pt idx="1045">
                  <c:v>39277832.310346752</c:v>
                </c:pt>
                <c:pt idx="1046">
                  <c:v>39647066.257312328</c:v>
                </c:pt>
                <c:pt idx="1047">
                  <c:v>39463907.674402252</c:v>
                </c:pt>
                <c:pt idx="1048">
                  <c:v>39613280.367261089</c:v>
                </c:pt>
                <c:pt idx="1049">
                  <c:v>39763502.785019442</c:v>
                </c:pt>
                <c:pt idx="1050">
                  <c:v>39970120.102686465</c:v>
                </c:pt>
                <c:pt idx="1051">
                  <c:v>39957943.376040101</c:v>
                </c:pt>
                <c:pt idx="1052">
                  <c:v>40221921.91457057</c:v>
                </c:pt>
                <c:pt idx="1053">
                  <c:v>40209038.098863602</c:v>
                </c:pt>
                <c:pt idx="1054">
                  <c:v>40356696.354218088</c:v>
                </c:pt>
                <c:pt idx="1055">
                  <c:v>40634560.251729541</c:v>
                </c:pt>
                <c:pt idx="1056">
                  <c:v>40959087.464940891</c:v>
                </c:pt>
                <c:pt idx="1057">
                  <c:v>40885041.83024057</c:v>
                </c:pt>
                <c:pt idx="1058">
                  <c:v>41160674.131607227</c:v>
                </c:pt>
                <c:pt idx="1059">
                  <c:v>41263833.715896972</c:v>
                </c:pt>
                <c:pt idx="1060">
                  <c:v>41242417.371784024</c:v>
                </c:pt>
                <c:pt idx="1061">
                  <c:v>41703986.251875915</c:v>
                </c:pt>
                <c:pt idx="1062">
                  <c:v>41560376.819315806</c:v>
                </c:pt>
                <c:pt idx="1063">
                  <c:v>41484388.907108441</c:v>
                </c:pt>
                <c:pt idx="1064">
                  <c:v>41998849.46473781</c:v>
                </c:pt>
                <c:pt idx="1065">
                  <c:v>41681894.544025019</c:v>
                </c:pt>
                <c:pt idx="1066">
                  <c:v>42015454.447032034</c:v>
                </c:pt>
                <c:pt idx="1067">
                  <c:v>42067698.522149071</c:v>
                </c:pt>
                <c:pt idx="1068">
                  <c:v>42281861.350989103</c:v>
                </c:pt>
                <c:pt idx="1069">
                  <c:v>42394041.880381502</c:v>
                </c:pt>
                <c:pt idx="1070">
                  <c:v>42426635.655062899</c:v>
                </c:pt>
                <c:pt idx="1071">
                  <c:v>42903997.209553532</c:v>
                </c:pt>
                <c:pt idx="1072">
                  <c:v>42934548.067453958</c:v>
                </c:pt>
                <c:pt idx="1073">
                  <c:v>43355972.336766236</c:v>
                </c:pt>
                <c:pt idx="1074">
                  <c:v>43086695.807666808</c:v>
                </c:pt>
                <c:pt idx="1075">
                  <c:v>43373071.955078788</c:v>
                </c:pt>
                <c:pt idx="1076">
                  <c:v>43411648.498179495</c:v>
                </c:pt>
                <c:pt idx="1077">
                  <c:v>43400055.373686172</c:v>
                </c:pt>
                <c:pt idx="1078">
                  <c:v>43808984.631622441</c:v>
                </c:pt>
                <c:pt idx="1079">
                  <c:v>43983411.320704632</c:v>
                </c:pt>
                <c:pt idx="1080">
                  <c:v>44144568.775736548</c:v>
                </c:pt>
                <c:pt idx="1081">
                  <c:v>44016151.852387756</c:v>
                </c:pt>
                <c:pt idx="1082">
                  <c:v>44113817.294564582</c:v>
                </c:pt>
                <c:pt idx="1083">
                  <c:v>44349837.359194279</c:v>
                </c:pt>
                <c:pt idx="1084">
                  <c:v>44394029.682182781</c:v>
                </c:pt>
                <c:pt idx="1085">
                  <c:v>44693634.548025243</c:v>
                </c:pt>
                <c:pt idx="1086">
                  <c:v>44673453.849301368</c:v>
                </c:pt>
                <c:pt idx="1087">
                  <c:v>45037431.736856207</c:v>
                </c:pt>
                <c:pt idx="1088">
                  <c:v>45270000.423418328</c:v>
                </c:pt>
                <c:pt idx="1089">
                  <c:v>45445508.286771707</c:v>
                </c:pt>
                <c:pt idx="1090">
                  <c:v>45613797.612249292</c:v>
                </c:pt>
                <c:pt idx="1091">
                  <c:v>46060886.641247287</c:v>
                </c:pt>
                <c:pt idx="1092">
                  <c:v>46098111.324191518</c:v>
                </c:pt>
                <c:pt idx="1093">
                  <c:v>46023949.143856458</c:v>
                </c:pt>
                <c:pt idx="1094">
                  <c:v>45996323.111305892</c:v>
                </c:pt>
                <c:pt idx="1095">
                  <c:v>46442955.538253382</c:v>
                </c:pt>
                <c:pt idx="1096">
                  <c:v>46741636.865360558</c:v>
                </c:pt>
                <c:pt idx="1097">
                  <c:v>46599131.17921114</c:v>
                </c:pt>
                <c:pt idx="1098">
                  <c:v>46774905.988510005</c:v>
                </c:pt>
                <c:pt idx="1099">
                  <c:v>46698523.344714232</c:v>
                </c:pt>
                <c:pt idx="1100">
                  <c:v>47136878.605789959</c:v>
                </c:pt>
                <c:pt idx="1101">
                  <c:v>47191163.200859569</c:v>
                </c:pt>
                <c:pt idx="1102">
                  <c:v>47167155.334640652</c:v>
                </c:pt>
                <c:pt idx="1103">
                  <c:v>47552627.429632112</c:v>
                </c:pt>
                <c:pt idx="1104">
                  <c:v>47928233.451392613</c:v>
                </c:pt>
                <c:pt idx="1105">
                  <c:v>48059129.887289271</c:v>
                </c:pt>
                <c:pt idx="1106">
                  <c:v>47963017.11967285</c:v>
                </c:pt>
                <c:pt idx="1107">
                  <c:v>47882095.75328891</c:v>
                </c:pt>
                <c:pt idx="1108">
                  <c:v>48536613.385735139</c:v>
                </c:pt>
                <c:pt idx="1109">
                  <c:v>48250496.15729633</c:v>
                </c:pt>
                <c:pt idx="1110">
                  <c:v>48839523.451221243</c:v>
                </c:pt>
                <c:pt idx="1111">
                  <c:v>48764688.114814758</c:v>
                </c:pt>
                <c:pt idx="1112">
                  <c:v>49014302.611716963</c:v>
                </c:pt>
                <c:pt idx="1113">
                  <c:v>48929107.343928657</c:v>
                </c:pt>
                <c:pt idx="1114">
                  <c:v>49187623.253488123</c:v>
                </c:pt>
                <c:pt idx="1115">
                  <c:v>49513531.605521381</c:v>
                </c:pt>
                <c:pt idx="1116">
                  <c:v>49773130.682299674</c:v>
                </c:pt>
                <c:pt idx="1117">
                  <c:v>50042714.338954061</c:v>
                </c:pt>
                <c:pt idx="1118">
                  <c:v>50082596.956478611</c:v>
                </c:pt>
                <c:pt idx="1119">
                  <c:v>50142282.01571282</c:v>
                </c:pt>
                <c:pt idx="1120">
                  <c:v>50541943.332758464</c:v>
                </c:pt>
                <c:pt idx="1121">
                  <c:v>50390233.188530125</c:v>
                </c:pt>
                <c:pt idx="1122">
                  <c:v>50648390.048215203</c:v>
                </c:pt>
                <c:pt idx="1123">
                  <c:v>50848090.826427788</c:v>
                </c:pt>
                <c:pt idx="1124">
                  <c:v>50894252.414369576</c:v>
                </c:pt>
                <c:pt idx="1125">
                  <c:v>51022973.286234714</c:v>
                </c:pt>
                <c:pt idx="1126">
                  <c:v>51219375.671958506</c:v>
                </c:pt>
                <c:pt idx="1127">
                  <c:v>51347918.506656468</c:v>
                </c:pt>
                <c:pt idx="1128">
                  <c:v>51472506.177209884</c:v>
                </c:pt>
                <c:pt idx="1129">
                  <c:v>51388054.186763465</c:v>
                </c:pt>
                <c:pt idx="1130">
                  <c:v>51724243.942404851</c:v>
                </c:pt>
                <c:pt idx="1131">
                  <c:v>51852079.526292935</c:v>
                </c:pt>
                <c:pt idx="1132">
                  <c:v>52707416.791336268</c:v>
                </c:pt>
                <c:pt idx="1133">
                  <c:v>52617131.7762568</c:v>
                </c:pt>
                <c:pt idx="1134">
                  <c:v>52884475.125515163</c:v>
                </c:pt>
                <c:pt idx="1135">
                  <c:v>53096638.653675251</c:v>
                </c:pt>
                <c:pt idx="1136">
                  <c:v>53006676.75847888</c:v>
                </c:pt>
                <c:pt idx="1137">
                  <c:v>53134688.424438424</c:v>
                </c:pt>
                <c:pt idx="1138">
                  <c:v>53190609.949928828</c:v>
                </c:pt>
                <c:pt idx="1139">
                  <c:v>53254849.427638382</c:v>
                </c:pt>
                <c:pt idx="1140">
                  <c:v>53529056.081550457</c:v>
                </c:pt>
                <c:pt idx="1141">
                  <c:v>53813593.912376031</c:v>
                </c:pt>
                <c:pt idx="1142">
                  <c:v>53719600.580580577</c:v>
                </c:pt>
                <c:pt idx="1143">
                  <c:v>54077469.389374614</c:v>
                </c:pt>
                <c:pt idx="1144">
                  <c:v>54203174.196173899</c:v>
                </c:pt>
                <c:pt idx="1145">
                  <c:v>54424019.014320754</c:v>
                </c:pt>
                <c:pt idx="1146">
                  <c:v>54623126.716973081</c:v>
                </c:pt>
                <c:pt idx="1147">
                  <c:v>54546072.305705413</c:v>
                </c:pt>
                <c:pt idx="1148">
                  <c:v>54893098.095435001</c:v>
                </c:pt>
                <c:pt idx="1149">
                  <c:v>55189574.303167336</c:v>
                </c:pt>
                <c:pt idx="1150">
                  <c:v>55397118.97198578</c:v>
                </c:pt>
                <c:pt idx="1151">
                  <c:v>55382549.163460523</c:v>
                </c:pt>
                <c:pt idx="1152">
                  <c:v>55523259.716257609</c:v>
                </c:pt>
                <c:pt idx="1153">
                  <c:v>56115906.757263698</c:v>
                </c:pt>
                <c:pt idx="1154">
                  <c:v>56332235.813248836</c:v>
                </c:pt>
                <c:pt idx="1155">
                  <c:v>56162067.994532675</c:v>
                </c:pt>
                <c:pt idx="1156">
                  <c:v>56761954.671741031</c:v>
                </c:pt>
                <c:pt idx="1157">
                  <c:v>56599164.684216864</c:v>
                </c:pt>
                <c:pt idx="1158">
                  <c:v>56506685.537546538</c:v>
                </c:pt>
                <c:pt idx="1159">
                  <c:v>56651401.310649358</c:v>
                </c:pt>
                <c:pt idx="1160">
                  <c:v>57172299.657086104</c:v>
                </c:pt>
                <c:pt idx="1161">
                  <c:v>56779049.039998315</c:v>
                </c:pt>
                <c:pt idx="1162">
                  <c:v>57384627.894370288</c:v>
                </c:pt>
                <c:pt idx="1163">
                  <c:v>57763202.788072594</c:v>
                </c:pt>
                <c:pt idx="1164">
                  <c:v>57818775.21367874</c:v>
                </c:pt>
                <c:pt idx="1165">
                  <c:v>58051480.784319483</c:v>
                </c:pt>
                <c:pt idx="1166">
                  <c:v>58509096.90423587</c:v>
                </c:pt>
                <c:pt idx="1167">
                  <c:v>58025399.334041908</c:v>
                </c:pt>
                <c:pt idx="1168">
                  <c:v>58874919.672699466</c:v>
                </c:pt>
                <c:pt idx="1169">
                  <c:v>58554293.939846151</c:v>
                </c:pt>
                <c:pt idx="1170">
                  <c:v>59249414.486641929</c:v>
                </c:pt>
                <c:pt idx="1171">
                  <c:v>59323819.25394804</c:v>
                </c:pt>
                <c:pt idx="1172">
                  <c:v>59703470.002844796</c:v>
                </c:pt>
                <c:pt idx="1173">
                  <c:v>59217849.12990056</c:v>
                </c:pt>
                <c:pt idx="1174">
                  <c:v>59603370.606809303</c:v>
                </c:pt>
                <c:pt idx="1175">
                  <c:v>59756494.230718903</c:v>
                </c:pt>
                <c:pt idx="1176">
                  <c:v>60143254.536820322</c:v>
                </c:pt>
                <c:pt idx="1177">
                  <c:v>60377518.43158178</c:v>
                </c:pt>
                <c:pt idx="1178">
                  <c:v>60684587.819663569</c:v>
                </c:pt>
                <c:pt idx="1179">
                  <c:v>60756570.070656598</c:v>
                </c:pt>
                <c:pt idx="1180">
                  <c:v>61154787.820163801</c:v>
                </c:pt>
                <c:pt idx="1181">
                  <c:v>61556199.828952149</c:v>
                </c:pt>
                <c:pt idx="1182">
                  <c:v>62041372.873506352</c:v>
                </c:pt>
                <c:pt idx="1183">
                  <c:v>62628773.105641432</c:v>
                </c:pt>
                <c:pt idx="1184">
                  <c:v>62104783.739541844</c:v>
                </c:pt>
                <c:pt idx="1185">
                  <c:v>62091629.495340198</c:v>
                </c:pt>
                <c:pt idx="1186">
                  <c:v>62157817.18177513</c:v>
                </c:pt>
                <c:pt idx="1187">
                  <c:v>62486490.899175249</c:v>
                </c:pt>
                <c:pt idx="1188">
                  <c:v>62811443.589687943</c:v>
                </c:pt>
                <c:pt idx="1189">
                  <c:v>63312489.396960109</c:v>
                </c:pt>
                <c:pt idx="1190">
                  <c:v>63289315.193383068</c:v>
                </c:pt>
                <c:pt idx="1191">
                  <c:v>63536733.695986986</c:v>
                </c:pt>
                <c:pt idx="1192">
                  <c:v>63691595.037924938</c:v>
                </c:pt>
                <c:pt idx="1193">
                  <c:v>64196693.945849031</c:v>
                </c:pt>
                <c:pt idx="1194">
                  <c:v>64532551.089063488</c:v>
                </c:pt>
                <c:pt idx="1195">
                  <c:v>63923452.079050444</c:v>
                </c:pt>
                <c:pt idx="1196">
                  <c:v>65031538.844696403</c:v>
                </c:pt>
                <c:pt idx="1197">
                  <c:v>65107277.138807714</c:v>
                </c:pt>
                <c:pt idx="1198">
                  <c:v>64834319.146408118</c:v>
                </c:pt>
                <c:pt idx="1199">
                  <c:v>65082147.105714187</c:v>
                </c:pt>
                <c:pt idx="1200">
                  <c:v>65424384.513807341</c:v>
                </c:pt>
                <c:pt idx="1201">
                  <c:v>65936723.877854094</c:v>
                </c:pt>
                <c:pt idx="1202">
                  <c:v>65840679.935618721</c:v>
                </c:pt>
                <c:pt idx="1203">
                  <c:v>66089846.140655123</c:v>
                </c:pt>
                <c:pt idx="1204">
                  <c:v>66520541.715923712</c:v>
                </c:pt>
                <c:pt idx="1205">
                  <c:v>66514751.784995653</c:v>
                </c:pt>
                <c:pt idx="1206">
                  <c:v>66415528.529007629</c:v>
                </c:pt>
                <c:pt idx="1207">
                  <c:v>66673252.16701559</c:v>
                </c:pt>
                <c:pt idx="1208">
                  <c:v>67101870.927667804</c:v>
                </c:pt>
                <c:pt idx="1209">
                  <c:v>67094585.338733353</c:v>
                </c:pt>
                <c:pt idx="1210">
                  <c:v>67711532.684552595</c:v>
                </c:pt>
                <c:pt idx="1211">
                  <c:v>67881971.446728781</c:v>
                </c:pt>
                <c:pt idx="1212">
                  <c:v>68322811.581376076</c:v>
                </c:pt>
                <c:pt idx="1213">
                  <c:v>68222035.928402349</c:v>
                </c:pt>
                <c:pt idx="1214">
                  <c:v>68844287.384453461</c:v>
                </c:pt>
                <c:pt idx="1215">
                  <c:v>69024433.570971116</c:v>
                </c:pt>
                <c:pt idx="1216">
                  <c:v>69191712.172737494</c:v>
                </c:pt>
                <c:pt idx="1217">
                  <c:v>69188343.835387677</c:v>
                </c:pt>
                <c:pt idx="1218">
                  <c:v>69455105.502625123</c:v>
                </c:pt>
                <c:pt idx="1219">
                  <c:v>69910390.609956041</c:v>
                </c:pt>
                <c:pt idx="1220">
                  <c:v>69625053.408119753</c:v>
                </c:pt>
                <c:pt idx="1221">
                  <c:v>70078613.125039041</c:v>
                </c:pt>
                <c:pt idx="1222">
                  <c:v>70996560.244427428</c:v>
                </c:pt>
                <c:pt idx="1223">
                  <c:v>70801103.758486271</c:v>
                </c:pt>
                <c:pt idx="1224">
                  <c:v>70981639.549200624</c:v>
                </c:pt>
                <c:pt idx="1225">
                  <c:v>71254118.94865188</c:v>
                </c:pt>
                <c:pt idx="1226">
                  <c:v>70690098.427160814</c:v>
                </c:pt>
                <c:pt idx="1227">
                  <c:v>71330518.213509127</c:v>
                </c:pt>
                <c:pt idx="1228">
                  <c:v>71695451.994215772</c:v>
                </c:pt>
                <c:pt idx="1229">
                  <c:v>72165971.757432893</c:v>
                </c:pt>
                <c:pt idx="1230">
                  <c:v>72153090.086099759</c:v>
                </c:pt>
                <c:pt idx="1231">
                  <c:v>72245552.349467233</c:v>
                </c:pt>
                <c:pt idx="1232">
                  <c:v>72904392.486688182</c:v>
                </c:pt>
                <c:pt idx="1233">
                  <c:v>73187704.266625524</c:v>
                </c:pt>
                <c:pt idx="1234">
                  <c:v>73370404.47489506</c:v>
                </c:pt>
                <c:pt idx="1235">
                  <c:v>74042118.8440651</c:v>
                </c:pt>
                <c:pt idx="1236">
                  <c:v>74418875.586688504</c:v>
                </c:pt>
                <c:pt idx="1237">
                  <c:v>74022099.024996281</c:v>
                </c:pt>
                <c:pt idx="1238">
                  <c:v>73922094.910343632</c:v>
                </c:pt>
                <c:pt idx="1239">
                  <c:v>74797039.612033367</c:v>
                </c:pt>
                <c:pt idx="1240">
                  <c:v>74779790.862624019</c:v>
                </c:pt>
                <c:pt idx="1241">
                  <c:v>74780530.214108586</c:v>
                </c:pt>
                <c:pt idx="1242">
                  <c:v>74869605.001932561</c:v>
                </c:pt>
                <c:pt idx="1243">
                  <c:v>74870107.49936536</c:v>
                </c:pt>
                <c:pt idx="1244">
                  <c:v>75355393.907558233</c:v>
                </c:pt>
                <c:pt idx="1245">
                  <c:v>75549608.840309694</c:v>
                </c:pt>
                <c:pt idx="1246">
                  <c:v>76224616.831690684</c:v>
                </c:pt>
                <c:pt idx="1247">
                  <c:v>75926558.843120888</c:v>
                </c:pt>
                <c:pt idx="1248">
                  <c:v>76719180.737540454</c:v>
                </c:pt>
                <c:pt idx="1249">
                  <c:v>76516924.505368456</c:v>
                </c:pt>
                <c:pt idx="1250">
                  <c:v>76904351.971218422</c:v>
                </c:pt>
                <c:pt idx="1251">
                  <c:v>77306791.565203652</c:v>
                </c:pt>
                <c:pt idx="1252">
                  <c:v>77205083.708390012</c:v>
                </c:pt>
                <c:pt idx="1253">
                  <c:v>77697655.829863593</c:v>
                </c:pt>
                <c:pt idx="1254">
                  <c:v>77793172.89636156</c:v>
                </c:pt>
                <c:pt idx="1255">
                  <c:v>77895206.181742519</c:v>
                </c:pt>
                <c:pt idx="1256">
                  <c:v>78399639.871457204</c:v>
                </c:pt>
                <c:pt idx="1257">
                  <c:v>79110215.94075273</c:v>
                </c:pt>
                <c:pt idx="1258">
                  <c:v>78996917.952990815</c:v>
                </c:pt>
                <c:pt idx="1259">
                  <c:v>78995999.063634619</c:v>
                </c:pt>
                <c:pt idx="1260">
                  <c:v>79612573.821648538</c:v>
                </c:pt>
                <c:pt idx="1261">
                  <c:v>79712271.547433496</c:v>
                </c:pt>
                <c:pt idx="1262">
                  <c:v>79706786.385526165</c:v>
                </c:pt>
                <c:pt idx="1263">
                  <c:v>80846046.254866153</c:v>
                </c:pt>
                <c:pt idx="1264">
                  <c:v>81052246.088755116</c:v>
                </c:pt>
                <c:pt idx="1265">
                  <c:v>81150347.576682255</c:v>
                </c:pt>
                <c:pt idx="1266">
                  <c:v>81155790.255929515</c:v>
                </c:pt>
                <c:pt idx="1267">
                  <c:v>81881377.953723058</c:v>
                </c:pt>
                <c:pt idx="1268">
                  <c:v>81883078.737035796</c:v>
                </c:pt>
                <c:pt idx="1269">
                  <c:v>81675035.046284884</c:v>
                </c:pt>
                <c:pt idx="1270">
                  <c:v>82304449.61519973</c:v>
                </c:pt>
                <c:pt idx="1271">
                  <c:v>82199370.268134564</c:v>
                </c:pt>
                <c:pt idx="1272">
                  <c:v>82618290.169789135</c:v>
                </c:pt>
                <c:pt idx="1273">
                  <c:v>83251963.949659258</c:v>
                </c:pt>
                <c:pt idx="1274">
                  <c:v>83255776.976654783</c:v>
                </c:pt>
                <c:pt idx="1275">
                  <c:v>83571697.688869163</c:v>
                </c:pt>
                <c:pt idx="1276">
                  <c:v>83467949.391715512</c:v>
                </c:pt>
                <c:pt idx="1277">
                  <c:v>84434510.346105158</c:v>
                </c:pt>
                <c:pt idx="1278">
                  <c:v>84647688.99571985</c:v>
                </c:pt>
                <c:pt idx="1279">
                  <c:v>84650589.304370299</c:v>
                </c:pt>
                <c:pt idx="1280">
                  <c:v>85195558.260403141</c:v>
                </c:pt>
                <c:pt idx="1281">
                  <c:v>85632296.621975943</c:v>
                </c:pt>
                <c:pt idx="1282">
                  <c:v>85742033.45571062</c:v>
                </c:pt>
                <c:pt idx="1283">
                  <c:v>85960322.28597869</c:v>
                </c:pt>
                <c:pt idx="1284">
                  <c:v>86405995.314442664</c:v>
                </c:pt>
                <c:pt idx="1285">
                  <c:v>86514215.168669164</c:v>
                </c:pt>
                <c:pt idx="1286">
                  <c:v>86410336.285499111</c:v>
                </c:pt>
                <c:pt idx="1287">
                  <c:v>87177333.365573078</c:v>
                </c:pt>
                <c:pt idx="1288">
                  <c:v>86968485.899457723</c:v>
                </c:pt>
                <c:pt idx="1289">
                  <c:v>87405289.935348496</c:v>
                </c:pt>
                <c:pt idx="1290">
                  <c:v>88079888.844644636</c:v>
                </c:pt>
                <c:pt idx="1291">
                  <c:v>88194628.200261503</c:v>
                </c:pt>
                <c:pt idx="1292">
                  <c:v>88089565.078956679</c:v>
                </c:pt>
                <c:pt idx="1293">
                  <c:v>89325608.419278041</c:v>
                </c:pt>
                <c:pt idx="1294">
                  <c:v>88875788.636166885</c:v>
                </c:pt>
                <c:pt idx="1295">
                  <c:v>89561074.830493361</c:v>
                </c:pt>
                <c:pt idx="1296">
                  <c:v>89786233.681380928</c:v>
                </c:pt>
                <c:pt idx="1297">
                  <c:v>90477880.729222044</c:v>
                </c:pt>
                <c:pt idx="1298">
                  <c:v>90141794.392938495</c:v>
                </c:pt>
                <c:pt idx="1299">
                  <c:v>89473832.181215897</c:v>
                </c:pt>
                <c:pt idx="1300">
                  <c:v>90256733.840086579</c:v>
                </c:pt>
                <c:pt idx="1301">
                  <c:v>90266808.034246519</c:v>
                </c:pt>
                <c:pt idx="1302">
                  <c:v>90607234.662402675</c:v>
                </c:pt>
                <c:pt idx="1303">
                  <c:v>91414839.633573338</c:v>
                </c:pt>
                <c:pt idx="1304">
                  <c:v>91881705.015784487</c:v>
                </c:pt>
                <c:pt idx="1305">
                  <c:v>91885680.258765072</c:v>
                </c:pt>
                <c:pt idx="1306">
                  <c:v>92013734.152416244</c:v>
                </c:pt>
                <c:pt idx="1307">
                  <c:v>92247520.978833586</c:v>
                </c:pt>
                <c:pt idx="1308">
                  <c:v>92144119.090584323</c:v>
                </c:pt>
                <c:pt idx="1309">
                  <c:v>92270417.388062581</c:v>
                </c:pt>
                <c:pt idx="1310">
                  <c:v>93088195.212286577</c:v>
                </c:pt>
                <c:pt idx="1311">
                  <c:v>93445196.919716239</c:v>
                </c:pt>
                <c:pt idx="1312">
                  <c:v>93452190.42331329</c:v>
                </c:pt>
                <c:pt idx="1313">
                  <c:v>93575086.188579455</c:v>
                </c:pt>
                <c:pt idx="1314">
                  <c:v>94643283.493546858</c:v>
                </c:pt>
                <c:pt idx="1315">
                  <c:v>94654712.480298802</c:v>
                </c:pt>
                <c:pt idx="1316">
                  <c:v>94783653.973319709</c:v>
                </c:pt>
                <c:pt idx="1317">
                  <c:v>95862263.79895471</c:v>
                </c:pt>
                <c:pt idx="1318">
                  <c:v>95275162.456266746</c:v>
                </c:pt>
                <c:pt idx="1319">
                  <c:v>95520004.243873402</c:v>
                </c:pt>
                <c:pt idx="1320">
                  <c:v>96010433.352024078</c:v>
                </c:pt>
                <c:pt idx="1321">
                  <c:v>97095539.378184631</c:v>
                </c:pt>
                <c:pt idx="1322">
                  <c:v>97106695.6815418</c:v>
                </c:pt>
                <c:pt idx="1323">
                  <c:v>97359055.421109736</c:v>
                </c:pt>
                <c:pt idx="1324">
                  <c:v>97248820.642802283</c:v>
                </c:pt>
                <c:pt idx="1325">
                  <c:v>97992185.043737054</c:v>
                </c:pt>
                <c:pt idx="1326">
                  <c:v>97397982.102316692</c:v>
                </c:pt>
                <c:pt idx="1327">
                  <c:v>97655659.725780115</c:v>
                </c:pt>
                <c:pt idx="1328">
                  <c:v>98882138.516999736</c:v>
                </c:pt>
                <c:pt idx="1329">
                  <c:v>98895404.644834518</c:v>
                </c:pt>
                <c:pt idx="1330">
                  <c:v>99152190.162790373</c:v>
                </c:pt>
                <c:pt idx="1331">
                  <c:v>99530768.050998524</c:v>
                </c:pt>
                <c:pt idx="1332">
                  <c:v>99428355.2228273</c:v>
                </c:pt>
                <c:pt idx="1333">
                  <c:v>100296727.96434985</c:v>
                </c:pt>
                <c:pt idx="1334">
                  <c:v>100190560.43072103</c:v>
                </c:pt>
                <c:pt idx="1335">
                  <c:v>100576043.52436845</c:v>
                </c:pt>
                <c:pt idx="1336">
                  <c:v>101085405.79178029</c:v>
                </c:pt>
                <c:pt idx="1337">
                  <c:v>101347009.71166326</c:v>
                </c:pt>
                <c:pt idx="1338">
                  <c:v>101616723.48632163</c:v>
                </c:pt>
                <c:pt idx="1339">
                  <c:v>102135497.85776022</c:v>
                </c:pt>
                <c:pt idx="1340">
                  <c:v>102145446.22264791</c:v>
                </c:pt>
                <c:pt idx="1341">
                  <c:v>102039882.89180583</c:v>
                </c:pt>
                <c:pt idx="1342">
                  <c:v>102939775.02167891</c:v>
                </c:pt>
                <c:pt idx="1343">
                  <c:v>103458898.41853617</c:v>
                </c:pt>
                <c:pt idx="1344">
                  <c:v>103355512.20092632</c:v>
                </c:pt>
                <c:pt idx="1345">
                  <c:v>104381804.39751406</c:v>
                </c:pt>
                <c:pt idx="1346">
                  <c:v>105041455.60192372</c:v>
                </c:pt>
                <c:pt idx="1347">
                  <c:v>104801998.09556912</c:v>
                </c:pt>
                <c:pt idx="1348">
                  <c:v>105074897.15123692</c:v>
                </c:pt>
                <c:pt idx="1349">
                  <c:v>105741748.03804109</c:v>
                </c:pt>
                <c:pt idx="1350">
                  <c:v>105499203.59945932</c:v>
                </c:pt>
                <c:pt idx="1351">
                  <c:v>106035655.95133002</c:v>
                </c:pt>
                <c:pt idx="1352">
                  <c:v>106057319.52776599</c:v>
                </c:pt>
                <c:pt idx="1353">
                  <c:v>106852183.48958063</c:v>
                </c:pt>
                <c:pt idx="1354">
                  <c:v>106484135.21582021</c:v>
                </c:pt>
                <c:pt idx="1355">
                  <c:v>107677397.49100409</c:v>
                </c:pt>
                <c:pt idx="1356">
                  <c:v>107441604.07763013</c:v>
                </c:pt>
                <c:pt idx="1357">
                  <c:v>108370933.56585908</c:v>
                </c:pt>
                <c:pt idx="1358">
                  <c:v>107749937.81086606</c:v>
                </c:pt>
                <c:pt idx="1359">
                  <c:v>108292537.06356435</c:v>
                </c:pt>
                <c:pt idx="1360">
                  <c:v>108184728.55209982</c:v>
                </c:pt>
                <c:pt idx="1361">
                  <c:v>109787587.58035837</c:v>
                </c:pt>
                <c:pt idx="1362">
                  <c:v>109285529.82202727</c:v>
                </c:pt>
                <c:pt idx="1363">
                  <c:v>109173233.4324135</c:v>
                </c:pt>
                <c:pt idx="1364">
                  <c:v>110258947.52703615</c:v>
                </c:pt>
                <c:pt idx="1365">
                  <c:v>111080510.666908</c:v>
                </c:pt>
                <c:pt idx="1366">
                  <c:v>110710408.745426</c:v>
                </c:pt>
                <c:pt idx="1367">
                  <c:v>110864385.06906018</c:v>
                </c:pt>
                <c:pt idx="1368">
                  <c:v>111026148.10770839</c:v>
                </c:pt>
                <c:pt idx="1369">
                  <c:v>111986091.28375006</c:v>
                </c:pt>
                <c:pt idx="1370">
                  <c:v>111886749.86970982</c:v>
                </c:pt>
                <c:pt idx="1371">
                  <c:v>112715826.67494078</c:v>
                </c:pt>
                <c:pt idx="1372">
                  <c:v>112881895.01074669</c:v>
                </c:pt>
                <c:pt idx="1373">
                  <c:v>113181912.91747433</c:v>
                </c:pt>
                <c:pt idx="1374">
                  <c:v>113752054.72137973</c:v>
                </c:pt>
                <c:pt idx="1375">
                  <c:v>113915260.44675171</c:v>
                </c:pt>
                <c:pt idx="1376">
                  <c:v>114485596.77476363</c:v>
                </c:pt>
                <c:pt idx="1377">
                  <c:v>114383347.06046639</c:v>
                </c:pt>
                <c:pt idx="1378">
                  <c:v>114552553.19517125</c:v>
                </c:pt>
                <c:pt idx="1379">
                  <c:v>115265306.43874994</c:v>
                </c:pt>
                <c:pt idx="1380">
                  <c:v>114753410.83036791</c:v>
                </c:pt>
                <c:pt idx="1381">
                  <c:v>115607194.85590383</c:v>
                </c:pt>
                <c:pt idx="1382">
                  <c:v>115636517.55399652</c:v>
                </c:pt>
                <c:pt idx="1383">
                  <c:v>116493429.46639296</c:v>
                </c:pt>
                <c:pt idx="1384">
                  <c:v>116802865.08864698</c:v>
                </c:pt>
                <c:pt idx="1385">
                  <c:v>118374849.27559729</c:v>
                </c:pt>
                <c:pt idx="1386">
                  <c:v>118543667.72997566</c:v>
                </c:pt>
                <c:pt idx="1387">
                  <c:v>118720156.4276879</c:v>
                </c:pt>
                <c:pt idx="1388">
                  <c:v>119460636.36733687</c:v>
                </c:pt>
                <c:pt idx="1389">
                  <c:v>118511619.26951493</c:v>
                </c:pt>
                <c:pt idx="1390">
                  <c:v>119385092.36037198</c:v>
                </c:pt>
                <c:pt idx="1391">
                  <c:v>120273210.60221766</c:v>
                </c:pt>
                <c:pt idx="1392">
                  <c:v>119458690.01848562</c:v>
                </c:pt>
                <c:pt idx="1393">
                  <c:v>119918564.5863457</c:v>
                </c:pt>
                <c:pt idx="1394">
                  <c:v>120952660.91191211</c:v>
                </c:pt>
                <c:pt idx="1395">
                  <c:v>121844230.17872354</c:v>
                </c:pt>
                <c:pt idx="1396">
                  <c:v>121733685.38389428</c:v>
                </c:pt>
                <c:pt idx="1397">
                  <c:v>121917378.99506973</c:v>
                </c:pt>
                <c:pt idx="1398">
                  <c:v>121815598.34091046</c:v>
                </c:pt>
                <c:pt idx="1399">
                  <c:v>122711257.41662318</c:v>
                </c:pt>
                <c:pt idx="1400">
                  <c:v>123766881.040089</c:v>
                </c:pt>
                <c:pt idx="1401">
                  <c:v>123088598.88127896</c:v>
                </c:pt>
                <c:pt idx="1402">
                  <c:v>123842996.67879848</c:v>
                </c:pt>
                <c:pt idx="1403">
                  <c:v>124181920.4974644</c:v>
                </c:pt>
                <c:pt idx="1404">
                  <c:v>124366951.6985202</c:v>
                </c:pt>
                <c:pt idx="1405">
                  <c:v>124551124.28611404</c:v>
                </c:pt>
                <c:pt idx="1406">
                  <c:v>125615045.18382806</c:v>
                </c:pt>
                <c:pt idx="1407">
                  <c:v>125222625.46391049</c:v>
                </c:pt>
                <c:pt idx="1408">
                  <c:v>125702532.4466584</c:v>
                </c:pt>
                <c:pt idx="1409">
                  <c:v>126777647.2397655</c:v>
                </c:pt>
                <c:pt idx="1410">
                  <c:v>127556429.20663463</c:v>
                </c:pt>
                <c:pt idx="1411">
                  <c:v>127750238.19950928</c:v>
                </c:pt>
                <c:pt idx="1412">
                  <c:v>127646983.15261973</c:v>
                </c:pt>
                <c:pt idx="1413">
                  <c:v>128291924.67594458</c:v>
                </c:pt>
                <c:pt idx="1414">
                  <c:v>128482912.81806436</c:v>
                </c:pt>
                <c:pt idx="1415">
                  <c:v>129728671.09197955</c:v>
                </c:pt>
                <c:pt idx="1416">
                  <c:v>130227435.68671995</c:v>
                </c:pt>
                <c:pt idx="1417">
                  <c:v>131183818.25210731</c:v>
                </c:pt>
                <c:pt idx="1418">
                  <c:v>131233277.61944646</c:v>
                </c:pt>
                <c:pt idx="1419">
                  <c:v>131274109.27485596</c:v>
                </c:pt>
                <c:pt idx="1420">
                  <c:v>131932300.24926768</c:v>
                </c:pt>
                <c:pt idx="1421">
                  <c:v>131682673.91548793</c:v>
                </c:pt>
                <c:pt idx="1422">
                  <c:v>132185657.20345566</c:v>
                </c:pt>
                <c:pt idx="1423">
                  <c:v>132391484.77014427</c:v>
                </c:pt>
                <c:pt idx="1424">
                  <c:v>133353679.87981917</c:v>
                </c:pt>
                <c:pt idx="1425">
                  <c:v>132345515.07417123</c:v>
                </c:pt>
                <c:pt idx="1426">
                  <c:v>133921641.74319138</c:v>
                </c:pt>
                <c:pt idx="1427">
                  <c:v>134285392.07342976</c:v>
                </c:pt>
                <c:pt idx="1428">
                  <c:v>134794858.1307393</c:v>
                </c:pt>
                <c:pt idx="1429">
                  <c:v>134079625.28792004</c:v>
                </c:pt>
                <c:pt idx="1430">
                  <c:v>135371643.05960554</c:v>
                </c:pt>
                <c:pt idx="1431">
                  <c:v>135576947.2229557</c:v>
                </c:pt>
                <c:pt idx="1432">
                  <c:v>136411640.55936778</c:v>
                </c:pt>
                <c:pt idx="1433">
                  <c:v>136311169.43736598</c:v>
                </c:pt>
                <c:pt idx="1434">
                  <c:v>136529667.7406179</c:v>
                </c:pt>
                <c:pt idx="1435">
                  <c:v>137676698.66542283</c:v>
                </c:pt>
                <c:pt idx="1436">
                  <c:v>137578832.40008888</c:v>
                </c:pt>
                <c:pt idx="1437">
                  <c:v>137950540.93989915</c:v>
                </c:pt>
                <c:pt idx="1438">
                  <c:v>137851989.11147556</c:v>
                </c:pt>
                <c:pt idx="1439">
                  <c:v>138856968.99111101</c:v>
                </c:pt>
                <c:pt idx="1440">
                  <c:v>138762509.59072679</c:v>
                </c:pt>
                <c:pt idx="1441">
                  <c:v>139453226.57739556</c:v>
                </c:pt>
                <c:pt idx="1442">
                  <c:v>139356400.45162398</c:v>
                </c:pt>
                <c:pt idx="1443">
                  <c:v>140211584.49983948</c:v>
                </c:pt>
                <c:pt idx="1444">
                  <c:v>139954315.57068712</c:v>
                </c:pt>
                <c:pt idx="1445">
                  <c:v>140649747.68460441</c:v>
                </c:pt>
                <c:pt idx="1446">
                  <c:v>141993677.5867852</c:v>
                </c:pt>
                <c:pt idx="1447">
                  <c:v>141416350.81852087</c:v>
                </c:pt>
                <c:pt idx="1448">
                  <c:v>142280352.98328945</c:v>
                </c:pt>
                <c:pt idx="1449">
                  <c:v>142826565.59565684</c:v>
                </c:pt>
                <c:pt idx="1450">
                  <c:v>142739285.86614412</c:v>
                </c:pt>
                <c:pt idx="1451">
                  <c:v>142963226.32738823</c:v>
                </c:pt>
                <c:pt idx="1452">
                  <c:v>144481268.50959334</c:v>
                </c:pt>
                <c:pt idx="1453">
                  <c:v>144386585.18762454</c:v>
                </c:pt>
                <c:pt idx="1454">
                  <c:v>144946347.09298196</c:v>
                </c:pt>
                <c:pt idx="1455">
                  <c:v>145669049.76989409</c:v>
                </c:pt>
                <c:pt idx="1456">
                  <c:v>146714314.18956596</c:v>
                </c:pt>
                <c:pt idx="1457">
                  <c:v>146625632.80905426</c:v>
                </c:pt>
                <c:pt idx="1458">
                  <c:v>147680968.43398884</c:v>
                </c:pt>
                <c:pt idx="1459">
                  <c:v>146931389.29617894</c:v>
                </c:pt>
                <c:pt idx="1460">
                  <c:v>147824855.16147789</c:v>
                </c:pt>
                <c:pt idx="1461">
                  <c:v>148556329.44467247</c:v>
                </c:pt>
                <c:pt idx="1462">
                  <c:v>148633143.76440331</c:v>
                </c:pt>
                <c:pt idx="1463">
                  <c:v>149039912.5621897</c:v>
                </c:pt>
                <c:pt idx="1464">
                  <c:v>149945040.49859998</c:v>
                </c:pt>
                <c:pt idx="1465">
                  <c:v>150183746.03279436</c:v>
                </c:pt>
                <c:pt idx="1466">
                  <c:v>150596276.85957637</c:v>
                </c:pt>
                <c:pt idx="1467">
                  <c:v>151175493.30903625</c:v>
                </c:pt>
                <c:pt idx="1468">
                  <c:v>151586467.28648007</c:v>
                </c:pt>
                <c:pt idx="1469">
                  <c:v>151334086.51880893</c:v>
                </c:pt>
                <c:pt idx="1470">
                  <c:v>152421503.81937429</c:v>
                </c:pt>
                <c:pt idx="1471">
                  <c:v>152332667.87760904</c:v>
                </c:pt>
                <c:pt idx="1472">
                  <c:v>153083886.89418265</c:v>
                </c:pt>
                <c:pt idx="1473">
                  <c:v>153675035.66964674</c:v>
                </c:pt>
                <c:pt idx="1474">
                  <c:v>153588835.6659885</c:v>
                </c:pt>
                <c:pt idx="1475">
                  <c:v>154008334.68318143</c:v>
                </c:pt>
                <c:pt idx="1476">
                  <c:v>154943870.47208646</c:v>
                </c:pt>
                <c:pt idx="1477">
                  <c:v>154860222.13143975</c:v>
                </c:pt>
                <c:pt idx="1478">
                  <c:v>155624933.10698044</c:v>
                </c:pt>
                <c:pt idx="1479">
                  <c:v>156049108.12386253</c:v>
                </c:pt>
                <c:pt idx="1480">
                  <c:v>158034607.81781328</c:v>
                </c:pt>
                <c:pt idx="1481">
                  <c:v>156568436.31880972</c:v>
                </c:pt>
                <c:pt idx="1482">
                  <c:v>157168076.68670568</c:v>
                </c:pt>
                <c:pt idx="1483">
                  <c:v>157432514.36447349</c:v>
                </c:pt>
                <c:pt idx="1484">
                  <c:v>157867027.17940867</c:v>
                </c:pt>
                <c:pt idx="1485">
                  <c:v>157957955.46445358</c:v>
                </c:pt>
                <c:pt idx="1486">
                  <c:v>158905390.09335676</c:v>
                </c:pt>
                <c:pt idx="1487">
                  <c:v>159000581.01857945</c:v>
                </c:pt>
                <c:pt idx="1488">
                  <c:v>159438774.53379807</c:v>
                </c:pt>
                <c:pt idx="1489">
                  <c:v>160056395.19827142</c:v>
                </c:pt>
                <c:pt idx="1490">
                  <c:v>160666295.60443887</c:v>
                </c:pt>
                <c:pt idx="1491">
                  <c:v>161109931.46171814</c:v>
                </c:pt>
                <c:pt idx="1492">
                  <c:v>161386407.0608249</c:v>
                </c:pt>
                <c:pt idx="1493">
                  <c:v>161134784.68394932</c:v>
                </c:pt>
                <c:pt idx="1494">
                  <c:v>159365985.85369441</c:v>
                </c:pt>
                <c:pt idx="1495">
                  <c:v>157165978.49014217</c:v>
                </c:pt>
                <c:pt idx="1496">
                  <c:v>162134435.50317445</c:v>
                </c:pt>
                <c:pt idx="1497">
                  <c:v>163280394.86235648</c:v>
                </c:pt>
                <c:pt idx="1498">
                  <c:v>171223955.63041359</c:v>
                </c:pt>
                <c:pt idx="1499">
                  <c:v>161436087.90118107</c:v>
                </c:pt>
                <c:pt idx="1500">
                  <c:v>163948453.30922896</c:v>
                </c:pt>
                <c:pt idx="1501">
                  <c:v>156606210.98231998</c:v>
                </c:pt>
                <c:pt idx="1502">
                  <c:v>160608369.79005694</c:v>
                </c:pt>
                <c:pt idx="1503">
                  <c:v>166550193.04411364</c:v>
                </c:pt>
                <c:pt idx="1504">
                  <c:v>165427970.32717612</c:v>
                </c:pt>
                <c:pt idx="1505">
                  <c:v>167302341.1589691</c:v>
                </c:pt>
                <c:pt idx="1506">
                  <c:v>168118297.49608535</c:v>
                </c:pt>
                <c:pt idx="1507">
                  <c:v>168235305.54477364</c:v>
                </c:pt>
                <c:pt idx="1508">
                  <c:v>168521976.7077432</c:v>
                </c:pt>
                <c:pt idx="1509">
                  <c:v>168993242.29775614</c:v>
                </c:pt>
                <c:pt idx="1510">
                  <c:v>170181579.39239943</c:v>
                </c:pt>
                <c:pt idx="1511">
                  <c:v>169932793.92716023</c:v>
                </c:pt>
                <c:pt idx="1512">
                  <c:v>170588177.96260941</c:v>
                </c:pt>
                <c:pt idx="1513">
                  <c:v>171424198.66683298</c:v>
                </c:pt>
                <c:pt idx="1514">
                  <c:v>171717999.77452523</c:v>
                </c:pt>
                <c:pt idx="1515">
                  <c:v>172018075.83469692</c:v>
                </c:pt>
                <c:pt idx="1516">
                  <c:v>173042438.52996221</c:v>
                </c:pt>
                <c:pt idx="1517">
                  <c:v>173347241.56668898</c:v>
                </c:pt>
                <c:pt idx="1518">
                  <c:v>173280002.48987499</c:v>
                </c:pt>
                <c:pt idx="1519">
                  <c:v>173953021.66060209</c:v>
                </c:pt>
                <c:pt idx="1520">
                  <c:v>174072310.81914437</c:v>
                </c:pt>
                <c:pt idx="1521">
                  <c:v>174925628.81291708</c:v>
                </c:pt>
                <c:pt idx="1522">
                  <c:v>176148857.30888975</c:v>
                </c:pt>
                <c:pt idx="1523">
                  <c:v>177007929.82935515</c:v>
                </c:pt>
                <c:pt idx="1524">
                  <c:v>176947933.5528301</c:v>
                </c:pt>
                <c:pt idx="1525">
                  <c:v>177256953.78126839</c:v>
                </c:pt>
                <c:pt idx="1526">
                  <c:v>177572120.45282254</c:v>
                </c:pt>
                <c:pt idx="1527">
                  <c:v>178627170.95959687</c:v>
                </c:pt>
                <c:pt idx="1528">
                  <c:v>178198538.68199864</c:v>
                </c:pt>
                <c:pt idx="1529">
                  <c:v>179630604.54428235</c:v>
                </c:pt>
                <c:pt idx="1530">
                  <c:v>181074629.20291087</c:v>
                </c:pt>
                <c:pt idx="1531">
                  <c:v>181201194.5693835</c:v>
                </c:pt>
                <c:pt idx="1532">
                  <c:v>181900468.41327551</c:v>
                </c:pt>
                <c:pt idx="1533">
                  <c:v>182409929.63527858</c:v>
                </c:pt>
                <c:pt idx="1534">
                  <c:v>180297189.83942509</c:v>
                </c:pt>
                <c:pt idx="1535">
                  <c:v>181736388.07429579</c:v>
                </c:pt>
                <c:pt idx="1536">
                  <c:v>182622074.8142606</c:v>
                </c:pt>
                <c:pt idx="1537">
                  <c:v>183132382.16097927</c:v>
                </c:pt>
                <c:pt idx="1538">
                  <c:v>184596602.60577458</c:v>
                </c:pt>
                <c:pt idx="1539">
                  <c:v>184923180.23414874</c:v>
                </c:pt>
                <c:pt idx="1540">
                  <c:v>184308647.28927657</c:v>
                </c:pt>
                <c:pt idx="1541">
                  <c:v>185396830.01072398</c:v>
                </c:pt>
                <c:pt idx="1542">
                  <c:v>186298210.39181611</c:v>
                </c:pt>
                <c:pt idx="1543">
                  <c:v>186825156.89832586</c:v>
                </c:pt>
                <c:pt idx="1544">
                  <c:v>186968285.12105352</c:v>
                </c:pt>
                <c:pt idx="1545">
                  <c:v>187683911.27094662</c:v>
                </c:pt>
                <c:pt idx="1546">
                  <c:v>187640179.139566</c:v>
                </c:pt>
                <c:pt idx="1547">
                  <c:v>188751469.94222355</c:v>
                </c:pt>
                <c:pt idx="1548">
                  <c:v>188895263.18420523</c:v>
                </c:pt>
                <c:pt idx="1549">
                  <c:v>189237155.06327161</c:v>
                </c:pt>
                <c:pt idx="1550">
                  <c:v>190155056.66143534</c:v>
                </c:pt>
                <c:pt idx="1551">
                  <c:v>190308477.4188593</c:v>
                </c:pt>
                <c:pt idx="1552">
                  <c:v>191426795.708065</c:v>
                </c:pt>
                <c:pt idx="1553">
                  <c:v>190236962.25468132</c:v>
                </c:pt>
                <c:pt idx="1554">
                  <c:v>191161013.30972168</c:v>
                </c:pt>
                <c:pt idx="1555">
                  <c:v>192474195.64585039</c:v>
                </c:pt>
                <c:pt idx="1556">
                  <c:v>192633914.44963348</c:v>
                </c:pt>
                <c:pt idx="1557">
                  <c:v>194154477.97586992</c:v>
                </c:pt>
                <c:pt idx="1558">
                  <c:v>194701038.78103715</c:v>
                </c:pt>
                <c:pt idx="1559">
                  <c:v>195057265.82161155</c:v>
                </c:pt>
                <c:pt idx="1560">
                  <c:v>194443119.82194424</c:v>
                </c:pt>
                <c:pt idx="1561">
                  <c:v>194796664.70354852</c:v>
                </c:pt>
                <c:pt idx="1562">
                  <c:v>195350294.23580027</c:v>
                </c:pt>
                <c:pt idx="1563">
                  <c:v>196300583.33700806</c:v>
                </c:pt>
                <c:pt idx="1564">
                  <c:v>197056106.44196874</c:v>
                </c:pt>
                <c:pt idx="1565">
                  <c:v>197221734.03138193</c:v>
                </c:pt>
                <c:pt idx="1566">
                  <c:v>197589288.75896537</c:v>
                </c:pt>
                <c:pt idx="1567">
                  <c:v>197369142.84551236</c:v>
                </c:pt>
                <c:pt idx="1568">
                  <c:v>197733872.25218806</c:v>
                </c:pt>
                <c:pt idx="1569">
                  <c:v>198886444.15461901</c:v>
                </c:pt>
                <c:pt idx="1570">
                  <c:v>199458781.53893337</c:v>
                </c:pt>
                <c:pt idx="1571">
                  <c:v>199433489.26634249</c:v>
                </c:pt>
                <c:pt idx="1572">
                  <c:v>200402829.48296684</c:v>
                </c:pt>
                <c:pt idx="1573">
                  <c:v>201764215.12428671</c:v>
                </c:pt>
                <c:pt idx="1574">
                  <c:v>200757868.66771013</c:v>
                </c:pt>
                <c:pt idx="1575">
                  <c:v>201928338.99833441</c:v>
                </c:pt>
                <c:pt idx="1576">
                  <c:v>201914505.93905506</c:v>
                </c:pt>
                <c:pt idx="1577">
                  <c:v>202886624.07984707</c:v>
                </c:pt>
                <c:pt idx="1578">
                  <c:v>201894081.7881768</c:v>
                </c:pt>
                <c:pt idx="1579">
                  <c:v>201498816.08913374</c:v>
                </c:pt>
                <c:pt idx="1580">
                  <c:v>203254450.97217065</c:v>
                </c:pt>
                <c:pt idx="1581">
                  <c:v>201310052.18877769</c:v>
                </c:pt>
                <c:pt idx="1582">
                  <c:v>201312516.23807374</c:v>
                </c:pt>
                <c:pt idx="1583">
                  <c:v>199620421.06127644</c:v>
                </c:pt>
                <c:pt idx="1584">
                  <c:v>202285051.92233673</c:v>
                </c:pt>
                <c:pt idx="1585">
                  <c:v>200404920.56600776</c:v>
                </c:pt>
                <c:pt idx="1586">
                  <c:v>206982666.40236712</c:v>
                </c:pt>
                <c:pt idx="1587">
                  <c:v>211443946.77595279</c:v>
                </c:pt>
                <c:pt idx="1588">
                  <c:v>210605975.63113335</c:v>
                </c:pt>
                <c:pt idx="1589">
                  <c:v>207784123.35225964</c:v>
                </c:pt>
                <c:pt idx="1590">
                  <c:v>205443466.95691016</c:v>
                </c:pt>
                <c:pt idx="1591">
                  <c:v>203172227.61869803</c:v>
                </c:pt>
                <c:pt idx="1592">
                  <c:v>214489679.1278227</c:v>
                </c:pt>
                <c:pt idx="1593">
                  <c:v>204357065.65191215</c:v>
                </c:pt>
                <c:pt idx="1594">
                  <c:v>212822182.45055592</c:v>
                </c:pt>
                <c:pt idx="1595">
                  <c:v>204989492.83281097</c:v>
                </c:pt>
                <c:pt idx="1596">
                  <c:v>213030805.87244514</c:v>
                </c:pt>
                <c:pt idx="1597">
                  <c:v>210438264.97481102</c:v>
                </c:pt>
                <c:pt idx="1598">
                  <c:v>211051747.44638544</c:v>
                </c:pt>
                <c:pt idx="1599">
                  <c:v>212859923.34033719</c:v>
                </c:pt>
                <c:pt idx="1600">
                  <c:v>213681178.53933534</c:v>
                </c:pt>
                <c:pt idx="1601">
                  <c:v>212699892.27834743</c:v>
                </c:pt>
                <c:pt idx="1602">
                  <c:v>215121126.67116296</c:v>
                </c:pt>
                <c:pt idx="1603">
                  <c:v>213935768.52933228</c:v>
                </c:pt>
                <c:pt idx="1604">
                  <c:v>213567702.10536808</c:v>
                </c:pt>
                <c:pt idx="1605">
                  <c:v>214987008.83960107</c:v>
                </c:pt>
                <c:pt idx="1606">
                  <c:v>216616131.01784456</c:v>
                </c:pt>
                <c:pt idx="1607">
                  <c:v>216039029.05471668</c:v>
                </c:pt>
                <c:pt idx="1608">
                  <c:v>216272533.46408543</c:v>
                </c:pt>
                <c:pt idx="1609">
                  <c:v>217500463.98800954</c:v>
                </c:pt>
                <c:pt idx="1610">
                  <c:v>216735679.15840325</c:v>
                </c:pt>
                <c:pt idx="1611">
                  <c:v>216773202.14435464</c:v>
                </c:pt>
                <c:pt idx="1612">
                  <c:v>221251633.66753042</c:v>
                </c:pt>
                <c:pt idx="1613">
                  <c:v>219447397.73266923</c:v>
                </c:pt>
                <c:pt idx="1614">
                  <c:v>220289225.49392378</c:v>
                </c:pt>
                <c:pt idx="1615">
                  <c:v>220934378.53636962</c:v>
                </c:pt>
                <c:pt idx="1616">
                  <c:v>219163323.87215734</c:v>
                </c:pt>
                <c:pt idx="1617">
                  <c:v>220007433.49510583</c:v>
                </c:pt>
                <c:pt idx="1618">
                  <c:v>222061688.55979705</c:v>
                </c:pt>
                <c:pt idx="1619">
                  <c:v>221500964.27135691</c:v>
                </c:pt>
                <c:pt idx="1620">
                  <c:v>223160816.28514841</c:v>
                </c:pt>
                <c:pt idx="1621">
                  <c:v>223816413.9165985</c:v>
                </c:pt>
                <c:pt idx="1622">
                  <c:v>223455114.48650733</c:v>
                </c:pt>
                <c:pt idx="1623">
                  <c:v>223506504.12987444</c:v>
                </c:pt>
                <c:pt idx="1624">
                  <c:v>223363261.76989415</c:v>
                </c:pt>
                <c:pt idx="1625">
                  <c:v>224620040.63318548</c:v>
                </c:pt>
                <c:pt idx="1626">
                  <c:v>225285350.11224166</c:v>
                </c:pt>
                <c:pt idx="1627">
                  <c:v>225949465.13980931</c:v>
                </c:pt>
                <c:pt idx="1628">
                  <c:v>227838425.29898134</c:v>
                </c:pt>
                <c:pt idx="1629">
                  <c:v>228098086.42678443</c:v>
                </c:pt>
                <c:pt idx="1630">
                  <c:v>227947475.8787809</c:v>
                </c:pt>
                <c:pt idx="1631">
                  <c:v>227804579.29215991</c:v>
                </c:pt>
                <c:pt idx="1632">
                  <c:v>228276952.25462633</c:v>
                </c:pt>
                <c:pt idx="1633">
                  <c:v>227937920.97574916</c:v>
                </c:pt>
                <c:pt idx="1634">
                  <c:v>228003886.30599037</c:v>
                </c:pt>
                <c:pt idx="1635">
                  <c:v>229284551.58885235</c:v>
                </c:pt>
                <c:pt idx="1636">
                  <c:v>230168698.48530027</c:v>
                </c:pt>
                <c:pt idx="1637">
                  <c:v>230239279.02477023</c:v>
                </c:pt>
                <c:pt idx="1638">
                  <c:v>230113781.08510903</c:v>
                </c:pt>
                <c:pt idx="1639">
                  <c:v>230593024.9029569</c:v>
                </c:pt>
                <c:pt idx="1640">
                  <c:v>230272393.09768608</c:v>
                </c:pt>
                <c:pt idx="1641">
                  <c:v>231357257.73031619</c:v>
                </c:pt>
                <c:pt idx="1642">
                  <c:v>231642426.61924928</c:v>
                </c:pt>
                <c:pt idx="1643">
                  <c:v>232127262.9688715</c:v>
                </c:pt>
                <c:pt idx="1644">
                  <c:v>232415384.36561677</c:v>
                </c:pt>
                <c:pt idx="1645">
                  <c:v>232107386.75506756</c:v>
                </c:pt>
                <c:pt idx="1646">
                  <c:v>233804302.67022797</c:v>
                </c:pt>
                <c:pt idx="1647">
                  <c:v>233690439.87520164</c:v>
                </c:pt>
                <c:pt idx="1648">
                  <c:v>231018525.46653476</c:v>
                </c:pt>
                <c:pt idx="1649">
                  <c:v>233483910.16019115</c:v>
                </c:pt>
                <c:pt idx="1650">
                  <c:v>232995485.23577422</c:v>
                </c:pt>
                <c:pt idx="1651">
                  <c:v>235891212.42608795</c:v>
                </c:pt>
                <c:pt idx="1652">
                  <c:v>233798113.50112423</c:v>
                </c:pt>
                <c:pt idx="1653">
                  <c:v>230610248.27390784</c:v>
                </c:pt>
                <c:pt idx="1654">
                  <c:v>233240019.46284434</c:v>
                </c:pt>
                <c:pt idx="1655">
                  <c:v>235711225.54728055</c:v>
                </c:pt>
                <c:pt idx="1656">
                  <c:v>233865453.04538628</c:v>
                </c:pt>
                <c:pt idx="1657">
                  <c:v>235545982.36153698</c:v>
                </c:pt>
                <c:pt idx="1658">
                  <c:v>235470327.7811937</c:v>
                </c:pt>
                <c:pt idx="1659">
                  <c:v>234619057.25113907</c:v>
                </c:pt>
                <c:pt idx="1660">
                  <c:v>234361531.7488904</c:v>
                </c:pt>
                <c:pt idx="1661">
                  <c:v>236233646.5546577</c:v>
                </c:pt>
                <c:pt idx="1662">
                  <c:v>235974251.33837</c:v>
                </c:pt>
                <c:pt idx="1663">
                  <c:v>236301451.60053939</c:v>
                </c:pt>
                <c:pt idx="1664">
                  <c:v>235093001.60624629</c:v>
                </c:pt>
                <c:pt idx="1665">
                  <c:v>234671354.21042609</c:v>
                </c:pt>
                <c:pt idx="1666">
                  <c:v>234813163.22006294</c:v>
                </c:pt>
                <c:pt idx="1667">
                  <c:v>234209716.52195463</c:v>
                </c:pt>
                <c:pt idx="1668">
                  <c:v>234923692.467489</c:v>
                </c:pt>
                <c:pt idx="1669">
                  <c:v>235642226.98457736</c:v>
                </c:pt>
                <c:pt idx="1670">
                  <c:v>234863670.39324209</c:v>
                </c:pt>
                <c:pt idx="1671">
                  <c:v>236323841.30727312</c:v>
                </c:pt>
                <c:pt idx="1672">
                  <c:v>236299641.64160138</c:v>
                </c:pt>
                <c:pt idx="1673">
                  <c:v>236461676.17957741</c:v>
                </c:pt>
                <c:pt idx="1674">
                  <c:v>235513524.35770252</c:v>
                </c:pt>
                <c:pt idx="1675">
                  <c:v>236233756.88278413</c:v>
                </c:pt>
                <c:pt idx="1676">
                  <c:v>236037857.74283212</c:v>
                </c:pt>
                <c:pt idx="1677">
                  <c:v>235661517.2049486</c:v>
                </c:pt>
                <c:pt idx="1678">
                  <c:v>236567567.67432249</c:v>
                </c:pt>
                <c:pt idx="1679">
                  <c:v>236019977.60148561</c:v>
                </c:pt>
                <c:pt idx="1680">
                  <c:v>237656077.89190704</c:v>
                </c:pt>
                <c:pt idx="1681">
                  <c:v>235486172.11364841</c:v>
                </c:pt>
                <c:pt idx="1682">
                  <c:v>233552361.01757425</c:v>
                </c:pt>
                <c:pt idx="1683">
                  <c:v>234802158.53975537</c:v>
                </c:pt>
                <c:pt idx="1684">
                  <c:v>234120398.98615083</c:v>
                </c:pt>
                <c:pt idx="1685">
                  <c:v>236787740.20150957</c:v>
                </c:pt>
                <c:pt idx="1686">
                  <c:v>233310748.00452489</c:v>
                </c:pt>
                <c:pt idx="1687">
                  <c:v>233513350.14992511</c:v>
                </c:pt>
                <c:pt idx="1688">
                  <c:v>233040357.63747773</c:v>
                </c:pt>
                <c:pt idx="1689">
                  <c:v>232234589.23408428</c:v>
                </c:pt>
                <c:pt idx="1690">
                  <c:v>231780319.00055376</c:v>
                </c:pt>
                <c:pt idx="1691">
                  <c:v>231331274.0177325</c:v>
                </c:pt>
                <c:pt idx="1692">
                  <c:v>229906457.00979158</c:v>
                </c:pt>
                <c:pt idx="1693">
                  <c:v>229973397.87095019</c:v>
                </c:pt>
                <c:pt idx="1694">
                  <c:v>229391409.37091073</c:v>
                </c:pt>
                <c:pt idx="1695">
                  <c:v>229142691.27334931</c:v>
                </c:pt>
                <c:pt idx="1696">
                  <c:v>227946973.29635948</c:v>
                </c:pt>
                <c:pt idx="1697">
                  <c:v>227556262.19151789</c:v>
                </c:pt>
                <c:pt idx="1698">
                  <c:v>225014585.5188387</c:v>
                </c:pt>
                <c:pt idx="1699">
                  <c:v>225415619.50002071</c:v>
                </c:pt>
                <c:pt idx="1700">
                  <c:v>226131334.41905597</c:v>
                </c:pt>
                <c:pt idx="1701">
                  <c:v>225621537.98549825</c:v>
                </c:pt>
                <c:pt idx="1702">
                  <c:v>223771954.63262582</c:v>
                </c:pt>
                <c:pt idx="1703">
                  <c:v>222405772.01542503</c:v>
                </c:pt>
                <c:pt idx="1704">
                  <c:v>222530167.87906694</c:v>
                </c:pt>
                <c:pt idx="1705">
                  <c:v>222071266.02288723</c:v>
                </c:pt>
                <c:pt idx="1706">
                  <c:v>219618605.87745318</c:v>
                </c:pt>
                <c:pt idx="1707">
                  <c:v>219758179.07065043</c:v>
                </c:pt>
                <c:pt idx="1708">
                  <c:v>217667232.76565149</c:v>
                </c:pt>
                <c:pt idx="1709">
                  <c:v>217261689.85216978</c:v>
                </c:pt>
                <c:pt idx="1710">
                  <c:v>214983856.02793252</c:v>
                </c:pt>
                <c:pt idx="1711">
                  <c:v>213031094.184273</c:v>
                </c:pt>
                <c:pt idx="1712">
                  <c:v>211773266.53510535</c:v>
                </c:pt>
                <c:pt idx="1713">
                  <c:v>209406354.87565055</c:v>
                </c:pt>
                <c:pt idx="1714">
                  <c:v>208468907.85245517</c:v>
                </c:pt>
                <c:pt idx="1715">
                  <c:v>204895314.70754427</c:v>
                </c:pt>
                <c:pt idx="1716">
                  <c:v>202624733.50842923</c:v>
                </c:pt>
                <c:pt idx="1717">
                  <c:v>199074096.53923702</c:v>
                </c:pt>
                <c:pt idx="1718">
                  <c:v>197079948.992055</c:v>
                </c:pt>
                <c:pt idx="1719">
                  <c:v>194508353.8487173</c:v>
                </c:pt>
                <c:pt idx="1720">
                  <c:v>190702087.44074976</c:v>
                </c:pt>
                <c:pt idx="1721">
                  <c:v>188141681.10326785</c:v>
                </c:pt>
                <c:pt idx="1722">
                  <c:v>183605842.49213293</c:v>
                </c:pt>
                <c:pt idx="1723">
                  <c:v>179670113.64038014</c:v>
                </c:pt>
                <c:pt idx="1724">
                  <c:v>177036367.99033895</c:v>
                </c:pt>
                <c:pt idx="1725">
                  <c:v>172615052.78943098</c:v>
                </c:pt>
                <c:pt idx="1726">
                  <c:v>167749643.15653288</c:v>
                </c:pt>
                <c:pt idx="1727">
                  <c:v>163839561.42142197</c:v>
                </c:pt>
                <c:pt idx="1728">
                  <c:v>159244677.49436283</c:v>
                </c:pt>
                <c:pt idx="1729">
                  <c:v>154546906.0869388</c:v>
                </c:pt>
                <c:pt idx="1730">
                  <c:v>148424657.90376943</c:v>
                </c:pt>
                <c:pt idx="1731">
                  <c:v>142704537.6185388</c:v>
                </c:pt>
                <c:pt idx="1732">
                  <c:v>136553415.21239194</c:v>
                </c:pt>
                <c:pt idx="1733">
                  <c:v>129964096.89639279</c:v>
                </c:pt>
                <c:pt idx="1734">
                  <c:v>124268761.1615705</c:v>
                </c:pt>
                <c:pt idx="1735">
                  <c:v>117584933.41433865</c:v>
                </c:pt>
                <c:pt idx="1736">
                  <c:v>110468145.83959258</c:v>
                </c:pt>
                <c:pt idx="1737">
                  <c:v>103732344.36370519</c:v>
                </c:pt>
                <c:pt idx="1738">
                  <c:v>95724314.973541126</c:v>
                </c:pt>
                <c:pt idx="1739">
                  <c:v>86276968.473700091</c:v>
                </c:pt>
                <c:pt idx="1740">
                  <c:v>75176163.203067854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E7-42A7-939B-9CB970A2E5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E13_REF_20_E!$B$3</c:f>
              <c:strCache>
                <c:ptCount val="1"/>
                <c:pt idx="0">
                  <c:v>E13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E13_REF_20_E!$A$18:$A$1758</c:f>
              <c:numCache>
                <c:formatCode>General</c:formatCode>
                <c:ptCount val="174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  <c:pt idx="1444">
                  <c:v>17443</c:v>
                </c:pt>
                <c:pt idx="1445">
                  <c:v>17510</c:v>
                </c:pt>
                <c:pt idx="1446">
                  <c:v>17578</c:v>
                </c:pt>
                <c:pt idx="1447">
                  <c:v>17645</c:v>
                </c:pt>
                <c:pt idx="1448">
                  <c:v>17713</c:v>
                </c:pt>
                <c:pt idx="1449">
                  <c:v>17781</c:v>
                </c:pt>
                <c:pt idx="1450">
                  <c:v>17850</c:v>
                </c:pt>
                <c:pt idx="1451">
                  <c:v>17918</c:v>
                </c:pt>
                <c:pt idx="1452">
                  <c:v>17987</c:v>
                </c:pt>
                <c:pt idx="1453">
                  <c:v>18056</c:v>
                </c:pt>
                <c:pt idx="1454">
                  <c:v>18126</c:v>
                </c:pt>
                <c:pt idx="1455">
                  <c:v>18196</c:v>
                </c:pt>
                <c:pt idx="1456">
                  <c:v>18265</c:v>
                </c:pt>
                <c:pt idx="1457">
                  <c:v>18336</c:v>
                </c:pt>
                <c:pt idx="1458">
                  <c:v>18406</c:v>
                </c:pt>
                <c:pt idx="1459">
                  <c:v>18477</c:v>
                </c:pt>
                <c:pt idx="1460">
                  <c:v>18548</c:v>
                </c:pt>
                <c:pt idx="1461">
                  <c:v>18619</c:v>
                </c:pt>
                <c:pt idx="1462">
                  <c:v>18691</c:v>
                </c:pt>
                <c:pt idx="1463">
                  <c:v>18763</c:v>
                </c:pt>
                <c:pt idx="1464">
                  <c:v>18835</c:v>
                </c:pt>
                <c:pt idx="1465">
                  <c:v>18907</c:v>
                </c:pt>
                <c:pt idx="1466">
                  <c:v>18980</c:v>
                </c:pt>
                <c:pt idx="1467">
                  <c:v>19053</c:v>
                </c:pt>
                <c:pt idx="1468">
                  <c:v>19126</c:v>
                </c:pt>
                <c:pt idx="1469">
                  <c:v>19200</c:v>
                </c:pt>
                <c:pt idx="1470">
                  <c:v>19274</c:v>
                </c:pt>
                <c:pt idx="1471">
                  <c:v>19348</c:v>
                </c:pt>
                <c:pt idx="1472">
                  <c:v>19422</c:v>
                </c:pt>
                <c:pt idx="1473">
                  <c:v>19497</c:v>
                </c:pt>
                <c:pt idx="1474">
                  <c:v>19572</c:v>
                </c:pt>
                <c:pt idx="1475">
                  <c:v>19647</c:v>
                </c:pt>
                <c:pt idx="1476">
                  <c:v>19723</c:v>
                </c:pt>
                <c:pt idx="1477">
                  <c:v>19799</c:v>
                </c:pt>
                <c:pt idx="1478">
                  <c:v>19875</c:v>
                </c:pt>
                <c:pt idx="1479">
                  <c:v>19951</c:v>
                </c:pt>
                <c:pt idx="1480">
                  <c:v>20028</c:v>
                </c:pt>
                <c:pt idx="1481">
                  <c:v>20105</c:v>
                </c:pt>
                <c:pt idx="1482">
                  <c:v>20182</c:v>
                </c:pt>
                <c:pt idx="1483">
                  <c:v>20260</c:v>
                </c:pt>
                <c:pt idx="1484">
                  <c:v>20338</c:v>
                </c:pt>
                <c:pt idx="1485">
                  <c:v>20416</c:v>
                </c:pt>
                <c:pt idx="1486">
                  <c:v>20494</c:v>
                </c:pt>
                <c:pt idx="1487">
                  <c:v>20573</c:v>
                </c:pt>
                <c:pt idx="1488">
                  <c:v>20652</c:v>
                </c:pt>
                <c:pt idx="1489">
                  <c:v>20732</c:v>
                </c:pt>
                <c:pt idx="1490">
                  <c:v>20811</c:v>
                </c:pt>
                <c:pt idx="1491">
                  <c:v>20891</c:v>
                </c:pt>
                <c:pt idx="1492">
                  <c:v>20972</c:v>
                </c:pt>
                <c:pt idx="1493">
                  <c:v>21052</c:v>
                </c:pt>
                <c:pt idx="1494">
                  <c:v>21133</c:v>
                </c:pt>
                <c:pt idx="1495">
                  <c:v>21215</c:v>
                </c:pt>
                <c:pt idx="1496">
                  <c:v>21296</c:v>
                </c:pt>
                <c:pt idx="1497">
                  <c:v>21378</c:v>
                </c:pt>
                <c:pt idx="1498">
                  <c:v>21460</c:v>
                </c:pt>
                <c:pt idx="1499">
                  <c:v>21543</c:v>
                </c:pt>
                <c:pt idx="1500">
                  <c:v>21626</c:v>
                </c:pt>
                <c:pt idx="1501">
                  <c:v>21709</c:v>
                </c:pt>
                <c:pt idx="1502">
                  <c:v>21792</c:v>
                </c:pt>
                <c:pt idx="1503">
                  <c:v>21876</c:v>
                </c:pt>
                <c:pt idx="1504">
                  <c:v>21960</c:v>
                </c:pt>
                <c:pt idx="1505">
                  <c:v>22045</c:v>
                </c:pt>
                <c:pt idx="1506">
                  <c:v>22129</c:v>
                </c:pt>
                <c:pt idx="1507">
                  <c:v>22215</c:v>
                </c:pt>
                <c:pt idx="1508">
                  <c:v>22300</c:v>
                </c:pt>
                <c:pt idx="1509">
                  <c:v>22386</c:v>
                </c:pt>
                <c:pt idx="1510">
                  <c:v>22472</c:v>
                </c:pt>
                <c:pt idx="1511">
                  <c:v>22558</c:v>
                </c:pt>
                <c:pt idx="1512">
                  <c:v>22645</c:v>
                </c:pt>
                <c:pt idx="1513">
                  <c:v>22732</c:v>
                </c:pt>
                <c:pt idx="1514">
                  <c:v>22819</c:v>
                </c:pt>
                <c:pt idx="1515">
                  <c:v>22907</c:v>
                </c:pt>
                <c:pt idx="1516">
                  <c:v>22995</c:v>
                </c:pt>
                <c:pt idx="1517">
                  <c:v>23084</c:v>
                </c:pt>
                <c:pt idx="1518">
                  <c:v>23172</c:v>
                </c:pt>
                <c:pt idx="1519">
                  <c:v>23262</c:v>
                </c:pt>
                <c:pt idx="1520">
                  <c:v>23351</c:v>
                </c:pt>
                <c:pt idx="1521">
                  <c:v>23441</c:v>
                </c:pt>
                <c:pt idx="1522">
                  <c:v>23531</c:v>
                </c:pt>
                <c:pt idx="1523">
                  <c:v>23621</c:v>
                </c:pt>
                <c:pt idx="1524">
                  <c:v>23712</c:v>
                </c:pt>
                <c:pt idx="1525">
                  <c:v>23803</c:v>
                </c:pt>
                <c:pt idx="1526">
                  <c:v>23895</c:v>
                </c:pt>
                <c:pt idx="1527">
                  <c:v>23987</c:v>
                </c:pt>
                <c:pt idx="1528">
                  <c:v>24079</c:v>
                </c:pt>
                <c:pt idx="1529">
                  <c:v>24172</c:v>
                </c:pt>
                <c:pt idx="1530">
                  <c:v>24265</c:v>
                </c:pt>
                <c:pt idx="1531">
                  <c:v>24358</c:v>
                </c:pt>
                <c:pt idx="1532">
                  <c:v>24452</c:v>
                </c:pt>
                <c:pt idx="1533">
                  <c:v>24546</c:v>
                </c:pt>
                <c:pt idx="1534">
                  <c:v>24640</c:v>
                </c:pt>
                <c:pt idx="1535">
                  <c:v>24735</c:v>
                </c:pt>
                <c:pt idx="1536">
                  <c:v>24830</c:v>
                </c:pt>
                <c:pt idx="1537">
                  <c:v>24925</c:v>
                </c:pt>
                <c:pt idx="1538">
                  <c:v>25021</c:v>
                </c:pt>
                <c:pt idx="1539">
                  <c:v>25117</c:v>
                </c:pt>
                <c:pt idx="1540">
                  <c:v>25214</c:v>
                </c:pt>
                <c:pt idx="1541">
                  <c:v>25311</c:v>
                </c:pt>
                <c:pt idx="1542">
                  <c:v>25408</c:v>
                </c:pt>
                <c:pt idx="1543">
                  <c:v>25506</c:v>
                </c:pt>
                <c:pt idx="1544">
                  <c:v>25604</c:v>
                </c:pt>
                <c:pt idx="1545">
                  <c:v>25702</c:v>
                </c:pt>
                <c:pt idx="1546">
                  <c:v>25801</c:v>
                </c:pt>
                <c:pt idx="1547">
                  <c:v>25901</c:v>
                </c:pt>
                <c:pt idx="1548">
                  <c:v>26000</c:v>
                </c:pt>
                <c:pt idx="1549">
                  <c:v>26100</c:v>
                </c:pt>
                <c:pt idx="1550">
                  <c:v>26200</c:v>
                </c:pt>
                <c:pt idx="1551">
                  <c:v>26301</c:v>
                </c:pt>
                <c:pt idx="1552">
                  <c:v>26402</c:v>
                </c:pt>
                <c:pt idx="1553">
                  <c:v>26504</c:v>
                </c:pt>
                <c:pt idx="1554">
                  <c:v>26606</c:v>
                </c:pt>
                <c:pt idx="1555">
                  <c:v>26708</c:v>
                </c:pt>
                <c:pt idx="1556">
                  <c:v>26811</c:v>
                </c:pt>
                <c:pt idx="1557">
                  <c:v>26914</c:v>
                </c:pt>
                <c:pt idx="1558">
                  <c:v>27017</c:v>
                </c:pt>
                <c:pt idx="1559">
                  <c:v>27121</c:v>
                </c:pt>
                <c:pt idx="1560">
                  <c:v>27226</c:v>
                </c:pt>
                <c:pt idx="1561">
                  <c:v>27330</c:v>
                </c:pt>
                <c:pt idx="1562">
                  <c:v>27435</c:v>
                </c:pt>
                <c:pt idx="1563">
                  <c:v>27541</c:v>
                </c:pt>
                <c:pt idx="1564">
                  <c:v>27647</c:v>
                </c:pt>
                <c:pt idx="1565">
                  <c:v>27753</c:v>
                </c:pt>
                <c:pt idx="1566">
                  <c:v>27860</c:v>
                </c:pt>
                <c:pt idx="1567">
                  <c:v>27967</c:v>
                </c:pt>
                <c:pt idx="1568">
                  <c:v>28074</c:v>
                </c:pt>
                <c:pt idx="1569">
                  <c:v>28182</c:v>
                </c:pt>
                <c:pt idx="1570">
                  <c:v>28291</c:v>
                </c:pt>
                <c:pt idx="1571">
                  <c:v>28399</c:v>
                </c:pt>
                <c:pt idx="1572">
                  <c:v>28509</c:v>
                </c:pt>
                <c:pt idx="1573">
                  <c:v>28618</c:v>
                </c:pt>
                <c:pt idx="1574">
                  <c:v>28728</c:v>
                </c:pt>
                <c:pt idx="1575">
                  <c:v>28839</c:v>
                </c:pt>
                <c:pt idx="1576">
                  <c:v>28950</c:v>
                </c:pt>
                <c:pt idx="1577">
                  <c:v>29061</c:v>
                </c:pt>
                <c:pt idx="1578">
                  <c:v>29173</c:v>
                </c:pt>
                <c:pt idx="1579">
                  <c:v>29285</c:v>
                </c:pt>
                <c:pt idx="1580">
                  <c:v>29398</c:v>
                </c:pt>
                <c:pt idx="1581">
                  <c:v>29511</c:v>
                </c:pt>
                <c:pt idx="1582">
                  <c:v>29624</c:v>
                </c:pt>
                <c:pt idx="1583">
                  <c:v>29738</c:v>
                </c:pt>
                <c:pt idx="1584">
                  <c:v>29852</c:v>
                </c:pt>
                <c:pt idx="1585">
                  <c:v>29967</c:v>
                </c:pt>
                <c:pt idx="1586">
                  <c:v>30082</c:v>
                </c:pt>
                <c:pt idx="1587">
                  <c:v>30198</c:v>
                </c:pt>
                <c:pt idx="1588">
                  <c:v>30314</c:v>
                </c:pt>
                <c:pt idx="1589">
                  <c:v>30431</c:v>
                </c:pt>
                <c:pt idx="1590">
                  <c:v>30548</c:v>
                </c:pt>
                <c:pt idx="1591">
                  <c:v>30665</c:v>
                </c:pt>
                <c:pt idx="1592">
                  <c:v>30783</c:v>
                </c:pt>
                <c:pt idx="1593">
                  <c:v>30901</c:v>
                </c:pt>
                <c:pt idx="1594">
                  <c:v>31020</c:v>
                </c:pt>
                <c:pt idx="1595">
                  <c:v>31140</c:v>
                </c:pt>
                <c:pt idx="1596">
                  <c:v>31259</c:v>
                </c:pt>
                <c:pt idx="1597">
                  <c:v>31379</c:v>
                </c:pt>
                <c:pt idx="1598">
                  <c:v>31500</c:v>
                </c:pt>
                <c:pt idx="1599">
                  <c:v>31621</c:v>
                </c:pt>
                <c:pt idx="1600">
                  <c:v>31743</c:v>
                </c:pt>
                <c:pt idx="1601">
                  <c:v>31865</c:v>
                </c:pt>
                <c:pt idx="1602">
                  <c:v>31987</c:v>
                </c:pt>
                <c:pt idx="1603">
                  <c:v>32110</c:v>
                </c:pt>
                <c:pt idx="1604">
                  <c:v>32234</c:v>
                </c:pt>
                <c:pt idx="1605">
                  <c:v>32358</c:v>
                </c:pt>
                <c:pt idx="1606">
                  <c:v>32482</c:v>
                </c:pt>
                <c:pt idx="1607">
                  <c:v>32607</c:v>
                </c:pt>
                <c:pt idx="1608">
                  <c:v>32733</c:v>
                </c:pt>
                <c:pt idx="1609">
                  <c:v>32858</c:v>
                </c:pt>
                <c:pt idx="1610">
                  <c:v>32985</c:v>
                </c:pt>
                <c:pt idx="1611">
                  <c:v>33112</c:v>
                </c:pt>
                <c:pt idx="1612">
                  <c:v>33239</c:v>
                </c:pt>
                <c:pt idx="1613">
                  <c:v>33367</c:v>
                </c:pt>
                <c:pt idx="1614">
                  <c:v>33495</c:v>
                </c:pt>
                <c:pt idx="1615">
                  <c:v>33624</c:v>
                </c:pt>
                <c:pt idx="1616">
                  <c:v>33753</c:v>
                </c:pt>
                <c:pt idx="1617">
                  <c:v>33883</c:v>
                </c:pt>
                <c:pt idx="1618">
                  <c:v>34013</c:v>
                </c:pt>
                <c:pt idx="1619">
                  <c:v>34144</c:v>
                </c:pt>
                <c:pt idx="1620">
                  <c:v>34275</c:v>
                </c:pt>
                <c:pt idx="1621">
                  <c:v>34407</c:v>
                </c:pt>
                <c:pt idx="1622">
                  <c:v>34539</c:v>
                </c:pt>
                <c:pt idx="1623">
                  <c:v>34672</c:v>
                </c:pt>
                <c:pt idx="1624">
                  <c:v>34806</c:v>
                </c:pt>
                <c:pt idx="1625">
                  <c:v>34939</c:v>
                </c:pt>
                <c:pt idx="1626">
                  <c:v>35074</c:v>
                </c:pt>
                <c:pt idx="1627">
                  <c:v>35209</c:v>
                </c:pt>
                <c:pt idx="1628">
                  <c:v>35344</c:v>
                </c:pt>
                <c:pt idx="1629">
                  <c:v>35480</c:v>
                </c:pt>
                <c:pt idx="1630">
                  <c:v>35616</c:v>
                </c:pt>
                <c:pt idx="1631">
                  <c:v>35753</c:v>
                </c:pt>
                <c:pt idx="1632">
                  <c:v>35891</c:v>
                </c:pt>
                <c:pt idx="1633">
                  <c:v>36029</c:v>
                </c:pt>
                <c:pt idx="1634">
                  <c:v>36167</c:v>
                </c:pt>
                <c:pt idx="1635">
                  <c:v>36306</c:v>
                </c:pt>
                <c:pt idx="1636">
                  <c:v>36446</c:v>
                </c:pt>
                <c:pt idx="1637">
                  <c:v>36586</c:v>
                </c:pt>
                <c:pt idx="1638">
                  <c:v>36727</c:v>
                </c:pt>
                <c:pt idx="1639">
                  <c:v>36868</c:v>
                </c:pt>
                <c:pt idx="1640">
                  <c:v>37010</c:v>
                </c:pt>
                <c:pt idx="1641">
                  <c:v>37152</c:v>
                </c:pt>
                <c:pt idx="1642">
                  <c:v>37295</c:v>
                </c:pt>
                <c:pt idx="1643">
                  <c:v>37438</c:v>
                </c:pt>
                <c:pt idx="1644">
                  <c:v>37582</c:v>
                </c:pt>
                <c:pt idx="1645">
                  <c:v>37727</c:v>
                </c:pt>
                <c:pt idx="1646">
                  <c:v>37872</c:v>
                </c:pt>
                <c:pt idx="1647">
                  <c:v>38017</c:v>
                </c:pt>
                <c:pt idx="1648">
                  <c:v>38164</c:v>
                </c:pt>
                <c:pt idx="1649">
                  <c:v>38310</c:v>
                </c:pt>
                <c:pt idx="1650">
                  <c:v>38458</c:v>
                </c:pt>
                <c:pt idx="1651">
                  <c:v>38606</c:v>
                </c:pt>
                <c:pt idx="1652">
                  <c:v>38754</c:v>
                </c:pt>
                <c:pt idx="1653">
                  <c:v>38903</c:v>
                </c:pt>
                <c:pt idx="1654">
                  <c:v>39053</c:v>
                </c:pt>
                <c:pt idx="1655">
                  <c:v>39203</c:v>
                </c:pt>
                <c:pt idx="1656">
                  <c:v>39354</c:v>
                </c:pt>
                <c:pt idx="1657">
                  <c:v>39505</c:v>
                </c:pt>
                <c:pt idx="1658">
                  <c:v>39657</c:v>
                </c:pt>
                <c:pt idx="1659">
                  <c:v>39809</c:v>
                </c:pt>
                <c:pt idx="1660">
                  <c:v>39962</c:v>
                </c:pt>
                <c:pt idx="1661">
                  <c:v>40116</c:v>
                </c:pt>
                <c:pt idx="1662">
                  <c:v>40270</c:v>
                </c:pt>
                <c:pt idx="1663">
                  <c:v>40425</c:v>
                </c:pt>
                <c:pt idx="1664">
                  <c:v>40580</c:v>
                </c:pt>
                <c:pt idx="1665">
                  <c:v>40737</c:v>
                </c:pt>
                <c:pt idx="1666">
                  <c:v>40893</c:v>
                </c:pt>
                <c:pt idx="1667">
                  <c:v>41050</c:v>
                </c:pt>
                <c:pt idx="1668">
                  <c:v>41208</c:v>
                </c:pt>
                <c:pt idx="1669">
                  <c:v>41367</c:v>
                </c:pt>
                <c:pt idx="1670">
                  <c:v>41526</c:v>
                </c:pt>
                <c:pt idx="1671">
                  <c:v>41685</c:v>
                </c:pt>
                <c:pt idx="1672">
                  <c:v>41846</c:v>
                </c:pt>
                <c:pt idx="1673">
                  <c:v>42007</c:v>
                </c:pt>
                <c:pt idx="1674">
                  <c:v>42168</c:v>
                </c:pt>
                <c:pt idx="1675">
                  <c:v>42330</c:v>
                </c:pt>
                <c:pt idx="1676">
                  <c:v>42493</c:v>
                </c:pt>
                <c:pt idx="1677">
                  <c:v>42656</c:v>
                </c:pt>
                <c:pt idx="1678">
                  <c:v>42820</c:v>
                </c:pt>
                <c:pt idx="1679">
                  <c:v>42985</c:v>
                </c:pt>
                <c:pt idx="1680">
                  <c:v>43150</c:v>
                </c:pt>
                <c:pt idx="1681">
                  <c:v>43316</c:v>
                </c:pt>
                <c:pt idx="1682">
                  <c:v>43483</c:v>
                </c:pt>
                <c:pt idx="1683">
                  <c:v>43650</c:v>
                </c:pt>
                <c:pt idx="1684">
                  <c:v>43818</c:v>
                </c:pt>
                <c:pt idx="1685">
                  <c:v>43986</c:v>
                </c:pt>
                <c:pt idx="1686">
                  <c:v>44156</c:v>
                </c:pt>
                <c:pt idx="1687">
                  <c:v>44325</c:v>
                </c:pt>
                <c:pt idx="1688">
                  <c:v>44496</c:v>
                </c:pt>
                <c:pt idx="1689">
                  <c:v>44667</c:v>
                </c:pt>
                <c:pt idx="1690">
                  <c:v>44839</c:v>
                </c:pt>
                <c:pt idx="1691">
                  <c:v>45011</c:v>
                </c:pt>
                <c:pt idx="1692">
                  <c:v>45184</c:v>
                </c:pt>
                <c:pt idx="1693">
                  <c:v>45358</c:v>
                </c:pt>
                <c:pt idx="1694">
                  <c:v>45532</c:v>
                </c:pt>
                <c:pt idx="1695">
                  <c:v>45707</c:v>
                </c:pt>
                <c:pt idx="1696">
                  <c:v>45883</c:v>
                </c:pt>
                <c:pt idx="1697">
                  <c:v>46059</c:v>
                </c:pt>
                <c:pt idx="1698">
                  <c:v>46237</c:v>
                </c:pt>
                <c:pt idx="1699">
                  <c:v>46414</c:v>
                </c:pt>
                <c:pt idx="1700">
                  <c:v>46593</c:v>
                </c:pt>
                <c:pt idx="1701">
                  <c:v>46772</c:v>
                </c:pt>
                <c:pt idx="1702">
                  <c:v>46952</c:v>
                </c:pt>
                <c:pt idx="1703">
                  <c:v>47132</c:v>
                </c:pt>
                <c:pt idx="1704">
                  <c:v>47314</c:v>
                </c:pt>
                <c:pt idx="1705">
                  <c:v>47496</c:v>
                </c:pt>
                <c:pt idx="1706">
                  <c:v>47678</c:v>
                </c:pt>
                <c:pt idx="1707">
                  <c:v>47862</c:v>
                </c:pt>
                <c:pt idx="1708">
                  <c:v>48046</c:v>
                </c:pt>
                <c:pt idx="1709">
                  <c:v>48230</c:v>
                </c:pt>
                <c:pt idx="1710">
                  <c:v>48416</c:v>
                </c:pt>
                <c:pt idx="1711">
                  <c:v>48602</c:v>
                </c:pt>
                <c:pt idx="1712">
                  <c:v>48789</c:v>
                </c:pt>
                <c:pt idx="1713">
                  <c:v>48976</c:v>
                </c:pt>
                <c:pt idx="1714">
                  <c:v>49165</c:v>
                </c:pt>
                <c:pt idx="1715">
                  <c:v>49354</c:v>
                </c:pt>
                <c:pt idx="1716">
                  <c:v>49544</c:v>
                </c:pt>
                <c:pt idx="1717">
                  <c:v>49734</c:v>
                </c:pt>
                <c:pt idx="1718">
                  <c:v>49925</c:v>
                </c:pt>
                <c:pt idx="1719">
                  <c:v>50117</c:v>
                </c:pt>
                <c:pt idx="1720">
                  <c:v>50310</c:v>
                </c:pt>
                <c:pt idx="1721">
                  <c:v>50503</c:v>
                </c:pt>
                <c:pt idx="1722">
                  <c:v>50698</c:v>
                </c:pt>
                <c:pt idx="1723">
                  <c:v>50893</c:v>
                </c:pt>
                <c:pt idx="1724">
                  <c:v>51088</c:v>
                </c:pt>
                <c:pt idx="1725">
                  <c:v>51285</c:v>
                </c:pt>
                <c:pt idx="1726">
                  <c:v>51482</c:v>
                </c:pt>
                <c:pt idx="1727">
                  <c:v>51680</c:v>
                </c:pt>
                <c:pt idx="1728">
                  <c:v>51879</c:v>
                </c:pt>
                <c:pt idx="1729">
                  <c:v>52078</c:v>
                </c:pt>
                <c:pt idx="1730">
                  <c:v>52278</c:v>
                </c:pt>
                <c:pt idx="1731">
                  <c:v>52479</c:v>
                </c:pt>
                <c:pt idx="1732">
                  <c:v>52681</c:v>
                </c:pt>
                <c:pt idx="1733">
                  <c:v>52884</c:v>
                </c:pt>
                <c:pt idx="1734">
                  <c:v>53087</c:v>
                </c:pt>
                <c:pt idx="1735">
                  <c:v>53291</c:v>
                </c:pt>
                <c:pt idx="1736">
                  <c:v>53496</c:v>
                </c:pt>
                <c:pt idx="1737">
                  <c:v>53702</c:v>
                </c:pt>
                <c:pt idx="1738">
                  <c:v>53908</c:v>
                </c:pt>
                <c:pt idx="1739">
                  <c:v>54115</c:v>
                </c:pt>
                <c:pt idx="1740">
                  <c:v>54324</c:v>
                </c:pt>
              </c:numCache>
            </c:numRef>
          </c:xVal>
          <c:yVal>
            <c:numRef>
              <c:f>E13_REF_20_E!$D$18:$D$1758</c:f>
              <c:numCache>
                <c:formatCode>0.00000</c:formatCode>
                <c:ptCount val="1741"/>
                <c:pt idx="0">
                  <c:v>6.1599999999999997E-3</c:v>
                </c:pt>
                <c:pt idx="1">
                  <c:v>6.6E-3</c:v>
                </c:pt>
                <c:pt idx="2">
                  <c:v>6.8799999999999998E-3</c:v>
                </c:pt>
                <c:pt idx="3">
                  <c:v>7.0899999999999999E-3</c:v>
                </c:pt>
                <c:pt idx="4">
                  <c:v>7.2300000000000003E-3</c:v>
                </c:pt>
                <c:pt idx="5">
                  <c:v>7.4000000000000003E-3</c:v>
                </c:pt>
                <c:pt idx="6">
                  <c:v>7.5399999999999998E-3</c:v>
                </c:pt>
                <c:pt idx="7">
                  <c:v>7.6699999999999997E-3</c:v>
                </c:pt>
                <c:pt idx="8">
                  <c:v>7.79E-3</c:v>
                </c:pt>
                <c:pt idx="9">
                  <c:v>7.8899999999999994E-3</c:v>
                </c:pt>
                <c:pt idx="10">
                  <c:v>8.0000000000000002E-3</c:v>
                </c:pt>
                <c:pt idx="11">
                  <c:v>8.0700000000000008E-3</c:v>
                </c:pt>
                <c:pt idx="12">
                  <c:v>8.1600000000000006E-3</c:v>
                </c:pt>
                <c:pt idx="13">
                  <c:v>8.2500000000000004E-3</c:v>
                </c:pt>
                <c:pt idx="14">
                  <c:v>8.3400000000000002E-3</c:v>
                </c:pt>
                <c:pt idx="15">
                  <c:v>8.3999999999999995E-3</c:v>
                </c:pt>
                <c:pt idx="16">
                  <c:v>8.4899999999999993E-3</c:v>
                </c:pt>
                <c:pt idx="17">
                  <c:v>8.5599999999999999E-3</c:v>
                </c:pt>
                <c:pt idx="18">
                  <c:v>8.6400000000000001E-3</c:v>
                </c:pt>
                <c:pt idx="19">
                  <c:v>8.6899999999999998E-3</c:v>
                </c:pt>
                <c:pt idx="20">
                  <c:v>8.7799999999999996E-3</c:v>
                </c:pt>
                <c:pt idx="21">
                  <c:v>8.8599999999999998E-3</c:v>
                </c:pt>
                <c:pt idx="22">
                  <c:v>8.8999999999999999E-3</c:v>
                </c:pt>
                <c:pt idx="23">
                  <c:v>8.9800000000000001E-3</c:v>
                </c:pt>
                <c:pt idx="24">
                  <c:v>9.0399999999999994E-3</c:v>
                </c:pt>
                <c:pt idx="25">
                  <c:v>9.11E-3</c:v>
                </c:pt>
                <c:pt idx="26">
                  <c:v>9.1900000000000003E-3</c:v>
                </c:pt>
                <c:pt idx="27">
                  <c:v>9.2399999999999999E-3</c:v>
                </c:pt>
                <c:pt idx="28">
                  <c:v>9.2800000000000001E-3</c:v>
                </c:pt>
                <c:pt idx="29">
                  <c:v>9.3799999999999994E-3</c:v>
                </c:pt>
                <c:pt idx="30">
                  <c:v>9.4000000000000004E-3</c:v>
                </c:pt>
                <c:pt idx="31">
                  <c:v>9.4500000000000001E-3</c:v>
                </c:pt>
                <c:pt idx="32">
                  <c:v>9.5399999999999999E-3</c:v>
                </c:pt>
                <c:pt idx="33">
                  <c:v>9.5700000000000004E-3</c:v>
                </c:pt>
                <c:pt idx="34">
                  <c:v>9.6399999999999993E-3</c:v>
                </c:pt>
                <c:pt idx="35">
                  <c:v>9.6900000000000007E-3</c:v>
                </c:pt>
                <c:pt idx="36">
                  <c:v>9.75E-3</c:v>
                </c:pt>
                <c:pt idx="37">
                  <c:v>9.8200000000000006E-3</c:v>
                </c:pt>
                <c:pt idx="38">
                  <c:v>9.8899999999999995E-3</c:v>
                </c:pt>
                <c:pt idx="39">
                  <c:v>9.9299999999999996E-3</c:v>
                </c:pt>
                <c:pt idx="40">
                  <c:v>9.9900000000000006E-3</c:v>
                </c:pt>
                <c:pt idx="41">
                  <c:v>1.001E-2</c:v>
                </c:pt>
                <c:pt idx="42">
                  <c:v>1.009E-2</c:v>
                </c:pt>
                <c:pt idx="43">
                  <c:v>1.0120000000000001E-2</c:v>
                </c:pt>
                <c:pt idx="44">
                  <c:v>1.0189999999999999E-2</c:v>
                </c:pt>
                <c:pt idx="45">
                  <c:v>1.025E-2</c:v>
                </c:pt>
                <c:pt idx="46">
                  <c:v>1.0290000000000001E-2</c:v>
                </c:pt>
                <c:pt idx="47">
                  <c:v>1.034E-2</c:v>
                </c:pt>
                <c:pt idx="48">
                  <c:v>1.04E-2</c:v>
                </c:pt>
                <c:pt idx="49">
                  <c:v>1.044E-2</c:v>
                </c:pt>
                <c:pt idx="50">
                  <c:v>1.048E-2</c:v>
                </c:pt>
                <c:pt idx="51">
                  <c:v>1.052E-2</c:v>
                </c:pt>
                <c:pt idx="52">
                  <c:v>1.057E-2</c:v>
                </c:pt>
                <c:pt idx="53">
                  <c:v>1.061E-2</c:v>
                </c:pt>
                <c:pt idx="54">
                  <c:v>1.0670000000000001E-2</c:v>
                </c:pt>
                <c:pt idx="55">
                  <c:v>1.072E-2</c:v>
                </c:pt>
                <c:pt idx="56">
                  <c:v>1.0789999999999999E-2</c:v>
                </c:pt>
                <c:pt idx="57">
                  <c:v>1.081E-2</c:v>
                </c:pt>
                <c:pt idx="58">
                  <c:v>1.085E-2</c:v>
                </c:pt>
                <c:pt idx="59">
                  <c:v>1.09E-2</c:v>
                </c:pt>
                <c:pt idx="60">
                  <c:v>1.094E-2</c:v>
                </c:pt>
                <c:pt idx="61">
                  <c:v>1.099E-2</c:v>
                </c:pt>
                <c:pt idx="62">
                  <c:v>1.1039999999999999E-2</c:v>
                </c:pt>
                <c:pt idx="63">
                  <c:v>1.108E-2</c:v>
                </c:pt>
                <c:pt idx="64">
                  <c:v>1.11E-2</c:v>
                </c:pt>
                <c:pt idx="65">
                  <c:v>1.1180000000000001E-2</c:v>
                </c:pt>
                <c:pt idx="66">
                  <c:v>1.12E-2</c:v>
                </c:pt>
                <c:pt idx="67">
                  <c:v>1.123E-2</c:v>
                </c:pt>
                <c:pt idx="68">
                  <c:v>1.1299999999999999E-2</c:v>
                </c:pt>
                <c:pt idx="69">
                  <c:v>1.133E-2</c:v>
                </c:pt>
                <c:pt idx="70">
                  <c:v>1.1379999999999999E-2</c:v>
                </c:pt>
                <c:pt idx="71">
                  <c:v>1.1429999999999999E-2</c:v>
                </c:pt>
                <c:pt idx="72">
                  <c:v>1.1440000000000001E-2</c:v>
                </c:pt>
                <c:pt idx="73">
                  <c:v>1.1520000000000001E-2</c:v>
                </c:pt>
                <c:pt idx="74">
                  <c:v>1.155E-2</c:v>
                </c:pt>
                <c:pt idx="75">
                  <c:v>1.159E-2</c:v>
                </c:pt>
                <c:pt idx="76">
                  <c:v>1.163E-2</c:v>
                </c:pt>
                <c:pt idx="77">
                  <c:v>1.1679999999999999E-2</c:v>
                </c:pt>
                <c:pt idx="78">
                  <c:v>1.174E-2</c:v>
                </c:pt>
                <c:pt idx="79">
                  <c:v>1.176E-2</c:v>
                </c:pt>
                <c:pt idx="80">
                  <c:v>1.1820000000000001E-2</c:v>
                </c:pt>
                <c:pt idx="81">
                  <c:v>1.1820000000000001E-2</c:v>
                </c:pt>
                <c:pt idx="82">
                  <c:v>1.189E-2</c:v>
                </c:pt>
                <c:pt idx="83">
                  <c:v>1.191E-2</c:v>
                </c:pt>
                <c:pt idx="84">
                  <c:v>1.197E-2</c:v>
                </c:pt>
                <c:pt idx="85">
                  <c:v>1.2019999999999999E-2</c:v>
                </c:pt>
                <c:pt idx="86">
                  <c:v>1.206E-2</c:v>
                </c:pt>
                <c:pt idx="87">
                  <c:v>1.21E-2</c:v>
                </c:pt>
                <c:pt idx="88">
                  <c:v>1.213E-2</c:v>
                </c:pt>
                <c:pt idx="89">
                  <c:v>1.2160000000000001E-2</c:v>
                </c:pt>
                <c:pt idx="90">
                  <c:v>1.2200000000000001E-2</c:v>
                </c:pt>
                <c:pt idx="91">
                  <c:v>1.222E-2</c:v>
                </c:pt>
                <c:pt idx="92">
                  <c:v>1.2279999999999999E-2</c:v>
                </c:pt>
                <c:pt idx="93">
                  <c:v>1.235E-2</c:v>
                </c:pt>
                <c:pt idx="94">
                  <c:v>1.235E-2</c:v>
                </c:pt>
                <c:pt idx="95">
                  <c:v>1.2409999999999999E-2</c:v>
                </c:pt>
                <c:pt idx="96">
                  <c:v>1.243E-2</c:v>
                </c:pt>
                <c:pt idx="97">
                  <c:v>1.247E-2</c:v>
                </c:pt>
                <c:pt idx="98">
                  <c:v>1.2529999999999999E-2</c:v>
                </c:pt>
                <c:pt idx="99">
                  <c:v>1.255E-2</c:v>
                </c:pt>
                <c:pt idx="100">
                  <c:v>1.26E-2</c:v>
                </c:pt>
                <c:pt idx="101">
                  <c:v>1.2659999999999999E-2</c:v>
                </c:pt>
                <c:pt idx="102">
                  <c:v>1.2659999999999999E-2</c:v>
                </c:pt>
                <c:pt idx="103">
                  <c:v>1.273E-2</c:v>
                </c:pt>
                <c:pt idx="104">
                  <c:v>1.277E-2</c:v>
                </c:pt>
                <c:pt idx="105">
                  <c:v>1.282E-2</c:v>
                </c:pt>
                <c:pt idx="106">
                  <c:v>1.2840000000000001E-2</c:v>
                </c:pt>
                <c:pt idx="107">
                  <c:v>1.289E-2</c:v>
                </c:pt>
                <c:pt idx="108">
                  <c:v>1.2919999999999999E-2</c:v>
                </c:pt>
                <c:pt idx="109">
                  <c:v>1.295E-2</c:v>
                </c:pt>
                <c:pt idx="110">
                  <c:v>1.2970000000000001E-2</c:v>
                </c:pt>
                <c:pt idx="111">
                  <c:v>1.2999999999999999E-2</c:v>
                </c:pt>
                <c:pt idx="112">
                  <c:v>1.3050000000000001E-2</c:v>
                </c:pt>
                <c:pt idx="113">
                  <c:v>1.3050000000000001E-2</c:v>
                </c:pt>
                <c:pt idx="114">
                  <c:v>1.3089999999999999E-2</c:v>
                </c:pt>
                <c:pt idx="115">
                  <c:v>1.3140000000000001E-2</c:v>
                </c:pt>
                <c:pt idx="116">
                  <c:v>1.3169999999999999E-2</c:v>
                </c:pt>
                <c:pt idx="117">
                  <c:v>1.3220000000000001E-2</c:v>
                </c:pt>
                <c:pt idx="118">
                  <c:v>1.3270000000000001E-2</c:v>
                </c:pt>
                <c:pt idx="119">
                  <c:v>1.328E-2</c:v>
                </c:pt>
                <c:pt idx="120">
                  <c:v>1.3339999999999999E-2</c:v>
                </c:pt>
                <c:pt idx="121">
                  <c:v>1.3350000000000001E-2</c:v>
                </c:pt>
                <c:pt idx="122">
                  <c:v>1.34E-2</c:v>
                </c:pt>
                <c:pt idx="123">
                  <c:v>1.346E-2</c:v>
                </c:pt>
                <c:pt idx="124">
                  <c:v>1.3509999999999999E-2</c:v>
                </c:pt>
                <c:pt idx="125">
                  <c:v>1.35E-2</c:v>
                </c:pt>
                <c:pt idx="126">
                  <c:v>1.3599999999999999E-2</c:v>
                </c:pt>
                <c:pt idx="127">
                  <c:v>1.3599999999999999E-2</c:v>
                </c:pt>
                <c:pt idx="128">
                  <c:v>1.362E-2</c:v>
                </c:pt>
                <c:pt idx="129">
                  <c:v>1.367E-2</c:v>
                </c:pt>
                <c:pt idx="130">
                  <c:v>1.37E-2</c:v>
                </c:pt>
                <c:pt idx="131">
                  <c:v>1.374E-2</c:v>
                </c:pt>
                <c:pt idx="132">
                  <c:v>1.3769999999999999E-2</c:v>
                </c:pt>
                <c:pt idx="133">
                  <c:v>1.3820000000000001E-2</c:v>
                </c:pt>
                <c:pt idx="134">
                  <c:v>1.3860000000000001E-2</c:v>
                </c:pt>
                <c:pt idx="135">
                  <c:v>1.389E-2</c:v>
                </c:pt>
                <c:pt idx="136">
                  <c:v>1.392E-2</c:v>
                </c:pt>
                <c:pt idx="137">
                  <c:v>1.3979999999999999E-2</c:v>
                </c:pt>
                <c:pt idx="138">
                  <c:v>1.4E-2</c:v>
                </c:pt>
                <c:pt idx="139">
                  <c:v>1.4069999999999999E-2</c:v>
                </c:pt>
                <c:pt idx="140">
                  <c:v>1.409E-2</c:v>
                </c:pt>
                <c:pt idx="141">
                  <c:v>1.4109999999999999E-2</c:v>
                </c:pt>
                <c:pt idx="142">
                  <c:v>1.417E-2</c:v>
                </c:pt>
                <c:pt idx="143">
                  <c:v>1.4200000000000001E-2</c:v>
                </c:pt>
                <c:pt idx="144">
                  <c:v>1.422E-2</c:v>
                </c:pt>
                <c:pt idx="145">
                  <c:v>1.427E-2</c:v>
                </c:pt>
                <c:pt idx="146">
                  <c:v>1.43E-2</c:v>
                </c:pt>
                <c:pt idx="147">
                  <c:v>1.435E-2</c:v>
                </c:pt>
                <c:pt idx="148">
                  <c:v>1.436E-2</c:v>
                </c:pt>
                <c:pt idx="149">
                  <c:v>1.444E-2</c:v>
                </c:pt>
                <c:pt idx="150">
                  <c:v>1.443E-2</c:v>
                </c:pt>
                <c:pt idx="151">
                  <c:v>1.447E-2</c:v>
                </c:pt>
                <c:pt idx="152">
                  <c:v>1.4500000000000001E-2</c:v>
                </c:pt>
                <c:pt idx="153">
                  <c:v>1.4540000000000001E-2</c:v>
                </c:pt>
                <c:pt idx="154">
                  <c:v>1.4590000000000001E-2</c:v>
                </c:pt>
                <c:pt idx="155">
                  <c:v>1.461E-2</c:v>
                </c:pt>
                <c:pt idx="156">
                  <c:v>1.465E-2</c:v>
                </c:pt>
                <c:pt idx="157">
                  <c:v>1.4670000000000001E-2</c:v>
                </c:pt>
                <c:pt idx="158">
                  <c:v>1.474E-2</c:v>
                </c:pt>
                <c:pt idx="159">
                  <c:v>1.4749999999999999E-2</c:v>
                </c:pt>
                <c:pt idx="160">
                  <c:v>1.4800000000000001E-2</c:v>
                </c:pt>
                <c:pt idx="161">
                  <c:v>1.4800000000000001E-2</c:v>
                </c:pt>
                <c:pt idx="162">
                  <c:v>1.4880000000000001E-2</c:v>
                </c:pt>
                <c:pt idx="163">
                  <c:v>1.486E-2</c:v>
                </c:pt>
                <c:pt idx="164">
                  <c:v>1.4919999999999999E-2</c:v>
                </c:pt>
                <c:pt idx="165">
                  <c:v>1.495E-2</c:v>
                </c:pt>
                <c:pt idx="166">
                  <c:v>1.502E-2</c:v>
                </c:pt>
                <c:pt idx="167">
                  <c:v>1.499E-2</c:v>
                </c:pt>
                <c:pt idx="168">
                  <c:v>1.506E-2</c:v>
                </c:pt>
                <c:pt idx="169">
                  <c:v>1.5089999999999999E-2</c:v>
                </c:pt>
                <c:pt idx="170">
                  <c:v>1.511E-2</c:v>
                </c:pt>
                <c:pt idx="171">
                  <c:v>1.5129999999999999E-2</c:v>
                </c:pt>
                <c:pt idx="172">
                  <c:v>1.5180000000000001E-2</c:v>
                </c:pt>
                <c:pt idx="173">
                  <c:v>1.521E-2</c:v>
                </c:pt>
                <c:pt idx="174">
                  <c:v>1.523E-2</c:v>
                </c:pt>
                <c:pt idx="175">
                  <c:v>1.529E-2</c:v>
                </c:pt>
                <c:pt idx="176">
                  <c:v>1.529E-2</c:v>
                </c:pt>
                <c:pt idx="177">
                  <c:v>1.5339999999999999E-2</c:v>
                </c:pt>
                <c:pt idx="178">
                  <c:v>1.536E-2</c:v>
                </c:pt>
                <c:pt idx="179">
                  <c:v>1.54E-2</c:v>
                </c:pt>
                <c:pt idx="180">
                  <c:v>1.542E-2</c:v>
                </c:pt>
                <c:pt idx="181">
                  <c:v>1.5469999999999999E-2</c:v>
                </c:pt>
                <c:pt idx="182">
                  <c:v>1.5480000000000001E-2</c:v>
                </c:pt>
                <c:pt idx="183">
                  <c:v>1.553E-2</c:v>
                </c:pt>
                <c:pt idx="184">
                  <c:v>1.554E-2</c:v>
                </c:pt>
                <c:pt idx="185">
                  <c:v>1.5599999999999999E-2</c:v>
                </c:pt>
                <c:pt idx="186">
                  <c:v>1.5650000000000001E-2</c:v>
                </c:pt>
                <c:pt idx="187">
                  <c:v>1.5640000000000001E-2</c:v>
                </c:pt>
                <c:pt idx="188">
                  <c:v>1.5709999999999998E-2</c:v>
                </c:pt>
                <c:pt idx="189">
                  <c:v>1.5689999999999999E-2</c:v>
                </c:pt>
                <c:pt idx="190">
                  <c:v>1.576E-2</c:v>
                </c:pt>
                <c:pt idx="191">
                  <c:v>1.5769999999999999E-2</c:v>
                </c:pt>
                <c:pt idx="192">
                  <c:v>1.583E-2</c:v>
                </c:pt>
                <c:pt idx="193">
                  <c:v>1.583E-2</c:v>
                </c:pt>
                <c:pt idx="194">
                  <c:v>1.5879999999999998E-2</c:v>
                </c:pt>
                <c:pt idx="195">
                  <c:v>1.5879999999999998E-2</c:v>
                </c:pt>
                <c:pt idx="196">
                  <c:v>1.592E-2</c:v>
                </c:pt>
                <c:pt idx="197">
                  <c:v>1.5959999999999998E-2</c:v>
                </c:pt>
                <c:pt idx="198">
                  <c:v>1.5959999999999998E-2</c:v>
                </c:pt>
                <c:pt idx="199">
                  <c:v>1.601E-2</c:v>
                </c:pt>
                <c:pt idx="200">
                  <c:v>1.601E-2</c:v>
                </c:pt>
                <c:pt idx="201">
                  <c:v>1.6049999999999998E-2</c:v>
                </c:pt>
                <c:pt idx="202">
                  <c:v>1.6049999999999998E-2</c:v>
                </c:pt>
                <c:pt idx="203">
                  <c:v>1.6119999999999999E-2</c:v>
                </c:pt>
                <c:pt idx="204">
                  <c:v>1.6119999999999999E-2</c:v>
                </c:pt>
                <c:pt idx="205">
                  <c:v>1.6199999999999999E-2</c:v>
                </c:pt>
                <c:pt idx="206">
                  <c:v>1.617E-2</c:v>
                </c:pt>
                <c:pt idx="207">
                  <c:v>1.6219999999999998E-2</c:v>
                </c:pt>
                <c:pt idx="208">
                  <c:v>1.6240000000000001E-2</c:v>
                </c:pt>
                <c:pt idx="209">
                  <c:v>1.627E-2</c:v>
                </c:pt>
                <c:pt idx="210">
                  <c:v>1.627E-2</c:v>
                </c:pt>
                <c:pt idx="211">
                  <c:v>1.6310000000000002E-2</c:v>
                </c:pt>
                <c:pt idx="212">
                  <c:v>1.634E-2</c:v>
                </c:pt>
                <c:pt idx="213">
                  <c:v>1.636E-2</c:v>
                </c:pt>
                <c:pt idx="214">
                  <c:v>1.6400000000000001E-2</c:v>
                </c:pt>
                <c:pt idx="215">
                  <c:v>1.6420000000000001E-2</c:v>
                </c:pt>
                <c:pt idx="216">
                  <c:v>1.643E-2</c:v>
                </c:pt>
                <c:pt idx="217">
                  <c:v>1.6480000000000002E-2</c:v>
                </c:pt>
                <c:pt idx="218">
                  <c:v>1.6480000000000002E-2</c:v>
                </c:pt>
                <c:pt idx="219">
                  <c:v>1.651E-2</c:v>
                </c:pt>
                <c:pt idx="220">
                  <c:v>1.6549999999999999E-2</c:v>
                </c:pt>
                <c:pt idx="221">
                  <c:v>1.6570000000000001E-2</c:v>
                </c:pt>
                <c:pt idx="222">
                  <c:v>1.6570000000000001E-2</c:v>
                </c:pt>
                <c:pt idx="223">
                  <c:v>1.661E-2</c:v>
                </c:pt>
                <c:pt idx="224">
                  <c:v>1.6619999999999999E-2</c:v>
                </c:pt>
                <c:pt idx="225">
                  <c:v>1.6670000000000001E-2</c:v>
                </c:pt>
                <c:pt idx="226">
                  <c:v>1.6670000000000001E-2</c:v>
                </c:pt>
                <c:pt idx="227">
                  <c:v>1.6729999999999998E-2</c:v>
                </c:pt>
                <c:pt idx="228">
                  <c:v>1.6729999999999998E-2</c:v>
                </c:pt>
                <c:pt idx="229">
                  <c:v>1.677E-2</c:v>
                </c:pt>
                <c:pt idx="230">
                  <c:v>1.6760000000000001E-2</c:v>
                </c:pt>
                <c:pt idx="231">
                  <c:v>1.6820000000000002E-2</c:v>
                </c:pt>
                <c:pt idx="232">
                  <c:v>1.6820000000000002E-2</c:v>
                </c:pt>
                <c:pt idx="233">
                  <c:v>1.687E-2</c:v>
                </c:pt>
                <c:pt idx="234">
                  <c:v>1.6889999999999999E-2</c:v>
                </c:pt>
                <c:pt idx="235">
                  <c:v>1.6910000000000001E-2</c:v>
                </c:pt>
                <c:pt idx="236">
                  <c:v>1.6920000000000001E-2</c:v>
                </c:pt>
                <c:pt idx="237">
                  <c:v>1.6969999999999999E-2</c:v>
                </c:pt>
                <c:pt idx="238">
                  <c:v>1.6990000000000002E-2</c:v>
                </c:pt>
                <c:pt idx="239">
                  <c:v>1.702E-2</c:v>
                </c:pt>
                <c:pt idx="240">
                  <c:v>1.7049999999999999E-2</c:v>
                </c:pt>
                <c:pt idx="241">
                  <c:v>1.7059999999999999E-2</c:v>
                </c:pt>
                <c:pt idx="242">
                  <c:v>1.7100000000000001E-2</c:v>
                </c:pt>
                <c:pt idx="243">
                  <c:v>1.7090000000000001E-2</c:v>
                </c:pt>
                <c:pt idx="244">
                  <c:v>1.7180000000000001E-2</c:v>
                </c:pt>
                <c:pt idx="245">
                  <c:v>1.7170000000000001E-2</c:v>
                </c:pt>
                <c:pt idx="246">
                  <c:v>1.72E-2</c:v>
                </c:pt>
                <c:pt idx="247">
                  <c:v>1.721E-2</c:v>
                </c:pt>
                <c:pt idx="248">
                  <c:v>1.728E-2</c:v>
                </c:pt>
                <c:pt idx="249">
                  <c:v>1.7270000000000001E-2</c:v>
                </c:pt>
                <c:pt idx="250">
                  <c:v>1.7319999999999999E-2</c:v>
                </c:pt>
                <c:pt idx="251">
                  <c:v>1.7350000000000001E-2</c:v>
                </c:pt>
                <c:pt idx="252">
                  <c:v>1.7340000000000001E-2</c:v>
                </c:pt>
                <c:pt idx="253">
                  <c:v>1.738E-2</c:v>
                </c:pt>
                <c:pt idx="254">
                  <c:v>1.7430000000000001E-2</c:v>
                </c:pt>
                <c:pt idx="255">
                  <c:v>1.745E-2</c:v>
                </c:pt>
                <c:pt idx="256">
                  <c:v>1.745E-2</c:v>
                </c:pt>
                <c:pt idx="257">
                  <c:v>1.7489999999999999E-2</c:v>
                </c:pt>
                <c:pt idx="258">
                  <c:v>1.7500000000000002E-2</c:v>
                </c:pt>
                <c:pt idx="259">
                  <c:v>1.754E-2</c:v>
                </c:pt>
                <c:pt idx="260">
                  <c:v>1.7559999999999999E-2</c:v>
                </c:pt>
                <c:pt idx="261">
                  <c:v>1.7610000000000001E-2</c:v>
                </c:pt>
                <c:pt idx="262">
                  <c:v>1.763E-2</c:v>
                </c:pt>
                <c:pt idx="263">
                  <c:v>1.7649999999999999E-2</c:v>
                </c:pt>
                <c:pt idx="264">
                  <c:v>1.7659999999999999E-2</c:v>
                </c:pt>
                <c:pt idx="265">
                  <c:v>1.771E-2</c:v>
                </c:pt>
                <c:pt idx="266">
                  <c:v>1.772E-2</c:v>
                </c:pt>
                <c:pt idx="267">
                  <c:v>1.7760000000000001E-2</c:v>
                </c:pt>
                <c:pt idx="268">
                  <c:v>1.7770000000000001E-2</c:v>
                </c:pt>
                <c:pt idx="269">
                  <c:v>1.7780000000000001E-2</c:v>
                </c:pt>
                <c:pt idx="270">
                  <c:v>1.7840000000000002E-2</c:v>
                </c:pt>
                <c:pt idx="271">
                  <c:v>1.7860000000000001E-2</c:v>
                </c:pt>
                <c:pt idx="272">
                  <c:v>1.7860000000000001E-2</c:v>
                </c:pt>
                <c:pt idx="273">
                  <c:v>1.7899999999999999E-2</c:v>
                </c:pt>
                <c:pt idx="274">
                  <c:v>1.7930000000000001E-2</c:v>
                </c:pt>
                <c:pt idx="275">
                  <c:v>1.7919999999999998E-2</c:v>
                </c:pt>
                <c:pt idx="276">
                  <c:v>1.7989999999999999E-2</c:v>
                </c:pt>
                <c:pt idx="277">
                  <c:v>1.7979999999999999E-2</c:v>
                </c:pt>
                <c:pt idx="278">
                  <c:v>1.8030000000000001E-2</c:v>
                </c:pt>
                <c:pt idx="279">
                  <c:v>1.8030000000000001E-2</c:v>
                </c:pt>
                <c:pt idx="280">
                  <c:v>1.8079999999999999E-2</c:v>
                </c:pt>
                <c:pt idx="281">
                  <c:v>1.8100000000000002E-2</c:v>
                </c:pt>
                <c:pt idx="282">
                  <c:v>1.8100000000000002E-2</c:v>
                </c:pt>
                <c:pt idx="283">
                  <c:v>1.813E-2</c:v>
                </c:pt>
                <c:pt idx="284">
                  <c:v>1.8169999999999999E-2</c:v>
                </c:pt>
                <c:pt idx="285">
                  <c:v>1.8190000000000001E-2</c:v>
                </c:pt>
                <c:pt idx="286">
                  <c:v>1.821E-2</c:v>
                </c:pt>
                <c:pt idx="287">
                  <c:v>1.8270000000000002E-2</c:v>
                </c:pt>
                <c:pt idx="288">
                  <c:v>1.8239999999999999E-2</c:v>
                </c:pt>
                <c:pt idx="289">
                  <c:v>1.8290000000000001E-2</c:v>
                </c:pt>
                <c:pt idx="290">
                  <c:v>1.8290000000000001E-2</c:v>
                </c:pt>
                <c:pt idx="291">
                  <c:v>1.8339999999999999E-2</c:v>
                </c:pt>
                <c:pt idx="292">
                  <c:v>1.8339999999999999E-2</c:v>
                </c:pt>
                <c:pt idx="293">
                  <c:v>1.84E-2</c:v>
                </c:pt>
                <c:pt idx="294">
                  <c:v>1.839E-2</c:v>
                </c:pt>
                <c:pt idx="295">
                  <c:v>1.8440000000000002E-2</c:v>
                </c:pt>
                <c:pt idx="296">
                  <c:v>1.8450000000000001E-2</c:v>
                </c:pt>
                <c:pt idx="297">
                  <c:v>1.848E-2</c:v>
                </c:pt>
                <c:pt idx="298">
                  <c:v>1.8509999999999999E-2</c:v>
                </c:pt>
                <c:pt idx="299">
                  <c:v>1.8489999999999999E-2</c:v>
                </c:pt>
                <c:pt idx="300">
                  <c:v>1.8550000000000001E-2</c:v>
                </c:pt>
                <c:pt idx="301">
                  <c:v>1.857E-2</c:v>
                </c:pt>
                <c:pt idx="302">
                  <c:v>1.8599999999999998E-2</c:v>
                </c:pt>
                <c:pt idx="303">
                  <c:v>1.8630000000000001E-2</c:v>
                </c:pt>
                <c:pt idx="304">
                  <c:v>1.865E-2</c:v>
                </c:pt>
                <c:pt idx="305">
                  <c:v>1.866E-2</c:v>
                </c:pt>
                <c:pt idx="306">
                  <c:v>1.8669999999999999E-2</c:v>
                </c:pt>
                <c:pt idx="307">
                  <c:v>1.874E-2</c:v>
                </c:pt>
                <c:pt idx="308">
                  <c:v>1.8720000000000001E-2</c:v>
                </c:pt>
                <c:pt idx="309">
                  <c:v>1.8780000000000002E-2</c:v>
                </c:pt>
                <c:pt idx="310">
                  <c:v>1.8769999999999998E-2</c:v>
                </c:pt>
                <c:pt idx="311">
                  <c:v>1.883E-2</c:v>
                </c:pt>
                <c:pt idx="312">
                  <c:v>1.8849999999999999E-2</c:v>
                </c:pt>
                <c:pt idx="313">
                  <c:v>1.8890000000000001E-2</c:v>
                </c:pt>
                <c:pt idx="314">
                  <c:v>1.8839999999999999E-2</c:v>
                </c:pt>
                <c:pt idx="315">
                  <c:v>1.8919999999999999E-2</c:v>
                </c:pt>
                <c:pt idx="316">
                  <c:v>1.891E-2</c:v>
                </c:pt>
                <c:pt idx="317">
                  <c:v>1.891E-2</c:v>
                </c:pt>
                <c:pt idx="318">
                  <c:v>1.9009999999999999E-2</c:v>
                </c:pt>
                <c:pt idx="319">
                  <c:v>1.9E-2</c:v>
                </c:pt>
                <c:pt idx="320">
                  <c:v>1.9019999999999999E-2</c:v>
                </c:pt>
                <c:pt idx="321">
                  <c:v>1.9050000000000001E-2</c:v>
                </c:pt>
                <c:pt idx="322">
                  <c:v>1.9040000000000001E-2</c:v>
                </c:pt>
                <c:pt idx="323">
                  <c:v>1.9099999999999999E-2</c:v>
                </c:pt>
                <c:pt idx="324">
                  <c:v>1.9099999999999999E-2</c:v>
                </c:pt>
                <c:pt idx="325">
                  <c:v>1.9099999999999999E-2</c:v>
                </c:pt>
                <c:pt idx="326">
                  <c:v>1.9130000000000001E-2</c:v>
                </c:pt>
                <c:pt idx="327">
                  <c:v>1.915E-2</c:v>
                </c:pt>
                <c:pt idx="328">
                  <c:v>1.9179999999999999E-2</c:v>
                </c:pt>
                <c:pt idx="329">
                  <c:v>1.9220000000000001E-2</c:v>
                </c:pt>
                <c:pt idx="330">
                  <c:v>1.9210000000000001E-2</c:v>
                </c:pt>
                <c:pt idx="331">
                  <c:v>1.9220000000000001E-2</c:v>
                </c:pt>
                <c:pt idx="332">
                  <c:v>1.9259999999999999E-2</c:v>
                </c:pt>
                <c:pt idx="333">
                  <c:v>1.9290000000000002E-2</c:v>
                </c:pt>
                <c:pt idx="334">
                  <c:v>1.9310000000000001E-2</c:v>
                </c:pt>
                <c:pt idx="335">
                  <c:v>1.932E-2</c:v>
                </c:pt>
                <c:pt idx="336">
                  <c:v>1.934E-2</c:v>
                </c:pt>
                <c:pt idx="337">
                  <c:v>1.9390000000000001E-2</c:v>
                </c:pt>
                <c:pt idx="338">
                  <c:v>1.9359999999999999E-2</c:v>
                </c:pt>
                <c:pt idx="339">
                  <c:v>1.941E-2</c:v>
                </c:pt>
                <c:pt idx="340">
                  <c:v>1.9460000000000002E-2</c:v>
                </c:pt>
                <c:pt idx="341">
                  <c:v>1.9449999999999999E-2</c:v>
                </c:pt>
                <c:pt idx="342">
                  <c:v>1.949E-2</c:v>
                </c:pt>
                <c:pt idx="343">
                  <c:v>1.951E-2</c:v>
                </c:pt>
                <c:pt idx="344">
                  <c:v>1.9529999999999999E-2</c:v>
                </c:pt>
                <c:pt idx="345">
                  <c:v>1.95E-2</c:v>
                </c:pt>
                <c:pt idx="346">
                  <c:v>1.9570000000000001E-2</c:v>
                </c:pt>
                <c:pt idx="347">
                  <c:v>1.959E-2</c:v>
                </c:pt>
                <c:pt idx="348">
                  <c:v>1.9609999999999999E-2</c:v>
                </c:pt>
                <c:pt idx="349">
                  <c:v>1.9640000000000001E-2</c:v>
                </c:pt>
                <c:pt idx="350">
                  <c:v>1.968E-2</c:v>
                </c:pt>
                <c:pt idx="351">
                  <c:v>1.967E-2</c:v>
                </c:pt>
                <c:pt idx="352">
                  <c:v>1.9730000000000001E-2</c:v>
                </c:pt>
                <c:pt idx="353">
                  <c:v>1.9730000000000001E-2</c:v>
                </c:pt>
                <c:pt idx="354">
                  <c:v>1.9789999999999999E-2</c:v>
                </c:pt>
                <c:pt idx="355">
                  <c:v>1.9779999999999999E-2</c:v>
                </c:pt>
                <c:pt idx="356">
                  <c:v>1.9810000000000001E-2</c:v>
                </c:pt>
                <c:pt idx="357">
                  <c:v>1.983E-2</c:v>
                </c:pt>
                <c:pt idx="358">
                  <c:v>1.9859999999999999E-2</c:v>
                </c:pt>
                <c:pt idx="359">
                  <c:v>1.9900000000000001E-2</c:v>
                </c:pt>
                <c:pt idx="360">
                  <c:v>1.9900000000000001E-2</c:v>
                </c:pt>
                <c:pt idx="361">
                  <c:v>1.993E-2</c:v>
                </c:pt>
                <c:pt idx="362">
                  <c:v>1.992E-2</c:v>
                </c:pt>
                <c:pt idx="363">
                  <c:v>1.9980000000000001E-2</c:v>
                </c:pt>
                <c:pt idx="364">
                  <c:v>1.9959999999999999E-2</c:v>
                </c:pt>
                <c:pt idx="365">
                  <c:v>1.9980000000000001E-2</c:v>
                </c:pt>
                <c:pt idx="366">
                  <c:v>2.0049999999999998E-2</c:v>
                </c:pt>
                <c:pt idx="367">
                  <c:v>2.0039999999999999E-2</c:v>
                </c:pt>
                <c:pt idx="368">
                  <c:v>2.0080000000000001E-2</c:v>
                </c:pt>
                <c:pt idx="369">
                  <c:v>2.01E-2</c:v>
                </c:pt>
                <c:pt idx="370">
                  <c:v>2.0150000000000001E-2</c:v>
                </c:pt>
                <c:pt idx="371">
                  <c:v>2.0150000000000001E-2</c:v>
                </c:pt>
                <c:pt idx="372">
                  <c:v>2.017E-2</c:v>
                </c:pt>
                <c:pt idx="373">
                  <c:v>2.018E-2</c:v>
                </c:pt>
                <c:pt idx="374">
                  <c:v>2.0230000000000001E-2</c:v>
                </c:pt>
                <c:pt idx="375">
                  <c:v>2.0240000000000001E-2</c:v>
                </c:pt>
                <c:pt idx="376">
                  <c:v>2.0250000000000001E-2</c:v>
                </c:pt>
                <c:pt idx="377">
                  <c:v>2.0279999999999999E-2</c:v>
                </c:pt>
                <c:pt idx="378">
                  <c:v>2.0289999999999999E-2</c:v>
                </c:pt>
                <c:pt idx="379">
                  <c:v>2.0330000000000001E-2</c:v>
                </c:pt>
                <c:pt idx="380">
                  <c:v>2.034E-2</c:v>
                </c:pt>
                <c:pt idx="381">
                  <c:v>2.0369999999999999E-2</c:v>
                </c:pt>
                <c:pt idx="382">
                  <c:v>2.0400000000000001E-2</c:v>
                </c:pt>
                <c:pt idx="383">
                  <c:v>2.0420000000000001E-2</c:v>
                </c:pt>
                <c:pt idx="384">
                  <c:v>2.0410000000000001E-2</c:v>
                </c:pt>
                <c:pt idx="385">
                  <c:v>2.0500000000000001E-2</c:v>
                </c:pt>
                <c:pt idx="386">
                  <c:v>2.0449999999999999E-2</c:v>
                </c:pt>
                <c:pt idx="387">
                  <c:v>2.0500000000000001E-2</c:v>
                </c:pt>
                <c:pt idx="388">
                  <c:v>2.051E-2</c:v>
                </c:pt>
                <c:pt idx="389">
                  <c:v>2.0539999999999999E-2</c:v>
                </c:pt>
                <c:pt idx="390">
                  <c:v>2.0580000000000001E-2</c:v>
                </c:pt>
                <c:pt idx="391">
                  <c:v>2.06E-2</c:v>
                </c:pt>
                <c:pt idx="392">
                  <c:v>2.061E-2</c:v>
                </c:pt>
                <c:pt idx="393">
                  <c:v>2.061E-2</c:v>
                </c:pt>
                <c:pt idx="394">
                  <c:v>2.0650000000000002E-2</c:v>
                </c:pt>
                <c:pt idx="395">
                  <c:v>2.0619999999999999E-2</c:v>
                </c:pt>
                <c:pt idx="396">
                  <c:v>2.0709999999999999E-2</c:v>
                </c:pt>
                <c:pt idx="397">
                  <c:v>2.0670000000000001E-2</c:v>
                </c:pt>
                <c:pt idx="398">
                  <c:v>2.0740000000000001E-2</c:v>
                </c:pt>
                <c:pt idx="399">
                  <c:v>2.0729999999999998E-2</c:v>
                </c:pt>
                <c:pt idx="400">
                  <c:v>2.0750000000000001E-2</c:v>
                </c:pt>
                <c:pt idx="401">
                  <c:v>2.078E-2</c:v>
                </c:pt>
                <c:pt idx="402">
                  <c:v>2.0789999999999999E-2</c:v>
                </c:pt>
                <c:pt idx="403">
                  <c:v>2.0820000000000002E-2</c:v>
                </c:pt>
                <c:pt idx="404">
                  <c:v>2.085E-2</c:v>
                </c:pt>
                <c:pt idx="405">
                  <c:v>2.0889999999999999E-2</c:v>
                </c:pt>
                <c:pt idx="406">
                  <c:v>2.086E-2</c:v>
                </c:pt>
                <c:pt idx="407">
                  <c:v>2.0920000000000001E-2</c:v>
                </c:pt>
                <c:pt idx="408">
                  <c:v>2.0899999999999998E-2</c:v>
                </c:pt>
                <c:pt idx="409">
                  <c:v>2.0959999999999999E-2</c:v>
                </c:pt>
                <c:pt idx="410">
                  <c:v>2.0979999999999999E-2</c:v>
                </c:pt>
                <c:pt idx="411">
                  <c:v>2.0990000000000002E-2</c:v>
                </c:pt>
                <c:pt idx="412">
                  <c:v>2.0990000000000002E-2</c:v>
                </c:pt>
                <c:pt idx="413">
                  <c:v>2.1049999999999999E-2</c:v>
                </c:pt>
                <c:pt idx="414">
                  <c:v>2.104E-2</c:v>
                </c:pt>
                <c:pt idx="415">
                  <c:v>2.1069999999999998E-2</c:v>
                </c:pt>
                <c:pt idx="416">
                  <c:v>2.1069999999999998E-2</c:v>
                </c:pt>
                <c:pt idx="417">
                  <c:v>2.1080000000000002E-2</c:v>
                </c:pt>
                <c:pt idx="418">
                  <c:v>2.112E-2</c:v>
                </c:pt>
                <c:pt idx="419">
                  <c:v>2.1139999999999999E-2</c:v>
                </c:pt>
                <c:pt idx="420">
                  <c:v>2.1149999999999999E-2</c:v>
                </c:pt>
                <c:pt idx="421">
                  <c:v>2.1190000000000001E-2</c:v>
                </c:pt>
                <c:pt idx="422">
                  <c:v>2.12E-2</c:v>
                </c:pt>
                <c:pt idx="423">
                  <c:v>2.1190000000000001E-2</c:v>
                </c:pt>
                <c:pt idx="424">
                  <c:v>2.1229999999999999E-2</c:v>
                </c:pt>
                <c:pt idx="425">
                  <c:v>2.1219999999999999E-2</c:v>
                </c:pt>
                <c:pt idx="426">
                  <c:v>2.1270000000000001E-2</c:v>
                </c:pt>
                <c:pt idx="427">
                  <c:v>2.1260000000000001E-2</c:v>
                </c:pt>
                <c:pt idx="428">
                  <c:v>2.1260000000000001E-2</c:v>
                </c:pt>
                <c:pt idx="429">
                  <c:v>2.1319999999999999E-2</c:v>
                </c:pt>
                <c:pt idx="430">
                  <c:v>2.1299999999999999E-2</c:v>
                </c:pt>
                <c:pt idx="431">
                  <c:v>2.1340000000000001E-2</c:v>
                </c:pt>
                <c:pt idx="432">
                  <c:v>2.1360000000000001E-2</c:v>
                </c:pt>
                <c:pt idx="433">
                  <c:v>2.137E-2</c:v>
                </c:pt>
                <c:pt idx="434">
                  <c:v>2.1420000000000002E-2</c:v>
                </c:pt>
                <c:pt idx="435">
                  <c:v>2.1420000000000002E-2</c:v>
                </c:pt>
                <c:pt idx="436">
                  <c:v>2.1420000000000002E-2</c:v>
                </c:pt>
                <c:pt idx="437">
                  <c:v>2.1489999999999999E-2</c:v>
                </c:pt>
                <c:pt idx="438">
                  <c:v>2.1479999999999999E-2</c:v>
                </c:pt>
                <c:pt idx="439">
                  <c:v>2.1479999999999999E-2</c:v>
                </c:pt>
                <c:pt idx="440">
                  <c:v>2.1530000000000001E-2</c:v>
                </c:pt>
                <c:pt idx="441">
                  <c:v>2.1520000000000001E-2</c:v>
                </c:pt>
                <c:pt idx="442">
                  <c:v>2.155E-2</c:v>
                </c:pt>
                <c:pt idx="443">
                  <c:v>2.1559999999999999E-2</c:v>
                </c:pt>
                <c:pt idx="444">
                  <c:v>2.1600000000000001E-2</c:v>
                </c:pt>
                <c:pt idx="445">
                  <c:v>2.1600000000000001E-2</c:v>
                </c:pt>
                <c:pt idx="446">
                  <c:v>2.1649999999999999E-2</c:v>
                </c:pt>
                <c:pt idx="447">
                  <c:v>2.164E-2</c:v>
                </c:pt>
                <c:pt idx="448">
                  <c:v>2.1669999999999998E-2</c:v>
                </c:pt>
                <c:pt idx="449">
                  <c:v>2.1669999999999998E-2</c:v>
                </c:pt>
                <c:pt idx="450">
                  <c:v>2.172E-2</c:v>
                </c:pt>
                <c:pt idx="451">
                  <c:v>2.1739999999999999E-2</c:v>
                </c:pt>
                <c:pt idx="452">
                  <c:v>2.1770000000000001E-2</c:v>
                </c:pt>
                <c:pt idx="453">
                  <c:v>2.179E-2</c:v>
                </c:pt>
                <c:pt idx="454">
                  <c:v>2.18E-2</c:v>
                </c:pt>
                <c:pt idx="455">
                  <c:v>2.1850000000000001E-2</c:v>
                </c:pt>
                <c:pt idx="456">
                  <c:v>2.1819999999999999E-2</c:v>
                </c:pt>
                <c:pt idx="457">
                  <c:v>2.1850000000000001E-2</c:v>
                </c:pt>
                <c:pt idx="458">
                  <c:v>2.1839999999999998E-2</c:v>
                </c:pt>
                <c:pt idx="459">
                  <c:v>2.188E-2</c:v>
                </c:pt>
                <c:pt idx="460">
                  <c:v>2.1899999999999999E-2</c:v>
                </c:pt>
                <c:pt idx="461">
                  <c:v>2.1909999999999999E-2</c:v>
                </c:pt>
                <c:pt idx="462">
                  <c:v>2.1940000000000001E-2</c:v>
                </c:pt>
                <c:pt idx="463">
                  <c:v>2.1950000000000001E-2</c:v>
                </c:pt>
                <c:pt idx="464">
                  <c:v>2.197E-2</c:v>
                </c:pt>
                <c:pt idx="465">
                  <c:v>2.196E-2</c:v>
                </c:pt>
                <c:pt idx="466">
                  <c:v>2.2020000000000001E-2</c:v>
                </c:pt>
                <c:pt idx="467">
                  <c:v>2.2020000000000001E-2</c:v>
                </c:pt>
                <c:pt idx="468">
                  <c:v>2.206E-2</c:v>
                </c:pt>
                <c:pt idx="469">
                  <c:v>2.205E-2</c:v>
                </c:pt>
                <c:pt idx="470">
                  <c:v>2.2089999999999999E-2</c:v>
                </c:pt>
                <c:pt idx="471">
                  <c:v>2.2100000000000002E-2</c:v>
                </c:pt>
                <c:pt idx="472">
                  <c:v>2.213E-2</c:v>
                </c:pt>
                <c:pt idx="473">
                  <c:v>2.214E-2</c:v>
                </c:pt>
                <c:pt idx="474">
                  <c:v>2.2159999999999999E-2</c:v>
                </c:pt>
                <c:pt idx="475">
                  <c:v>2.2179999999999998E-2</c:v>
                </c:pt>
                <c:pt idx="476">
                  <c:v>2.2200000000000001E-2</c:v>
                </c:pt>
                <c:pt idx="477">
                  <c:v>2.222E-2</c:v>
                </c:pt>
                <c:pt idx="478">
                  <c:v>2.222E-2</c:v>
                </c:pt>
                <c:pt idx="479">
                  <c:v>2.2249999999999999E-2</c:v>
                </c:pt>
                <c:pt idx="480">
                  <c:v>2.2290000000000001E-2</c:v>
                </c:pt>
                <c:pt idx="481">
                  <c:v>2.23E-2</c:v>
                </c:pt>
                <c:pt idx="482">
                  <c:v>2.232E-2</c:v>
                </c:pt>
                <c:pt idx="483">
                  <c:v>2.2339999999999999E-2</c:v>
                </c:pt>
                <c:pt idx="484">
                  <c:v>2.2360000000000001E-2</c:v>
                </c:pt>
                <c:pt idx="485">
                  <c:v>2.2380000000000001E-2</c:v>
                </c:pt>
                <c:pt idx="486">
                  <c:v>2.239E-2</c:v>
                </c:pt>
                <c:pt idx="487">
                  <c:v>2.239E-2</c:v>
                </c:pt>
                <c:pt idx="488">
                  <c:v>2.2419999999999999E-2</c:v>
                </c:pt>
                <c:pt idx="489">
                  <c:v>2.2450000000000001E-2</c:v>
                </c:pt>
                <c:pt idx="490">
                  <c:v>2.247E-2</c:v>
                </c:pt>
                <c:pt idx="491">
                  <c:v>2.2509999999999999E-2</c:v>
                </c:pt>
                <c:pt idx="492">
                  <c:v>2.2499999999999999E-2</c:v>
                </c:pt>
                <c:pt idx="493">
                  <c:v>2.2550000000000001E-2</c:v>
                </c:pt>
                <c:pt idx="494">
                  <c:v>2.256E-2</c:v>
                </c:pt>
                <c:pt idx="495">
                  <c:v>2.256E-2</c:v>
                </c:pt>
                <c:pt idx="496">
                  <c:v>2.2599999999999999E-2</c:v>
                </c:pt>
                <c:pt idx="497">
                  <c:v>2.264E-2</c:v>
                </c:pt>
                <c:pt idx="498">
                  <c:v>2.264E-2</c:v>
                </c:pt>
                <c:pt idx="499">
                  <c:v>2.2620000000000001E-2</c:v>
                </c:pt>
                <c:pt idx="500">
                  <c:v>2.2669999999999999E-2</c:v>
                </c:pt>
                <c:pt idx="501">
                  <c:v>2.2669999999999999E-2</c:v>
                </c:pt>
                <c:pt idx="502">
                  <c:v>2.2720000000000001E-2</c:v>
                </c:pt>
                <c:pt idx="503">
                  <c:v>2.2700000000000001E-2</c:v>
                </c:pt>
                <c:pt idx="504">
                  <c:v>2.2769999999999999E-2</c:v>
                </c:pt>
                <c:pt idx="505">
                  <c:v>2.2759999999999999E-2</c:v>
                </c:pt>
                <c:pt idx="506">
                  <c:v>2.2790000000000001E-2</c:v>
                </c:pt>
                <c:pt idx="507">
                  <c:v>2.2790000000000001E-2</c:v>
                </c:pt>
                <c:pt idx="508">
                  <c:v>2.282E-2</c:v>
                </c:pt>
                <c:pt idx="509">
                  <c:v>2.283E-2</c:v>
                </c:pt>
                <c:pt idx="510">
                  <c:v>2.2870000000000001E-2</c:v>
                </c:pt>
                <c:pt idx="511">
                  <c:v>2.2870000000000001E-2</c:v>
                </c:pt>
                <c:pt idx="512">
                  <c:v>2.2859999999999998E-2</c:v>
                </c:pt>
                <c:pt idx="513">
                  <c:v>2.2919999999999999E-2</c:v>
                </c:pt>
                <c:pt idx="514">
                  <c:v>2.29E-2</c:v>
                </c:pt>
                <c:pt idx="515">
                  <c:v>2.2950000000000002E-2</c:v>
                </c:pt>
                <c:pt idx="516">
                  <c:v>2.2939999999999999E-2</c:v>
                </c:pt>
                <c:pt idx="517">
                  <c:v>2.298E-2</c:v>
                </c:pt>
                <c:pt idx="518">
                  <c:v>2.298E-2</c:v>
                </c:pt>
                <c:pt idx="519">
                  <c:v>2.3029999999999998E-2</c:v>
                </c:pt>
                <c:pt idx="520">
                  <c:v>2.3050000000000001E-2</c:v>
                </c:pt>
                <c:pt idx="521">
                  <c:v>2.3029999999999998E-2</c:v>
                </c:pt>
                <c:pt idx="522">
                  <c:v>2.307E-2</c:v>
                </c:pt>
                <c:pt idx="523">
                  <c:v>2.307E-2</c:v>
                </c:pt>
                <c:pt idx="524">
                  <c:v>2.3120000000000002E-2</c:v>
                </c:pt>
                <c:pt idx="525">
                  <c:v>2.3109999999999999E-2</c:v>
                </c:pt>
                <c:pt idx="526">
                  <c:v>2.316E-2</c:v>
                </c:pt>
                <c:pt idx="527">
                  <c:v>2.3140000000000001E-2</c:v>
                </c:pt>
                <c:pt idx="528">
                  <c:v>2.3189999999999999E-2</c:v>
                </c:pt>
                <c:pt idx="529">
                  <c:v>2.317E-2</c:v>
                </c:pt>
                <c:pt idx="530">
                  <c:v>2.3210000000000001E-2</c:v>
                </c:pt>
                <c:pt idx="531">
                  <c:v>2.3220000000000001E-2</c:v>
                </c:pt>
                <c:pt idx="532">
                  <c:v>2.3230000000000001E-2</c:v>
                </c:pt>
                <c:pt idx="533">
                  <c:v>2.325E-2</c:v>
                </c:pt>
                <c:pt idx="534">
                  <c:v>2.3259999999999999E-2</c:v>
                </c:pt>
                <c:pt idx="535">
                  <c:v>2.3259999999999999E-2</c:v>
                </c:pt>
                <c:pt idx="536">
                  <c:v>2.3310000000000001E-2</c:v>
                </c:pt>
                <c:pt idx="537">
                  <c:v>2.332E-2</c:v>
                </c:pt>
                <c:pt idx="538">
                  <c:v>2.3380000000000001E-2</c:v>
                </c:pt>
                <c:pt idx="539">
                  <c:v>2.341E-2</c:v>
                </c:pt>
                <c:pt idx="540">
                  <c:v>2.3439999999999999E-2</c:v>
                </c:pt>
                <c:pt idx="541">
                  <c:v>2.3480000000000001E-2</c:v>
                </c:pt>
                <c:pt idx="542">
                  <c:v>2.351E-2</c:v>
                </c:pt>
                <c:pt idx="543">
                  <c:v>2.3550000000000001E-2</c:v>
                </c:pt>
                <c:pt idx="544">
                  <c:v>2.3570000000000001E-2</c:v>
                </c:pt>
                <c:pt idx="545">
                  <c:v>2.3599999999999999E-2</c:v>
                </c:pt>
                <c:pt idx="546">
                  <c:v>2.368E-2</c:v>
                </c:pt>
                <c:pt idx="547">
                  <c:v>2.3720000000000001E-2</c:v>
                </c:pt>
                <c:pt idx="548">
                  <c:v>2.3730000000000001E-2</c:v>
                </c:pt>
                <c:pt idx="549">
                  <c:v>2.3789999999999999E-2</c:v>
                </c:pt>
                <c:pt idx="550">
                  <c:v>2.3810000000000001E-2</c:v>
                </c:pt>
                <c:pt idx="551">
                  <c:v>2.385E-2</c:v>
                </c:pt>
                <c:pt idx="552">
                  <c:v>2.3900000000000001E-2</c:v>
                </c:pt>
                <c:pt idx="553">
                  <c:v>2.3959999999999999E-2</c:v>
                </c:pt>
                <c:pt idx="554">
                  <c:v>2.401E-2</c:v>
                </c:pt>
                <c:pt idx="555">
                  <c:v>2.4039999999999999E-2</c:v>
                </c:pt>
                <c:pt idx="556">
                  <c:v>2.4080000000000001E-2</c:v>
                </c:pt>
                <c:pt idx="557">
                  <c:v>2.4109999999999999E-2</c:v>
                </c:pt>
                <c:pt idx="558">
                  <c:v>2.4160000000000001E-2</c:v>
                </c:pt>
                <c:pt idx="559">
                  <c:v>2.418E-2</c:v>
                </c:pt>
                <c:pt idx="560">
                  <c:v>2.426E-2</c:v>
                </c:pt>
                <c:pt idx="561">
                  <c:v>2.436E-2</c:v>
                </c:pt>
                <c:pt idx="562">
                  <c:v>2.4379999999999999E-2</c:v>
                </c:pt>
                <c:pt idx="563">
                  <c:v>2.4400000000000002E-2</c:v>
                </c:pt>
                <c:pt idx="564">
                  <c:v>2.4420000000000001E-2</c:v>
                </c:pt>
                <c:pt idx="565">
                  <c:v>2.4469999999999999E-2</c:v>
                </c:pt>
                <c:pt idx="566">
                  <c:v>2.4479999999999998E-2</c:v>
                </c:pt>
                <c:pt idx="567">
                  <c:v>2.4490000000000001E-2</c:v>
                </c:pt>
                <c:pt idx="568">
                  <c:v>2.4580000000000001E-2</c:v>
                </c:pt>
                <c:pt idx="569">
                  <c:v>2.462E-2</c:v>
                </c:pt>
                <c:pt idx="570">
                  <c:v>2.4629999999999999E-2</c:v>
                </c:pt>
                <c:pt idx="571">
                  <c:v>2.469E-2</c:v>
                </c:pt>
                <c:pt idx="572">
                  <c:v>2.4760000000000001E-2</c:v>
                </c:pt>
                <c:pt idx="573">
                  <c:v>2.4740000000000002E-2</c:v>
                </c:pt>
                <c:pt idx="574">
                  <c:v>2.479E-2</c:v>
                </c:pt>
                <c:pt idx="575">
                  <c:v>2.4830000000000001E-2</c:v>
                </c:pt>
                <c:pt idx="576">
                  <c:v>2.4899999999999999E-2</c:v>
                </c:pt>
                <c:pt idx="577">
                  <c:v>2.486E-2</c:v>
                </c:pt>
                <c:pt idx="578">
                  <c:v>2.495E-2</c:v>
                </c:pt>
                <c:pt idx="579">
                  <c:v>2.5000000000000001E-2</c:v>
                </c:pt>
                <c:pt idx="580">
                  <c:v>2.4989999999999998E-2</c:v>
                </c:pt>
                <c:pt idx="581">
                  <c:v>2.4979999999999999E-2</c:v>
                </c:pt>
                <c:pt idx="582">
                  <c:v>2.5059999999999999E-2</c:v>
                </c:pt>
                <c:pt idx="583">
                  <c:v>2.5170000000000001E-2</c:v>
                </c:pt>
                <c:pt idx="584">
                  <c:v>2.5190000000000001E-2</c:v>
                </c:pt>
                <c:pt idx="585">
                  <c:v>2.5260000000000001E-2</c:v>
                </c:pt>
                <c:pt idx="586">
                  <c:v>2.5219999999999999E-2</c:v>
                </c:pt>
                <c:pt idx="587">
                  <c:v>2.537E-2</c:v>
                </c:pt>
                <c:pt idx="588">
                  <c:v>2.5329999999999998E-2</c:v>
                </c:pt>
                <c:pt idx="589">
                  <c:v>2.545E-2</c:v>
                </c:pt>
                <c:pt idx="590">
                  <c:v>2.5420000000000002E-2</c:v>
                </c:pt>
                <c:pt idx="591">
                  <c:v>2.546E-2</c:v>
                </c:pt>
                <c:pt idx="592">
                  <c:v>2.5530000000000001E-2</c:v>
                </c:pt>
                <c:pt idx="593">
                  <c:v>2.5559999999999999E-2</c:v>
                </c:pt>
                <c:pt idx="594">
                  <c:v>2.5590000000000002E-2</c:v>
                </c:pt>
                <c:pt idx="595">
                  <c:v>2.5649999999999999E-2</c:v>
                </c:pt>
                <c:pt idx="596">
                  <c:v>2.5680000000000001E-2</c:v>
                </c:pt>
                <c:pt idx="597">
                  <c:v>2.571E-2</c:v>
                </c:pt>
                <c:pt idx="598">
                  <c:v>2.5749999999999999E-2</c:v>
                </c:pt>
                <c:pt idx="599">
                  <c:v>2.5780000000000001E-2</c:v>
                </c:pt>
                <c:pt idx="600">
                  <c:v>2.581E-2</c:v>
                </c:pt>
                <c:pt idx="601">
                  <c:v>2.5919999999999999E-2</c:v>
                </c:pt>
                <c:pt idx="602">
                  <c:v>2.589E-2</c:v>
                </c:pt>
                <c:pt idx="603">
                  <c:v>2.5940000000000001E-2</c:v>
                </c:pt>
                <c:pt idx="604">
                  <c:v>2.5999999999999999E-2</c:v>
                </c:pt>
                <c:pt idx="605">
                  <c:v>2.605E-2</c:v>
                </c:pt>
                <c:pt idx="606">
                  <c:v>2.6069999999999999E-2</c:v>
                </c:pt>
                <c:pt idx="607">
                  <c:v>2.6120000000000001E-2</c:v>
                </c:pt>
                <c:pt idx="608">
                  <c:v>2.6179999999999998E-2</c:v>
                </c:pt>
                <c:pt idx="609">
                  <c:v>2.6200000000000001E-2</c:v>
                </c:pt>
                <c:pt idx="610">
                  <c:v>2.6249999999999999E-2</c:v>
                </c:pt>
                <c:pt idx="611">
                  <c:v>2.632E-2</c:v>
                </c:pt>
                <c:pt idx="612">
                  <c:v>2.6370000000000001E-2</c:v>
                </c:pt>
                <c:pt idx="613">
                  <c:v>2.64E-2</c:v>
                </c:pt>
                <c:pt idx="614">
                  <c:v>2.6450000000000001E-2</c:v>
                </c:pt>
                <c:pt idx="615">
                  <c:v>2.647E-2</c:v>
                </c:pt>
                <c:pt idx="616">
                  <c:v>2.6540000000000001E-2</c:v>
                </c:pt>
                <c:pt idx="617">
                  <c:v>2.657E-2</c:v>
                </c:pt>
                <c:pt idx="618">
                  <c:v>2.6620000000000001E-2</c:v>
                </c:pt>
                <c:pt idx="619">
                  <c:v>2.6700000000000002E-2</c:v>
                </c:pt>
                <c:pt idx="620">
                  <c:v>2.674E-2</c:v>
                </c:pt>
                <c:pt idx="621">
                  <c:v>2.6800000000000001E-2</c:v>
                </c:pt>
                <c:pt idx="622">
                  <c:v>2.6839999999999999E-2</c:v>
                </c:pt>
                <c:pt idx="623">
                  <c:v>2.6880000000000001E-2</c:v>
                </c:pt>
                <c:pt idx="624">
                  <c:v>2.69E-2</c:v>
                </c:pt>
                <c:pt idx="625">
                  <c:v>2.6950000000000002E-2</c:v>
                </c:pt>
                <c:pt idx="626">
                  <c:v>2.7E-2</c:v>
                </c:pt>
                <c:pt idx="627">
                  <c:v>2.7060000000000001E-2</c:v>
                </c:pt>
                <c:pt idx="628">
                  <c:v>2.7130000000000001E-2</c:v>
                </c:pt>
                <c:pt idx="629">
                  <c:v>2.716E-2</c:v>
                </c:pt>
                <c:pt idx="630">
                  <c:v>2.7210000000000002E-2</c:v>
                </c:pt>
                <c:pt idx="631">
                  <c:v>2.7230000000000001E-2</c:v>
                </c:pt>
                <c:pt idx="632">
                  <c:v>2.7289999999999998E-2</c:v>
                </c:pt>
                <c:pt idx="633">
                  <c:v>2.7349999999999999E-2</c:v>
                </c:pt>
                <c:pt idx="634">
                  <c:v>2.7359999999999999E-2</c:v>
                </c:pt>
                <c:pt idx="635">
                  <c:v>2.741E-2</c:v>
                </c:pt>
                <c:pt idx="636">
                  <c:v>2.7459999999999998E-2</c:v>
                </c:pt>
                <c:pt idx="637">
                  <c:v>2.7480000000000001E-2</c:v>
                </c:pt>
                <c:pt idx="638">
                  <c:v>2.7539999999999999E-2</c:v>
                </c:pt>
                <c:pt idx="639">
                  <c:v>2.759E-2</c:v>
                </c:pt>
                <c:pt idx="640">
                  <c:v>2.7619999999999999E-2</c:v>
                </c:pt>
                <c:pt idx="641">
                  <c:v>2.768E-2</c:v>
                </c:pt>
                <c:pt idx="642">
                  <c:v>2.7740000000000001E-2</c:v>
                </c:pt>
                <c:pt idx="643">
                  <c:v>2.7789999999999999E-2</c:v>
                </c:pt>
                <c:pt idx="644">
                  <c:v>2.784E-2</c:v>
                </c:pt>
                <c:pt idx="645">
                  <c:v>2.7859999999999999E-2</c:v>
                </c:pt>
                <c:pt idx="646">
                  <c:v>2.7910000000000001E-2</c:v>
                </c:pt>
                <c:pt idx="647">
                  <c:v>2.801E-2</c:v>
                </c:pt>
                <c:pt idx="648">
                  <c:v>2.8029999999999999E-2</c:v>
                </c:pt>
                <c:pt idx="649">
                  <c:v>2.81E-2</c:v>
                </c:pt>
                <c:pt idx="650">
                  <c:v>2.811E-2</c:v>
                </c:pt>
                <c:pt idx="651">
                  <c:v>2.818E-2</c:v>
                </c:pt>
                <c:pt idx="652">
                  <c:v>2.8230000000000002E-2</c:v>
                </c:pt>
                <c:pt idx="653">
                  <c:v>2.826E-2</c:v>
                </c:pt>
                <c:pt idx="654">
                  <c:v>2.836E-2</c:v>
                </c:pt>
                <c:pt idx="655">
                  <c:v>2.8379999999999999E-2</c:v>
                </c:pt>
                <c:pt idx="656">
                  <c:v>2.844E-2</c:v>
                </c:pt>
                <c:pt idx="657">
                  <c:v>2.8490000000000001E-2</c:v>
                </c:pt>
                <c:pt idx="658">
                  <c:v>2.853E-2</c:v>
                </c:pt>
                <c:pt idx="659">
                  <c:v>2.8570000000000002E-2</c:v>
                </c:pt>
                <c:pt idx="660">
                  <c:v>2.8649999999999998E-2</c:v>
                </c:pt>
                <c:pt idx="661">
                  <c:v>2.8719999999999999E-2</c:v>
                </c:pt>
                <c:pt idx="662">
                  <c:v>2.8750000000000001E-2</c:v>
                </c:pt>
                <c:pt idx="663">
                  <c:v>2.8850000000000001E-2</c:v>
                </c:pt>
                <c:pt idx="664">
                  <c:v>2.8899999999999999E-2</c:v>
                </c:pt>
                <c:pt idx="665">
                  <c:v>2.8920000000000001E-2</c:v>
                </c:pt>
                <c:pt idx="666">
                  <c:v>2.896E-2</c:v>
                </c:pt>
                <c:pt idx="667">
                  <c:v>2.903E-2</c:v>
                </c:pt>
                <c:pt idx="668">
                  <c:v>2.903E-2</c:v>
                </c:pt>
                <c:pt idx="669">
                  <c:v>2.913E-2</c:v>
                </c:pt>
                <c:pt idx="670">
                  <c:v>2.9149999999999999E-2</c:v>
                </c:pt>
                <c:pt idx="671">
                  <c:v>2.92E-2</c:v>
                </c:pt>
                <c:pt idx="672">
                  <c:v>2.9260000000000001E-2</c:v>
                </c:pt>
                <c:pt idx="673">
                  <c:v>2.928E-2</c:v>
                </c:pt>
                <c:pt idx="674">
                  <c:v>2.937E-2</c:v>
                </c:pt>
                <c:pt idx="675">
                  <c:v>2.938E-2</c:v>
                </c:pt>
                <c:pt idx="676">
                  <c:v>2.9430000000000001E-2</c:v>
                </c:pt>
                <c:pt idx="677">
                  <c:v>2.945E-2</c:v>
                </c:pt>
                <c:pt idx="678">
                  <c:v>2.9530000000000001E-2</c:v>
                </c:pt>
                <c:pt idx="679">
                  <c:v>2.9559999999999999E-2</c:v>
                </c:pt>
                <c:pt idx="680">
                  <c:v>2.963E-2</c:v>
                </c:pt>
                <c:pt idx="681">
                  <c:v>2.9680000000000002E-2</c:v>
                </c:pt>
                <c:pt idx="682">
                  <c:v>2.9729999999999999E-2</c:v>
                </c:pt>
                <c:pt idx="683">
                  <c:v>2.9749999999999999E-2</c:v>
                </c:pt>
                <c:pt idx="684">
                  <c:v>2.9839999999999998E-2</c:v>
                </c:pt>
                <c:pt idx="685">
                  <c:v>2.988E-2</c:v>
                </c:pt>
                <c:pt idx="686">
                  <c:v>2.9919999999999999E-2</c:v>
                </c:pt>
                <c:pt idx="687">
                  <c:v>2.998E-2</c:v>
                </c:pt>
                <c:pt idx="688">
                  <c:v>3.0009999999999998E-2</c:v>
                </c:pt>
                <c:pt idx="689">
                  <c:v>3.0079999999999999E-2</c:v>
                </c:pt>
                <c:pt idx="690">
                  <c:v>3.014E-2</c:v>
                </c:pt>
                <c:pt idx="691">
                  <c:v>3.0159999999999999E-2</c:v>
                </c:pt>
                <c:pt idx="692">
                  <c:v>3.0269999999999998E-2</c:v>
                </c:pt>
                <c:pt idx="693">
                  <c:v>3.031E-2</c:v>
                </c:pt>
                <c:pt idx="694">
                  <c:v>3.0349999999999999E-2</c:v>
                </c:pt>
                <c:pt idx="695">
                  <c:v>3.039E-2</c:v>
                </c:pt>
                <c:pt idx="696">
                  <c:v>3.0470000000000001E-2</c:v>
                </c:pt>
                <c:pt idx="697">
                  <c:v>3.0550000000000001E-2</c:v>
                </c:pt>
                <c:pt idx="698">
                  <c:v>3.0609999999999998E-2</c:v>
                </c:pt>
                <c:pt idx="699">
                  <c:v>3.0630000000000001E-2</c:v>
                </c:pt>
                <c:pt idx="700">
                  <c:v>3.0759999999999999E-2</c:v>
                </c:pt>
                <c:pt idx="701">
                  <c:v>3.0769999999999999E-2</c:v>
                </c:pt>
                <c:pt idx="702">
                  <c:v>3.082E-2</c:v>
                </c:pt>
                <c:pt idx="703">
                  <c:v>3.0870000000000002E-2</c:v>
                </c:pt>
                <c:pt idx="704">
                  <c:v>3.0980000000000001E-2</c:v>
                </c:pt>
                <c:pt idx="705">
                  <c:v>3.1009999999999999E-2</c:v>
                </c:pt>
                <c:pt idx="706">
                  <c:v>3.1109999999999999E-2</c:v>
                </c:pt>
                <c:pt idx="707">
                  <c:v>3.117E-2</c:v>
                </c:pt>
                <c:pt idx="708">
                  <c:v>3.1199999999999999E-2</c:v>
                </c:pt>
                <c:pt idx="709">
                  <c:v>3.1260000000000003E-2</c:v>
                </c:pt>
                <c:pt idx="710">
                  <c:v>3.1359999999999999E-2</c:v>
                </c:pt>
                <c:pt idx="711">
                  <c:v>3.1350000000000003E-2</c:v>
                </c:pt>
                <c:pt idx="712">
                  <c:v>3.1449999999999999E-2</c:v>
                </c:pt>
                <c:pt idx="713">
                  <c:v>3.1480000000000001E-2</c:v>
                </c:pt>
                <c:pt idx="714">
                  <c:v>3.1530000000000002E-2</c:v>
                </c:pt>
                <c:pt idx="715">
                  <c:v>3.1570000000000001E-2</c:v>
                </c:pt>
                <c:pt idx="716">
                  <c:v>3.1649999999999998E-2</c:v>
                </c:pt>
                <c:pt idx="717">
                  <c:v>3.1660000000000001E-2</c:v>
                </c:pt>
                <c:pt idx="718">
                  <c:v>3.1780000000000003E-2</c:v>
                </c:pt>
                <c:pt idx="719">
                  <c:v>3.1759999999999997E-2</c:v>
                </c:pt>
                <c:pt idx="720">
                  <c:v>3.1809999999999998E-2</c:v>
                </c:pt>
                <c:pt idx="721">
                  <c:v>3.1870000000000002E-2</c:v>
                </c:pt>
                <c:pt idx="722">
                  <c:v>3.1949999999999999E-2</c:v>
                </c:pt>
                <c:pt idx="723">
                  <c:v>3.2009999999999997E-2</c:v>
                </c:pt>
                <c:pt idx="724">
                  <c:v>3.2030000000000003E-2</c:v>
                </c:pt>
                <c:pt idx="725">
                  <c:v>3.2070000000000001E-2</c:v>
                </c:pt>
                <c:pt idx="726">
                  <c:v>3.2140000000000002E-2</c:v>
                </c:pt>
                <c:pt idx="727">
                  <c:v>3.218E-2</c:v>
                </c:pt>
                <c:pt idx="728">
                  <c:v>3.2199999999999999E-2</c:v>
                </c:pt>
                <c:pt idx="729">
                  <c:v>3.2280000000000003E-2</c:v>
                </c:pt>
                <c:pt idx="730">
                  <c:v>3.2379999999999999E-2</c:v>
                </c:pt>
                <c:pt idx="731">
                  <c:v>3.2329999999999998E-2</c:v>
                </c:pt>
                <c:pt idx="732">
                  <c:v>3.2509999999999997E-2</c:v>
                </c:pt>
                <c:pt idx="733">
                  <c:v>3.2489999999999998E-2</c:v>
                </c:pt>
                <c:pt idx="734">
                  <c:v>3.2530000000000003E-2</c:v>
                </c:pt>
                <c:pt idx="735">
                  <c:v>3.2599999999999997E-2</c:v>
                </c:pt>
                <c:pt idx="736">
                  <c:v>3.2730000000000002E-2</c:v>
                </c:pt>
                <c:pt idx="737">
                  <c:v>3.2710000000000003E-2</c:v>
                </c:pt>
                <c:pt idx="738">
                  <c:v>3.279E-2</c:v>
                </c:pt>
                <c:pt idx="739">
                  <c:v>3.2820000000000002E-2</c:v>
                </c:pt>
                <c:pt idx="740">
                  <c:v>3.2890000000000003E-2</c:v>
                </c:pt>
                <c:pt idx="741">
                  <c:v>3.2960000000000003E-2</c:v>
                </c:pt>
                <c:pt idx="742">
                  <c:v>3.3020000000000001E-2</c:v>
                </c:pt>
                <c:pt idx="743">
                  <c:v>3.3090000000000001E-2</c:v>
                </c:pt>
                <c:pt idx="744">
                  <c:v>3.32E-2</c:v>
                </c:pt>
                <c:pt idx="745">
                  <c:v>3.322E-2</c:v>
                </c:pt>
                <c:pt idx="746">
                  <c:v>3.3329999999999999E-2</c:v>
                </c:pt>
                <c:pt idx="747">
                  <c:v>3.3360000000000001E-2</c:v>
                </c:pt>
                <c:pt idx="748">
                  <c:v>3.3439999999999998E-2</c:v>
                </c:pt>
                <c:pt idx="749">
                  <c:v>3.3480000000000003E-2</c:v>
                </c:pt>
                <c:pt idx="750">
                  <c:v>3.356E-2</c:v>
                </c:pt>
                <c:pt idx="751">
                  <c:v>3.3599999999999998E-2</c:v>
                </c:pt>
                <c:pt idx="752">
                  <c:v>3.3689999999999998E-2</c:v>
                </c:pt>
                <c:pt idx="753">
                  <c:v>3.372E-2</c:v>
                </c:pt>
                <c:pt idx="754">
                  <c:v>3.381E-2</c:v>
                </c:pt>
                <c:pt idx="755">
                  <c:v>3.3829999999999999E-2</c:v>
                </c:pt>
                <c:pt idx="756">
                  <c:v>3.3930000000000002E-2</c:v>
                </c:pt>
                <c:pt idx="757">
                  <c:v>3.3959999999999997E-2</c:v>
                </c:pt>
                <c:pt idx="758">
                  <c:v>3.4029999999999998E-2</c:v>
                </c:pt>
                <c:pt idx="759">
                  <c:v>3.4070000000000003E-2</c:v>
                </c:pt>
                <c:pt idx="760">
                  <c:v>3.4110000000000001E-2</c:v>
                </c:pt>
                <c:pt idx="761">
                  <c:v>3.415E-2</c:v>
                </c:pt>
                <c:pt idx="762">
                  <c:v>3.424E-2</c:v>
                </c:pt>
                <c:pt idx="763">
                  <c:v>3.4299999999999997E-2</c:v>
                </c:pt>
                <c:pt idx="764">
                  <c:v>3.4380000000000001E-2</c:v>
                </c:pt>
                <c:pt idx="765">
                  <c:v>3.4389999999999997E-2</c:v>
                </c:pt>
                <c:pt idx="766">
                  <c:v>3.4479999999999997E-2</c:v>
                </c:pt>
                <c:pt idx="767">
                  <c:v>3.4509999999999999E-2</c:v>
                </c:pt>
                <c:pt idx="768">
                  <c:v>3.4610000000000002E-2</c:v>
                </c:pt>
                <c:pt idx="769">
                  <c:v>3.4639999999999997E-2</c:v>
                </c:pt>
                <c:pt idx="770">
                  <c:v>3.4750000000000003E-2</c:v>
                </c:pt>
                <c:pt idx="771">
                  <c:v>3.4779999999999998E-2</c:v>
                </c:pt>
                <c:pt idx="772">
                  <c:v>3.49E-2</c:v>
                </c:pt>
                <c:pt idx="773">
                  <c:v>3.4909999999999997E-2</c:v>
                </c:pt>
                <c:pt idx="774">
                  <c:v>3.5000000000000003E-2</c:v>
                </c:pt>
                <c:pt idx="775">
                  <c:v>3.5029999999999999E-2</c:v>
                </c:pt>
                <c:pt idx="776">
                  <c:v>3.5139999999999998E-2</c:v>
                </c:pt>
                <c:pt idx="777">
                  <c:v>3.5150000000000001E-2</c:v>
                </c:pt>
                <c:pt idx="778">
                  <c:v>3.524E-2</c:v>
                </c:pt>
                <c:pt idx="779">
                  <c:v>3.5310000000000001E-2</c:v>
                </c:pt>
                <c:pt idx="780">
                  <c:v>3.5360000000000003E-2</c:v>
                </c:pt>
                <c:pt idx="781">
                  <c:v>3.5400000000000001E-2</c:v>
                </c:pt>
                <c:pt idx="782">
                  <c:v>3.5520000000000003E-2</c:v>
                </c:pt>
                <c:pt idx="783">
                  <c:v>3.5569999999999997E-2</c:v>
                </c:pt>
                <c:pt idx="784">
                  <c:v>3.5639999999999998E-2</c:v>
                </c:pt>
                <c:pt idx="785">
                  <c:v>3.5700000000000003E-2</c:v>
                </c:pt>
                <c:pt idx="786">
                  <c:v>3.5799999999999998E-2</c:v>
                </c:pt>
                <c:pt idx="787">
                  <c:v>3.5900000000000001E-2</c:v>
                </c:pt>
                <c:pt idx="788">
                  <c:v>3.6040000000000003E-2</c:v>
                </c:pt>
                <c:pt idx="789">
                  <c:v>3.603E-2</c:v>
                </c:pt>
                <c:pt idx="790">
                  <c:v>3.6130000000000002E-2</c:v>
                </c:pt>
                <c:pt idx="791">
                  <c:v>3.6200000000000003E-2</c:v>
                </c:pt>
                <c:pt idx="792">
                  <c:v>3.628E-2</c:v>
                </c:pt>
                <c:pt idx="793">
                  <c:v>3.6360000000000003E-2</c:v>
                </c:pt>
                <c:pt idx="794">
                  <c:v>3.6420000000000001E-2</c:v>
                </c:pt>
                <c:pt idx="795">
                  <c:v>3.6479999999999999E-2</c:v>
                </c:pt>
                <c:pt idx="796">
                  <c:v>3.6580000000000001E-2</c:v>
                </c:pt>
                <c:pt idx="797">
                  <c:v>3.6589999999999998E-2</c:v>
                </c:pt>
                <c:pt idx="798">
                  <c:v>3.6700000000000003E-2</c:v>
                </c:pt>
                <c:pt idx="799">
                  <c:v>3.6740000000000002E-2</c:v>
                </c:pt>
                <c:pt idx="800">
                  <c:v>3.678E-2</c:v>
                </c:pt>
                <c:pt idx="801">
                  <c:v>3.6819999999999999E-2</c:v>
                </c:pt>
                <c:pt idx="802">
                  <c:v>3.6929999999999998E-2</c:v>
                </c:pt>
                <c:pt idx="803">
                  <c:v>3.6940000000000001E-2</c:v>
                </c:pt>
                <c:pt idx="804">
                  <c:v>3.7019999999999997E-2</c:v>
                </c:pt>
                <c:pt idx="805">
                  <c:v>3.7060000000000003E-2</c:v>
                </c:pt>
                <c:pt idx="806">
                  <c:v>3.7179999999999998E-2</c:v>
                </c:pt>
                <c:pt idx="807">
                  <c:v>3.7179999999999998E-2</c:v>
                </c:pt>
                <c:pt idx="808">
                  <c:v>3.7280000000000001E-2</c:v>
                </c:pt>
                <c:pt idx="809">
                  <c:v>3.7330000000000002E-2</c:v>
                </c:pt>
                <c:pt idx="810">
                  <c:v>3.7400000000000003E-2</c:v>
                </c:pt>
                <c:pt idx="811">
                  <c:v>3.746E-2</c:v>
                </c:pt>
                <c:pt idx="812">
                  <c:v>3.7530000000000001E-2</c:v>
                </c:pt>
                <c:pt idx="813">
                  <c:v>3.7569999999999999E-2</c:v>
                </c:pt>
                <c:pt idx="814">
                  <c:v>3.7659999999999999E-2</c:v>
                </c:pt>
                <c:pt idx="815">
                  <c:v>3.7699999999999997E-2</c:v>
                </c:pt>
                <c:pt idx="816">
                  <c:v>3.7769999999999998E-2</c:v>
                </c:pt>
                <c:pt idx="817">
                  <c:v>3.7839999999999999E-2</c:v>
                </c:pt>
                <c:pt idx="818">
                  <c:v>3.7920000000000002E-2</c:v>
                </c:pt>
                <c:pt idx="819">
                  <c:v>3.7990000000000003E-2</c:v>
                </c:pt>
                <c:pt idx="820">
                  <c:v>3.8100000000000002E-2</c:v>
                </c:pt>
                <c:pt idx="821">
                  <c:v>3.814E-2</c:v>
                </c:pt>
                <c:pt idx="822">
                  <c:v>3.8249999999999999E-2</c:v>
                </c:pt>
                <c:pt idx="823">
                  <c:v>3.8260000000000002E-2</c:v>
                </c:pt>
                <c:pt idx="824">
                  <c:v>3.8399999999999997E-2</c:v>
                </c:pt>
                <c:pt idx="825">
                  <c:v>3.8429999999999999E-2</c:v>
                </c:pt>
                <c:pt idx="826">
                  <c:v>3.8530000000000002E-2</c:v>
                </c:pt>
                <c:pt idx="827">
                  <c:v>3.8580000000000003E-2</c:v>
                </c:pt>
                <c:pt idx="828">
                  <c:v>3.8719999999999997E-2</c:v>
                </c:pt>
                <c:pt idx="829">
                  <c:v>3.8769999999999999E-2</c:v>
                </c:pt>
                <c:pt idx="830">
                  <c:v>3.8899999999999997E-2</c:v>
                </c:pt>
                <c:pt idx="831">
                  <c:v>3.8980000000000001E-2</c:v>
                </c:pt>
                <c:pt idx="832">
                  <c:v>3.9109999999999999E-2</c:v>
                </c:pt>
                <c:pt idx="833">
                  <c:v>3.9059999999999997E-2</c:v>
                </c:pt>
                <c:pt idx="834">
                  <c:v>3.9210000000000002E-2</c:v>
                </c:pt>
                <c:pt idx="835">
                  <c:v>3.925E-2</c:v>
                </c:pt>
                <c:pt idx="836">
                  <c:v>3.9379999999999998E-2</c:v>
                </c:pt>
                <c:pt idx="837">
                  <c:v>3.9399999999999998E-2</c:v>
                </c:pt>
                <c:pt idx="838">
                  <c:v>3.9449999999999999E-2</c:v>
                </c:pt>
                <c:pt idx="839">
                  <c:v>3.95E-2</c:v>
                </c:pt>
                <c:pt idx="840">
                  <c:v>3.9620000000000002E-2</c:v>
                </c:pt>
                <c:pt idx="841">
                  <c:v>3.9629999999999999E-2</c:v>
                </c:pt>
                <c:pt idx="842">
                  <c:v>3.977E-2</c:v>
                </c:pt>
                <c:pt idx="843">
                  <c:v>3.984E-2</c:v>
                </c:pt>
                <c:pt idx="844">
                  <c:v>3.9910000000000001E-2</c:v>
                </c:pt>
                <c:pt idx="845">
                  <c:v>3.9969999999999999E-2</c:v>
                </c:pt>
                <c:pt idx="846">
                  <c:v>4.0070000000000001E-2</c:v>
                </c:pt>
                <c:pt idx="847">
                  <c:v>4.0129999999999999E-2</c:v>
                </c:pt>
                <c:pt idx="848">
                  <c:v>4.018E-2</c:v>
                </c:pt>
                <c:pt idx="849">
                  <c:v>4.0230000000000002E-2</c:v>
                </c:pt>
                <c:pt idx="850">
                  <c:v>4.0289999999999999E-2</c:v>
                </c:pt>
                <c:pt idx="851">
                  <c:v>4.0379999999999999E-2</c:v>
                </c:pt>
                <c:pt idx="852">
                  <c:v>4.0480000000000002E-2</c:v>
                </c:pt>
                <c:pt idx="853">
                  <c:v>4.0559999999999999E-2</c:v>
                </c:pt>
                <c:pt idx="854">
                  <c:v>4.0750000000000001E-2</c:v>
                </c:pt>
                <c:pt idx="855">
                  <c:v>4.0820000000000002E-2</c:v>
                </c:pt>
                <c:pt idx="856">
                  <c:v>4.0960000000000003E-2</c:v>
                </c:pt>
                <c:pt idx="857">
                  <c:v>4.1070000000000002E-2</c:v>
                </c:pt>
                <c:pt idx="858">
                  <c:v>4.1209999999999997E-2</c:v>
                </c:pt>
                <c:pt idx="859">
                  <c:v>4.1279999999999997E-2</c:v>
                </c:pt>
                <c:pt idx="860">
                  <c:v>4.1450000000000001E-2</c:v>
                </c:pt>
                <c:pt idx="861">
                  <c:v>4.1340000000000002E-2</c:v>
                </c:pt>
                <c:pt idx="862">
                  <c:v>4.1119999999999997E-2</c:v>
                </c:pt>
                <c:pt idx="863">
                  <c:v>4.1430000000000002E-2</c:v>
                </c:pt>
                <c:pt idx="864">
                  <c:v>4.1610000000000001E-2</c:v>
                </c:pt>
                <c:pt idx="865">
                  <c:v>4.1840000000000002E-2</c:v>
                </c:pt>
                <c:pt idx="866">
                  <c:v>4.1750000000000002E-2</c:v>
                </c:pt>
                <c:pt idx="867">
                  <c:v>4.172E-2</c:v>
                </c:pt>
                <c:pt idx="868">
                  <c:v>4.2029999999999998E-2</c:v>
                </c:pt>
                <c:pt idx="869">
                  <c:v>4.2099999999999999E-2</c:v>
                </c:pt>
                <c:pt idx="870">
                  <c:v>4.2229999999999997E-2</c:v>
                </c:pt>
                <c:pt idx="871">
                  <c:v>4.2259999999999999E-2</c:v>
                </c:pt>
                <c:pt idx="872">
                  <c:v>4.2320000000000003E-2</c:v>
                </c:pt>
                <c:pt idx="873">
                  <c:v>4.233E-2</c:v>
                </c:pt>
                <c:pt idx="874">
                  <c:v>4.2419999999999999E-2</c:v>
                </c:pt>
                <c:pt idx="875">
                  <c:v>4.249E-2</c:v>
                </c:pt>
                <c:pt idx="876">
                  <c:v>4.2549999999999998E-2</c:v>
                </c:pt>
                <c:pt idx="877">
                  <c:v>4.2599999999999999E-2</c:v>
                </c:pt>
                <c:pt idx="878">
                  <c:v>4.2639999999999997E-2</c:v>
                </c:pt>
                <c:pt idx="879">
                  <c:v>4.2750000000000003E-2</c:v>
                </c:pt>
                <c:pt idx="880">
                  <c:v>4.2810000000000001E-2</c:v>
                </c:pt>
                <c:pt idx="881">
                  <c:v>4.2819999999999997E-2</c:v>
                </c:pt>
                <c:pt idx="882">
                  <c:v>4.2930000000000003E-2</c:v>
                </c:pt>
                <c:pt idx="883">
                  <c:v>4.2999999999999997E-2</c:v>
                </c:pt>
                <c:pt idx="884">
                  <c:v>4.3150000000000001E-2</c:v>
                </c:pt>
                <c:pt idx="885">
                  <c:v>4.317E-2</c:v>
                </c:pt>
                <c:pt idx="886">
                  <c:v>4.3299999999999998E-2</c:v>
                </c:pt>
                <c:pt idx="887">
                  <c:v>4.3339999999999997E-2</c:v>
                </c:pt>
                <c:pt idx="888">
                  <c:v>4.3459999999999999E-2</c:v>
                </c:pt>
                <c:pt idx="889">
                  <c:v>4.3520000000000003E-2</c:v>
                </c:pt>
                <c:pt idx="890">
                  <c:v>4.3610000000000003E-2</c:v>
                </c:pt>
                <c:pt idx="891">
                  <c:v>4.3679999999999997E-2</c:v>
                </c:pt>
                <c:pt idx="892">
                  <c:v>4.3810000000000002E-2</c:v>
                </c:pt>
                <c:pt idx="893">
                  <c:v>4.3880000000000002E-2</c:v>
                </c:pt>
                <c:pt idx="894">
                  <c:v>4.4010000000000001E-2</c:v>
                </c:pt>
                <c:pt idx="895">
                  <c:v>4.4049999999999999E-2</c:v>
                </c:pt>
                <c:pt idx="896">
                  <c:v>4.4209999999999999E-2</c:v>
                </c:pt>
                <c:pt idx="897">
                  <c:v>4.4260000000000001E-2</c:v>
                </c:pt>
                <c:pt idx="898">
                  <c:v>4.4380000000000003E-2</c:v>
                </c:pt>
                <c:pt idx="899">
                  <c:v>4.4429999999999997E-2</c:v>
                </c:pt>
                <c:pt idx="900">
                  <c:v>4.4549999999999999E-2</c:v>
                </c:pt>
                <c:pt idx="901">
                  <c:v>4.462E-2</c:v>
                </c:pt>
                <c:pt idx="902">
                  <c:v>4.4699999999999997E-2</c:v>
                </c:pt>
                <c:pt idx="903">
                  <c:v>4.4729999999999999E-2</c:v>
                </c:pt>
                <c:pt idx="904">
                  <c:v>4.4850000000000001E-2</c:v>
                </c:pt>
                <c:pt idx="905">
                  <c:v>4.4889999999999999E-2</c:v>
                </c:pt>
                <c:pt idx="906">
                  <c:v>4.4990000000000002E-2</c:v>
                </c:pt>
                <c:pt idx="907">
                  <c:v>4.5039999999999997E-2</c:v>
                </c:pt>
                <c:pt idx="908">
                  <c:v>4.5150000000000003E-2</c:v>
                </c:pt>
                <c:pt idx="909">
                  <c:v>4.5269999999999998E-2</c:v>
                </c:pt>
                <c:pt idx="910">
                  <c:v>4.5359999999999998E-2</c:v>
                </c:pt>
                <c:pt idx="911">
                  <c:v>4.5420000000000002E-2</c:v>
                </c:pt>
                <c:pt idx="912">
                  <c:v>4.5560000000000003E-2</c:v>
                </c:pt>
                <c:pt idx="913">
                  <c:v>4.564E-2</c:v>
                </c:pt>
                <c:pt idx="914">
                  <c:v>4.5760000000000002E-2</c:v>
                </c:pt>
                <c:pt idx="915">
                  <c:v>4.5839999999999999E-2</c:v>
                </c:pt>
                <c:pt idx="916">
                  <c:v>4.5990000000000003E-2</c:v>
                </c:pt>
                <c:pt idx="917">
                  <c:v>4.6109999999999998E-2</c:v>
                </c:pt>
                <c:pt idx="918">
                  <c:v>4.6260000000000003E-2</c:v>
                </c:pt>
                <c:pt idx="919">
                  <c:v>4.6339999999999999E-2</c:v>
                </c:pt>
                <c:pt idx="920">
                  <c:v>4.6399999999999997E-2</c:v>
                </c:pt>
                <c:pt idx="921">
                  <c:v>4.6440000000000002E-2</c:v>
                </c:pt>
                <c:pt idx="922">
                  <c:v>4.6580000000000003E-2</c:v>
                </c:pt>
                <c:pt idx="923">
                  <c:v>4.6580000000000003E-2</c:v>
                </c:pt>
                <c:pt idx="924">
                  <c:v>4.6769999999999999E-2</c:v>
                </c:pt>
                <c:pt idx="925">
                  <c:v>4.6780000000000002E-2</c:v>
                </c:pt>
                <c:pt idx="926">
                  <c:v>4.6899999999999997E-2</c:v>
                </c:pt>
                <c:pt idx="927">
                  <c:v>4.6920000000000003E-2</c:v>
                </c:pt>
                <c:pt idx="928">
                  <c:v>4.7059999999999998E-2</c:v>
                </c:pt>
                <c:pt idx="929">
                  <c:v>4.7070000000000001E-2</c:v>
                </c:pt>
                <c:pt idx="930">
                  <c:v>4.718E-2</c:v>
                </c:pt>
                <c:pt idx="931">
                  <c:v>4.7260000000000003E-2</c:v>
                </c:pt>
                <c:pt idx="932">
                  <c:v>4.7359999999999999E-2</c:v>
                </c:pt>
                <c:pt idx="933">
                  <c:v>4.7399999999999998E-2</c:v>
                </c:pt>
                <c:pt idx="934">
                  <c:v>4.752E-2</c:v>
                </c:pt>
                <c:pt idx="935">
                  <c:v>4.7620000000000003E-2</c:v>
                </c:pt>
                <c:pt idx="936">
                  <c:v>4.7789999999999999E-2</c:v>
                </c:pt>
                <c:pt idx="937">
                  <c:v>4.7849999999999997E-2</c:v>
                </c:pt>
                <c:pt idx="938">
                  <c:v>4.8000000000000001E-2</c:v>
                </c:pt>
                <c:pt idx="939">
                  <c:v>4.8059999999999999E-2</c:v>
                </c:pt>
                <c:pt idx="940">
                  <c:v>4.8169999999999998E-2</c:v>
                </c:pt>
                <c:pt idx="941">
                  <c:v>4.8259999999999997E-2</c:v>
                </c:pt>
                <c:pt idx="942">
                  <c:v>4.8340000000000001E-2</c:v>
                </c:pt>
                <c:pt idx="943">
                  <c:v>4.8390000000000002E-2</c:v>
                </c:pt>
                <c:pt idx="944">
                  <c:v>4.8500000000000001E-2</c:v>
                </c:pt>
                <c:pt idx="945">
                  <c:v>4.8570000000000002E-2</c:v>
                </c:pt>
                <c:pt idx="946">
                  <c:v>4.8719999999999999E-2</c:v>
                </c:pt>
                <c:pt idx="947">
                  <c:v>4.8770000000000001E-2</c:v>
                </c:pt>
                <c:pt idx="948">
                  <c:v>4.888E-2</c:v>
                </c:pt>
                <c:pt idx="949">
                  <c:v>4.8930000000000001E-2</c:v>
                </c:pt>
                <c:pt idx="950">
                  <c:v>4.913E-2</c:v>
                </c:pt>
                <c:pt idx="951">
                  <c:v>4.9140000000000003E-2</c:v>
                </c:pt>
                <c:pt idx="952">
                  <c:v>4.9279999999999997E-2</c:v>
                </c:pt>
                <c:pt idx="953">
                  <c:v>4.9340000000000002E-2</c:v>
                </c:pt>
                <c:pt idx="954">
                  <c:v>4.9549999999999997E-2</c:v>
                </c:pt>
                <c:pt idx="955">
                  <c:v>4.9610000000000001E-2</c:v>
                </c:pt>
                <c:pt idx="956">
                  <c:v>4.9779999999999998E-2</c:v>
                </c:pt>
                <c:pt idx="957">
                  <c:v>4.9910000000000003E-2</c:v>
                </c:pt>
                <c:pt idx="958">
                  <c:v>5.0070000000000003E-2</c:v>
                </c:pt>
                <c:pt idx="959">
                  <c:v>5.0160000000000003E-2</c:v>
                </c:pt>
                <c:pt idx="960">
                  <c:v>5.033E-2</c:v>
                </c:pt>
                <c:pt idx="961">
                  <c:v>5.0430000000000003E-2</c:v>
                </c:pt>
                <c:pt idx="962">
                  <c:v>5.0549999999999998E-2</c:v>
                </c:pt>
                <c:pt idx="963">
                  <c:v>5.0700000000000002E-2</c:v>
                </c:pt>
                <c:pt idx="964">
                  <c:v>5.0560000000000001E-2</c:v>
                </c:pt>
                <c:pt idx="965">
                  <c:v>5.0860000000000002E-2</c:v>
                </c:pt>
                <c:pt idx="966">
                  <c:v>5.0700000000000002E-2</c:v>
                </c:pt>
                <c:pt idx="967">
                  <c:v>5.076E-2</c:v>
                </c:pt>
                <c:pt idx="968">
                  <c:v>5.1139999999999998E-2</c:v>
                </c:pt>
                <c:pt idx="969">
                  <c:v>5.1159999999999997E-2</c:v>
                </c:pt>
                <c:pt idx="970">
                  <c:v>5.1310000000000001E-2</c:v>
                </c:pt>
                <c:pt idx="971">
                  <c:v>5.135E-2</c:v>
                </c:pt>
                <c:pt idx="972">
                  <c:v>5.1470000000000002E-2</c:v>
                </c:pt>
                <c:pt idx="973">
                  <c:v>5.1540000000000002E-2</c:v>
                </c:pt>
                <c:pt idx="974">
                  <c:v>5.1720000000000002E-2</c:v>
                </c:pt>
                <c:pt idx="975">
                  <c:v>5.178E-2</c:v>
                </c:pt>
                <c:pt idx="976">
                  <c:v>5.1900000000000002E-2</c:v>
                </c:pt>
                <c:pt idx="977">
                  <c:v>5.1920000000000001E-2</c:v>
                </c:pt>
                <c:pt idx="978">
                  <c:v>5.2089999999999997E-2</c:v>
                </c:pt>
                <c:pt idx="979">
                  <c:v>5.2109999999999997E-2</c:v>
                </c:pt>
                <c:pt idx="980">
                  <c:v>5.2269999999999997E-2</c:v>
                </c:pt>
                <c:pt idx="981">
                  <c:v>5.2350000000000001E-2</c:v>
                </c:pt>
                <c:pt idx="982">
                  <c:v>5.2420000000000001E-2</c:v>
                </c:pt>
                <c:pt idx="983">
                  <c:v>5.2470000000000003E-2</c:v>
                </c:pt>
                <c:pt idx="984">
                  <c:v>5.2630000000000003E-2</c:v>
                </c:pt>
                <c:pt idx="985">
                  <c:v>5.2639999999999999E-2</c:v>
                </c:pt>
                <c:pt idx="986">
                  <c:v>5.2769999999999997E-2</c:v>
                </c:pt>
                <c:pt idx="987">
                  <c:v>5.2830000000000002E-2</c:v>
                </c:pt>
                <c:pt idx="988">
                  <c:v>5.2970000000000003E-2</c:v>
                </c:pt>
                <c:pt idx="989">
                  <c:v>5.3039999999999997E-2</c:v>
                </c:pt>
                <c:pt idx="990">
                  <c:v>5.3190000000000001E-2</c:v>
                </c:pt>
                <c:pt idx="991">
                  <c:v>5.3260000000000002E-2</c:v>
                </c:pt>
                <c:pt idx="992">
                  <c:v>5.3420000000000002E-2</c:v>
                </c:pt>
                <c:pt idx="993">
                  <c:v>5.3490000000000003E-2</c:v>
                </c:pt>
                <c:pt idx="994">
                  <c:v>5.3629999999999997E-2</c:v>
                </c:pt>
                <c:pt idx="995">
                  <c:v>5.3710000000000001E-2</c:v>
                </c:pt>
                <c:pt idx="996">
                  <c:v>5.389E-2</c:v>
                </c:pt>
                <c:pt idx="997">
                  <c:v>5.398E-2</c:v>
                </c:pt>
                <c:pt idx="998">
                  <c:v>5.4140000000000001E-2</c:v>
                </c:pt>
                <c:pt idx="999">
                  <c:v>5.423E-2</c:v>
                </c:pt>
                <c:pt idx="1000">
                  <c:v>5.4370000000000002E-2</c:v>
                </c:pt>
                <c:pt idx="1001">
                  <c:v>5.4530000000000002E-2</c:v>
                </c:pt>
                <c:pt idx="1002">
                  <c:v>5.4620000000000002E-2</c:v>
                </c:pt>
                <c:pt idx="1003">
                  <c:v>5.4739999999999997E-2</c:v>
                </c:pt>
                <c:pt idx="1004">
                  <c:v>5.4879999999999998E-2</c:v>
                </c:pt>
                <c:pt idx="1005">
                  <c:v>5.493E-2</c:v>
                </c:pt>
                <c:pt idx="1006">
                  <c:v>5.5059999999999998E-2</c:v>
                </c:pt>
                <c:pt idx="1007">
                  <c:v>5.5079999999999997E-2</c:v>
                </c:pt>
                <c:pt idx="1008">
                  <c:v>5.5259999999999997E-2</c:v>
                </c:pt>
                <c:pt idx="1009">
                  <c:v>5.5329999999999997E-2</c:v>
                </c:pt>
                <c:pt idx="1010">
                  <c:v>5.5440000000000003E-2</c:v>
                </c:pt>
                <c:pt idx="1011">
                  <c:v>5.552E-2</c:v>
                </c:pt>
                <c:pt idx="1012">
                  <c:v>5.5710000000000003E-2</c:v>
                </c:pt>
                <c:pt idx="1013">
                  <c:v>5.5789999999999999E-2</c:v>
                </c:pt>
                <c:pt idx="1014">
                  <c:v>5.5899999999999998E-2</c:v>
                </c:pt>
                <c:pt idx="1015">
                  <c:v>5.602E-2</c:v>
                </c:pt>
                <c:pt idx="1016">
                  <c:v>5.62E-2</c:v>
                </c:pt>
                <c:pt idx="1017">
                  <c:v>5.6259999999999998E-2</c:v>
                </c:pt>
                <c:pt idx="1018">
                  <c:v>5.645E-2</c:v>
                </c:pt>
                <c:pt idx="1019">
                  <c:v>5.6579999999999998E-2</c:v>
                </c:pt>
                <c:pt idx="1020">
                  <c:v>5.6750000000000002E-2</c:v>
                </c:pt>
                <c:pt idx="1021">
                  <c:v>5.6829999999999999E-2</c:v>
                </c:pt>
                <c:pt idx="1022">
                  <c:v>5.6959999999999997E-2</c:v>
                </c:pt>
                <c:pt idx="1023">
                  <c:v>5.7009999999999998E-2</c:v>
                </c:pt>
                <c:pt idx="1024">
                  <c:v>5.7119999999999997E-2</c:v>
                </c:pt>
                <c:pt idx="1025">
                  <c:v>5.7200000000000001E-2</c:v>
                </c:pt>
                <c:pt idx="1026">
                  <c:v>5.731E-2</c:v>
                </c:pt>
                <c:pt idx="1027">
                  <c:v>5.74E-2</c:v>
                </c:pt>
                <c:pt idx="1028">
                  <c:v>5.7570000000000003E-2</c:v>
                </c:pt>
                <c:pt idx="1029">
                  <c:v>5.7599999999999998E-2</c:v>
                </c:pt>
                <c:pt idx="1030">
                  <c:v>5.7770000000000002E-2</c:v>
                </c:pt>
                <c:pt idx="1031">
                  <c:v>5.7840000000000003E-2</c:v>
                </c:pt>
                <c:pt idx="1032">
                  <c:v>5.8049999999999997E-2</c:v>
                </c:pt>
                <c:pt idx="1033">
                  <c:v>5.8130000000000001E-2</c:v>
                </c:pt>
                <c:pt idx="1034">
                  <c:v>5.8290000000000002E-2</c:v>
                </c:pt>
                <c:pt idx="1035">
                  <c:v>5.8380000000000001E-2</c:v>
                </c:pt>
                <c:pt idx="1036">
                  <c:v>5.8520000000000003E-2</c:v>
                </c:pt>
                <c:pt idx="1037">
                  <c:v>5.8569999999999997E-2</c:v>
                </c:pt>
                <c:pt idx="1038">
                  <c:v>5.8680000000000003E-2</c:v>
                </c:pt>
                <c:pt idx="1039">
                  <c:v>5.8790000000000002E-2</c:v>
                </c:pt>
                <c:pt idx="1040">
                  <c:v>5.8909999999999997E-2</c:v>
                </c:pt>
                <c:pt idx="1041">
                  <c:v>5.8979999999999998E-2</c:v>
                </c:pt>
                <c:pt idx="1042">
                  <c:v>5.91E-2</c:v>
                </c:pt>
                <c:pt idx="1043">
                  <c:v>5.919E-2</c:v>
                </c:pt>
                <c:pt idx="1044">
                  <c:v>5.935E-2</c:v>
                </c:pt>
                <c:pt idx="1045">
                  <c:v>5.9429999999999997E-2</c:v>
                </c:pt>
                <c:pt idx="1046">
                  <c:v>5.9610000000000003E-2</c:v>
                </c:pt>
                <c:pt idx="1047">
                  <c:v>5.9729999999999998E-2</c:v>
                </c:pt>
                <c:pt idx="1048">
                  <c:v>5.9900000000000002E-2</c:v>
                </c:pt>
                <c:pt idx="1049">
                  <c:v>5.9950000000000003E-2</c:v>
                </c:pt>
                <c:pt idx="1050">
                  <c:v>6.0100000000000001E-2</c:v>
                </c:pt>
                <c:pt idx="1051">
                  <c:v>6.0159999999999998E-2</c:v>
                </c:pt>
                <c:pt idx="1052">
                  <c:v>6.0330000000000002E-2</c:v>
                </c:pt>
                <c:pt idx="1053">
                  <c:v>6.0389999999999999E-2</c:v>
                </c:pt>
                <c:pt idx="1054">
                  <c:v>6.0560000000000003E-2</c:v>
                </c:pt>
                <c:pt idx="1055">
                  <c:v>6.0600000000000001E-2</c:v>
                </c:pt>
                <c:pt idx="1056">
                  <c:v>6.0760000000000002E-2</c:v>
                </c:pt>
                <c:pt idx="1057">
                  <c:v>6.0850000000000001E-2</c:v>
                </c:pt>
                <c:pt idx="1058">
                  <c:v>6.1060000000000003E-2</c:v>
                </c:pt>
                <c:pt idx="1059">
                  <c:v>6.1159999999999999E-2</c:v>
                </c:pt>
                <c:pt idx="1060">
                  <c:v>6.1359999999999998E-2</c:v>
                </c:pt>
                <c:pt idx="1061">
                  <c:v>6.1420000000000002E-2</c:v>
                </c:pt>
                <c:pt idx="1062">
                  <c:v>6.1609999999999998E-2</c:v>
                </c:pt>
                <c:pt idx="1063">
                  <c:v>6.1690000000000002E-2</c:v>
                </c:pt>
                <c:pt idx="1064">
                  <c:v>6.182E-2</c:v>
                </c:pt>
                <c:pt idx="1065">
                  <c:v>6.1920000000000003E-2</c:v>
                </c:pt>
                <c:pt idx="1066">
                  <c:v>6.2050000000000001E-2</c:v>
                </c:pt>
                <c:pt idx="1067">
                  <c:v>6.2149999999999997E-2</c:v>
                </c:pt>
                <c:pt idx="1068">
                  <c:v>6.2330000000000003E-2</c:v>
                </c:pt>
                <c:pt idx="1069">
                  <c:v>6.241E-2</c:v>
                </c:pt>
                <c:pt idx="1070">
                  <c:v>6.2670000000000003E-2</c:v>
                </c:pt>
                <c:pt idx="1071">
                  <c:v>6.275E-2</c:v>
                </c:pt>
                <c:pt idx="1072">
                  <c:v>6.2990000000000004E-2</c:v>
                </c:pt>
                <c:pt idx="1073">
                  <c:v>6.3030000000000003E-2</c:v>
                </c:pt>
                <c:pt idx="1074">
                  <c:v>6.3240000000000005E-2</c:v>
                </c:pt>
                <c:pt idx="1075">
                  <c:v>6.3289999999999999E-2</c:v>
                </c:pt>
                <c:pt idx="1076">
                  <c:v>6.3420000000000004E-2</c:v>
                </c:pt>
                <c:pt idx="1077">
                  <c:v>6.3500000000000001E-2</c:v>
                </c:pt>
                <c:pt idx="1078">
                  <c:v>6.3649999999999998E-2</c:v>
                </c:pt>
                <c:pt idx="1079">
                  <c:v>6.3719999999999999E-2</c:v>
                </c:pt>
                <c:pt idx="1080">
                  <c:v>6.3899999999999998E-2</c:v>
                </c:pt>
                <c:pt idx="1081">
                  <c:v>6.4009999999999997E-2</c:v>
                </c:pt>
                <c:pt idx="1082">
                  <c:v>6.4199999999999993E-2</c:v>
                </c:pt>
                <c:pt idx="1083">
                  <c:v>6.4299999999999996E-2</c:v>
                </c:pt>
                <c:pt idx="1084">
                  <c:v>6.4509999999999998E-2</c:v>
                </c:pt>
                <c:pt idx="1085">
                  <c:v>6.4579999999999999E-2</c:v>
                </c:pt>
                <c:pt idx="1086">
                  <c:v>6.4740000000000006E-2</c:v>
                </c:pt>
                <c:pt idx="1087">
                  <c:v>6.4820000000000003E-2</c:v>
                </c:pt>
                <c:pt idx="1088">
                  <c:v>6.5030000000000004E-2</c:v>
                </c:pt>
                <c:pt idx="1089">
                  <c:v>6.5119999999999997E-2</c:v>
                </c:pt>
                <c:pt idx="1090">
                  <c:v>6.5310000000000007E-2</c:v>
                </c:pt>
                <c:pt idx="1091">
                  <c:v>6.5369999999999998E-2</c:v>
                </c:pt>
                <c:pt idx="1092">
                  <c:v>6.5519999999999995E-2</c:v>
                </c:pt>
                <c:pt idx="1093">
                  <c:v>6.5619999999999998E-2</c:v>
                </c:pt>
                <c:pt idx="1094">
                  <c:v>6.5809999999999994E-2</c:v>
                </c:pt>
                <c:pt idx="1095">
                  <c:v>6.5860000000000002E-2</c:v>
                </c:pt>
                <c:pt idx="1096">
                  <c:v>6.6000000000000003E-2</c:v>
                </c:pt>
                <c:pt idx="1097">
                  <c:v>6.6140000000000004E-2</c:v>
                </c:pt>
                <c:pt idx="1098">
                  <c:v>6.6369999999999998E-2</c:v>
                </c:pt>
                <c:pt idx="1099">
                  <c:v>6.6500000000000004E-2</c:v>
                </c:pt>
                <c:pt idx="1100">
                  <c:v>6.6680000000000003E-2</c:v>
                </c:pt>
                <c:pt idx="1101">
                  <c:v>6.6769999999999996E-2</c:v>
                </c:pt>
                <c:pt idx="1102">
                  <c:v>6.6919999999999993E-2</c:v>
                </c:pt>
                <c:pt idx="1103">
                  <c:v>6.6979999999999998E-2</c:v>
                </c:pt>
                <c:pt idx="1104">
                  <c:v>6.7140000000000005E-2</c:v>
                </c:pt>
                <c:pt idx="1105">
                  <c:v>6.7210000000000006E-2</c:v>
                </c:pt>
                <c:pt idx="1106">
                  <c:v>6.7409999999999998E-2</c:v>
                </c:pt>
                <c:pt idx="1107">
                  <c:v>6.7500000000000004E-2</c:v>
                </c:pt>
                <c:pt idx="1108">
                  <c:v>6.7669999999999994E-2</c:v>
                </c:pt>
                <c:pt idx="1109">
                  <c:v>6.7820000000000005E-2</c:v>
                </c:pt>
                <c:pt idx="1110">
                  <c:v>6.8000000000000005E-2</c:v>
                </c:pt>
                <c:pt idx="1111">
                  <c:v>6.8110000000000004E-2</c:v>
                </c:pt>
                <c:pt idx="1112">
                  <c:v>6.8250000000000005E-2</c:v>
                </c:pt>
                <c:pt idx="1113">
                  <c:v>6.8339999999999998E-2</c:v>
                </c:pt>
                <c:pt idx="1114">
                  <c:v>6.8519999999999998E-2</c:v>
                </c:pt>
                <c:pt idx="1115">
                  <c:v>6.8599999999999994E-2</c:v>
                </c:pt>
                <c:pt idx="1116">
                  <c:v>6.8809999999999996E-2</c:v>
                </c:pt>
                <c:pt idx="1117">
                  <c:v>6.8930000000000005E-2</c:v>
                </c:pt>
                <c:pt idx="1118">
                  <c:v>6.9220000000000004E-2</c:v>
                </c:pt>
                <c:pt idx="1119">
                  <c:v>6.9330000000000003E-2</c:v>
                </c:pt>
                <c:pt idx="1120">
                  <c:v>6.9519999999999998E-2</c:v>
                </c:pt>
                <c:pt idx="1121">
                  <c:v>6.9610000000000005E-2</c:v>
                </c:pt>
                <c:pt idx="1122">
                  <c:v>6.9750000000000006E-2</c:v>
                </c:pt>
                <c:pt idx="1123">
                  <c:v>6.9839999999999999E-2</c:v>
                </c:pt>
                <c:pt idx="1124">
                  <c:v>7.0019999999999999E-2</c:v>
                </c:pt>
                <c:pt idx="1125">
                  <c:v>7.0099999999999996E-2</c:v>
                </c:pt>
                <c:pt idx="1126">
                  <c:v>7.0300000000000001E-2</c:v>
                </c:pt>
                <c:pt idx="1127">
                  <c:v>7.0379999999999998E-2</c:v>
                </c:pt>
                <c:pt idx="1128">
                  <c:v>7.0650000000000004E-2</c:v>
                </c:pt>
                <c:pt idx="1129">
                  <c:v>7.0749999999999993E-2</c:v>
                </c:pt>
                <c:pt idx="1130">
                  <c:v>7.0959999999999995E-2</c:v>
                </c:pt>
                <c:pt idx="1131">
                  <c:v>7.1040000000000006E-2</c:v>
                </c:pt>
                <c:pt idx="1132">
                  <c:v>7.1230000000000002E-2</c:v>
                </c:pt>
                <c:pt idx="1133">
                  <c:v>7.1360000000000007E-2</c:v>
                </c:pt>
                <c:pt idx="1134">
                  <c:v>7.1550000000000002E-2</c:v>
                </c:pt>
                <c:pt idx="1135">
                  <c:v>7.1650000000000005E-2</c:v>
                </c:pt>
                <c:pt idx="1136">
                  <c:v>7.1840000000000001E-2</c:v>
                </c:pt>
                <c:pt idx="1137">
                  <c:v>7.1970000000000006E-2</c:v>
                </c:pt>
                <c:pt idx="1138">
                  <c:v>7.2190000000000004E-2</c:v>
                </c:pt>
                <c:pt idx="1139">
                  <c:v>7.2319999999999995E-2</c:v>
                </c:pt>
                <c:pt idx="1140">
                  <c:v>7.2480000000000003E-2</c:v>
                </c:pt>
                <c:pt idx="1141">
                  <c:v>7.2559999999999999E-2</c:v>
                </c:pt>
                <c:pt idx="1142">
                  <c:v>7.2779999999999997E-2</c:v>
                </c:pt>
                <c:pt idx="1143">
                  <c:v>7.2870000000000004E-2</c:v>
                </c:pt>
                <c:pt idx="1144">
                  <c:v>7.306E-2</c:v>
                </c:pt>
                <c:pt idx="1145">
                  <c:v>7.3169999999999999E-2</c:v>
                </c:pt>
                <c:pt idx="1146">
                  <c:v>7.3410000000000003E-2</c:v>
                </c:pt>
                <c:pt idx="1147">
                  <c:v>7.3539999999999994E-2</c:v>
                </c:pt>
                <c:pt idx="1148">
                  <c:v>7.3749999999999996E-2</c:v>
                </c:pt>
                <c:pt idx="1149">
                  <c:v>7.3830000000000007E-2</c:v>
                </c:pt>
                <c:pt idx="1150">
                  <c:v>7.4039999999999995E-2</c:v>
                </c:pt>
                <c:pt idx="1151">
                  <c:v>7.4139999999999998E-2</c:v>
                </c:pt>
                <c:pt idx="1152">
                  <c:v>7.4380000000000002E-2</c:v>
                </c:pt>
                <c:pt idx="1153">
                  <c:v>7.4440000000000006E-2</c:v>
                </c:pt>
                <c:pt idx="1154">
                  <c:v>7.4709999999999999E-2</c:v>
                </c:pt>
                <c:pt idx="1155">
                  <c:v>7.4880000000000002E-2</c:v>
                </c:pt>
                <c:pt idx="1156">
                  <c:v>7.5130000000000002E-2</c:v>
                </c:pt>
                <c:pt idx="1157">
                  <c:v>7.528E-2</c:v>
                </c:pt>
                <c:pt idx="1158">
                  <c:v>7.5439999999999993E-2</c:v>
                </c:pt>
                <c:pt idx="1159">
                  <c:v>7.5480000000000005E-2</c:v>
                </c:pt>
                <c:pt idx="1160">
                  <c:v>7.5600000000000001E-2</c:v>
                </c:pt>
                <c:pt idx="1161">
                  <c:v>7.5749999999999998E-2</c:v>
                </c:pt>
                <c:pt idx="1162">
                  <c:v>7.5910000000000005E-2</c:v>
                </c:pt>
                <c:pt idx="1163">
                  <c:v>7.5990000000000002E-2</c:v>
                </c:pt>
                <c:pt idx="1164">
                  <c:v>7.6219999999999996E-2</c:v>
                </c:pt>
                <c:pt idx="1165">
                  <c:v>7.6319999999999999E-2</c:v>
                </c:pt>
                <c:pt idx="1166">
                  <c:v>7.6579999999999995E-2</c:v>
                </c:pt>
                <c:pt idx="1167">
                  <c:v>7.6759999999999995E-2</c:v>
                </c:pt>
                <c:pt idx="1168">
                  <c:v>7.7009999999999995E-2</c:v>
                </c:pt>
                <c:pt idx="1169">
                  <c:v>7.7119999999999994E-2</c:v>
                </c:pt>
                <c:pt idx="1170">
                  <c:v>7.7289999999999998E-2</c:v>
                </c:pt>
                <c:pt idx="1171">
                  <c:v>7.7410000000000007E-2</c:v>
                </c:pt>
                <c:pt idx="1172">
                  <c:v>7.7609999999999998E-2</c:v>
                </c:pt>
                <c:pt idx="1173">
                  <c:v>7.782E-2</c:v>
                </c:pt>
                <c:pt idx="1174">
                  <c:v>7.8070000000000001E-2</c:v>
                </c:pt>
                <c:pt idx="1175">
                  <c:v>7.8219999999999998E-2</c:v>
                </c:pt>
                <c:pt idx="1176">
                  <c:v>7.8399999999999997E-2</c:v>
                </c:pt>
                <c:pt idx="1177">
                  <c:v>7.8460000000000002E-2</c:v>
                </c:pt>
                <c:pt idx="1178">
                  <c:v>7.8640000000000002E-2</c:v>
                </c:pt>
                <c:pt idx="1179">
                  <c:v>7.8770000000000007E-2</c:v>
                </c:pt>
                <c:pt idx="1180">
                  <c:v>7.8920000000000004E-2</c:v>
                </c:pt>
                <c:pt idx="1181">
                  <c:v>7.9039999999999999E-2</c:v>
                </c:pt>
                <c:pt idx="1182">
                  <c:v>7.9269999999999993E-2</c:v>
                </c:pt>
                <c:pt idx="1183">
                  <c:v>7.936E-2</c:v>
                </c:pt>
                <c:pt idx="1184">
                  <c:v>7.9600000000000004E-2</c:v>
                </c:pt>
                <c:pt idx="1185">
                  <c:v>7.9710000000000003E-2</c:v>
                </c:pt>
                <c:pt idx="1186">
                  <c:v>7.9909999999999995E-2</c:v>
                </c:pt>
                <c:pt idx="1187">
                  <c:v>7.9979999999999996E-2</c:v>
                </c:pt>
                <c:pt idx="1188">
                  <c:v>8.0269999999999994E-2</c:v>
                </c:pt>
                <c:pt idx="1189">
                  <c:v>8.0409999999999995E-2</c:v>
                </c:pt>
                <c:pt idx="1190">
                  <c:v>8.0740000000000006E-2</c:v>
                </c:pt>
                <c:pt idx="1191">
                  <c:v>8.0860000000000001E-2</c:v>
                </c:pt>
                <c:pt idx="1192">
                  <c:v>8.1040000000000001E-2</c:v>
                </c:pt>
                <c:pt idx="1193">
                  <c:v>8.1100000000000005E-2</c:v>
                </c:pt>
                <c:pt idx="1194">
                  <c:v>8.1269999999999995E-2</c:v>
                </c:pt>
                <c:pt idx="1195">
                  <c:v>8.1379999999999994E-2</c:v>
                </c:pt>
                <c:pt idx="1196">
                  <c:v>8.1610000000000002E-2</c:v>
                </c:pt>
                <c:pt idx="1197">
                  <c:v>8.1720000000000001E-2</c:v>
                </c:pt>
                <c:pt idx="1198">
                  <c:v>8.2070000000000004E-2</c:v>
                </c:pt>
                <c:pt idx="1199">
                  <c:v>8.2199999999999995E-2</c:v>
                </c:pt>
                <c:pt idx="1200">
                  <c:v>8.2500000000000004E-2</c:v>
                </c:pt>
                <c:pt idx="1201">
                  <c:v>8.2629999999999995E-2</c:v>
                </c:pt>
                <c:pt idx="1202">
                  <c:v>8.2860000000000003E-2</c:v>
                </c:pt>
                <c:pt idx="1203">
                  <c:v>8.294E-2</c:v>
                </c:pt>
                <c:pt idx="1204">
                  <c:v>8.3150000000000002E-2</c:v>
                </c:pt>
                <c:pt idx="1205">
                  <c:v>8.3280000000000007E-2</c:v>
                </c:pt>
                <c:pt idx="1206">
                  <c:v>8.3519999999999997E-2</c:v>
                </c:pt>
                <c:pt idx="1207">
                  <c:v>8.3640000000000006E-2</c:v>
                </c:pt>
                <c:pt idx="1208">
                  <c:v>8.3830000000000002E-2</c:v>
                </c:pt>
                <c:pt idx="1209">
                  <c:v>8.3960000000000007E-2</c:v>
                </c:pt>
                <c:pt idx="1210">
                  <c:v>8.4229999999999999E-2</c:v>
                </c:pt>
                <c:pt idx="1211">
                  <c:v>8.4330000000000002E-2</c:v>
                </c:pt>
                <c:pt idx="1212">
                  <c:v>8.455E-2</c:v>
                </c:pt>
                <c:pt idx="1213">
                  <c:v>8.4659999999999999E-2</c:v>
                </c:pt>
                <c:pt idx="1214">
                  <c:v>8.4839999999999999E-2</c:v>
                </c:pt>
                <c:pt idx="1215">
                  <c:v>8.4959999999999994E-2</c:v>
                </c:pt>
                <c:pt idx="1216">
                  <c:v>8.5269999999999999E-2</c:v>
                </c:pt>
                <c:pt idx="1217">
                  <c:v>8.5440000000000002E-2</c:v>
                </c:pt>
                <c:pt idx="1218">
                  <c:v>8.5669999999999996E-2</c:v>
                </c:pt>
                <c:pt idx="1219">
                  <c:v>8.5750000000000007E-2</c:v>
                </c:pt>
                <c:pt idx="1220">
                  <c:v>8.5999999999999993E-2</c:v>
                </c:pt>
                <c:pt idx="1221">
                  <c:v>8.6080000000000004E-2</c:v>
                </c:pt>
                <c:pt idx="1222">
                  <c:v>8.6319999999999994E-2</c:v>
                </c:pt>
                <c:pt idx="1223">
                  <c:v>8.6499999999999994E-2</c:v>
                </c:pt>
                <c:pt idx="1224">
                  <c:v>8.6790000000000006E-2</c:v>
                </c:pt>
                <c:pt idx="1225">
                  <c:v>8.6900000000000005E-2</c:v>
                </c:pt>
                <c:pt idx="1226">
                  <c:v>8.7169999999999997E-2</c:v>
                </c:pt>
                <c:pt idx="1227">
                  <c:v>8.7249999999999994E-2</c:v>
                </c:pt>
                <c:pt idx="1228">
                  <c:v>8.7470000000000006E-2</c:v>
                </c:pt>
                <c:pt idx="1229">
                  <c:v>8.7609999999999993E-2</c:v>
                </c:pt>
                <c:pt idx="1230">
                  <c:v>8.7929999999999994E-2</c:v>
                </c:pt>
                <c:pt idx="1231">
                  <c:v>8.8050000000000003E-2</c:v>
                </c:pt>
                <c:pt idx="1232">
                  <c:v>8.8260000000000005E-2</c:v>
                </c:pt>
                <c:pt idx="1233">
                  <c:v>8.838E-2</c:v>
                </c:pt>
                <c:pt idx="1234">
                  <c:v>8.8620000000000004E-2</c:v>
                </c:pt>
                <c:pt idx="1235">
                  <c:v>8.8749999999999996E-2</c:v>
                </c:pt>
                <c:pt idx="1236">
                  <c:v>8.906E-2</c:v>
                </c:pt>
                <c:pt idx="1237">
                  <c:v>8.9230000000000004E-2</c:v>
                </c:pt>
                <c:pt idx="1238">
                  <c:v>8.9469999999999994E-2</c:v>
                </c:pt>
                <c:pt idx="1239">
                  <c:v>8.9560000000000001E-2</c:v>
                </c:pt>
                <c:pt idx="1240">
                  <c:v>8.9789999999999995E-2</c:v>
                </c:pt>
                <c:pt idx="1241">
                  <c:v>8.9950000000000002E-2</c:v>
                </c:pt>
                <c:pt idx="1242">
                  <c:v>9.0279999999999999E-2</c:v>
                </c:pt>
                <c:pt idx="1243">
                  <c:v>9.0459999999999999E-2</c:v>
                </c:pt>
                <c:pt idx="1244">
                  <c:v>9.0649999999999994E-2</c:v>
                </c:pt>
                <c:pt idx="1245">
                  <c:v>9.0740000000000001E-2</c:v>
                </c:pt>
                <c:pt idx="1246">
                  <c:v>9.0959999999999999E-2</c:v>
                </c:pt>
                <c:pt idx="1247">
                  <c:v>9.1120000000000007E-2</c:v>
                </c:pt>
                <c:pt idx="1248">
                  <c:v>9.146E-2</c:v>
                </c:pt>
                <c:pt idx="1249">
                  <c:v>9.1660000000000005E-2</c:v>
                </c:pt>
                <c:pt idx="1250">
                  <c:v>9.1850000000000001E-2</c:v>
                </c:pt>
                <c:pt idx="1251">
                  <c:v>9.1920000000000002E-2</c:v>
                </c:pt>
                <c:pt idx="1252">
                  <c:v>9.2200000000000004E-2</c:v>
                </c:pt>
                <c:pt idx="1253">
                  <c:v>9.2299999999999993E-2</c:v>
                </c:pt>
                <c:pt idx="1254">
                  <c:v>9.2590000000000006E-2</c:v>
                </c:pt>
                <c:pt idx="1255">
                  <c:v>9.2780000000000001E-2</c:v>
                </c:pt>
                <c:pt idx="1256">
                  <c:v>9.3109999999999998E-2</c:v>
                </c:pt>
                <c:pt idx="1257">
                  <c:v>9.3280000000000002E-2</c:v>
                </c:pt>
                <c:pt idx="1258">
                  <c:v>9.3509999999999996E-2</c:v>
                </c:pt>
                <c:pt idx="1259">
                  <c:v>9.3600000000000003E-2</c:v>
                </c:pt>
                <c:pt idx="1260">
                  <c:v>9.3770000000000006E-2</c:v>
                </c:pt>
                <c:pt idx="1261">
                  <c:v>9.3899999999999997E-2</c:v>
                </c:pt>
                <c:pt idx="1262">
                  <c:v>9.4200000000000006E-2</c:v>
                </c:pt>
                <c:pt idx="1263">
                  <c:v>9.425E-2</c:v>
                </c:pt>
                <c:pt idx="1264">
                  <c:v>9.4640000000000002E-2</c:v>
                </c:pt>
                <c:pt idx="1265">
                  <c:v>9.4829999999999998E-2</c:v>
                </c:pt>
                <c:pt idx="1266">
                  <c:v>9.5130000000000006E-2</c:v>
                </c:pt>
                <c:pt idx="1267">
                  <c:v>9.5210000000000003E-2</c:v>
                </c:pt>
                <c:pt idx="1268">
                  <c:v>9.5430000000000001E-2</c:v>
                </c:pt>
                <c:pt idx="1269">
                  <c:v>9.5549999999999996E-2</c:v>
                </c:pt>
                <c:pt idx="1270">
                  <c:v>9.579E-2</c:v>
                </c:pt>
                <c:pt idx="1271">
                  <c:v>9.5949999999999994E-2</c:v>
                </c:pt>
                <c:pt idx="1272">
                  <c:v>9.6310000000000007E-2</c:v>
                </c:pt>
                <c:pt idx="1273">
                  <c:v>9.647E-2</c:v>
                </c:pt>
                <c:pt idx="1274">
                  <c:v>9.6750000000000003E-2</c:v>
                </c:pt>
                <c:pt idx="1275">
                  <c:v>9.6869999999999998E-2</c:v>
                </c:pt>
                <c:pt idx="1276">
                  <c:v>9.715E-2</c:v>
                </c:pt>
                <c:pt idx="1277">
                  <c:v>9.7269999999999995E-2</c:v>
                </c:pt>
                <c:pt idx="1278">
                  <c:v>9.7589999999999996E-2</c:v>
                </c:pt>
                <c:pt idx="1279">
                  <c:v>9.776E-2</c:v>
                </c:pt>
                <c:pt idx="1280">
                  <c:v>9.7989999999999994E-2</c:v>
                </c:pt>
                <c:pt idx="1281">
                  <c:v>9.8089999999999997E-2</c:v>
                </c:pt>
                <c:pt idx="1282">
                  <c:v>9.8379999999999995E-2</c:v>
                </c:pt>
                <c:pt idx="1283">
                  <c:v>9.8559999999999995E-2</c:v>
                </c:pt>
                <c:pt idx="1284">
                  <c:v>9.8849999999999993E-2</c:v>
                </c:pt>
                <c:pt idx="1285">
                  <c:v>9.8970000000000002E-2</c:v>
                </c:pt>
                <c:pt idx="1286">
                  <c:v>9.9229999999999999E-2</c:v>
                </c:pt>
                <c:pt idx="1287">
                  <c:v>9.9349999999999994E-2</c:v>
                </c:pt>
                <c:pt idx="1288">
                  <c:v>9.9720000000000003E-2</c:v>
                </c:pt>
                <c:pt idx="1289">
                  <c:v>9.987E-2</c:v>
                </c:pt>
                <c:pt idx="1290">
                  <c:v>0.10014000000000001</c:v>
                </c:pt>
                <c:pt idx="1291">
                  <c:v>0.10027</c:v>
                </c:pt>
                <c:pt idx="1292">
                  <c:v>0.10062</c:v>
                </c:pt>
                <c:pt idx="1293">
                  <c:v>0.10073</c:v>
                </c:pt>
                <c:pt idx="1294">
                  <c:v>0.10104</c:v>
                </c:pt>
                <c:pt idx="1295">
                  <c:v>0.10117</c:v>
                </c:pt>
                <c:pt idx="1296">
                  <c:v>0.10147</c:v>
                </c:pt>
                <c:pt idx="1297">
                  <c:v>0.10162</c:v>
                </c:pt>
                <c:pt idx="1298">
                  <c:v>0.10181999999999999</c:v>
                </c:pt>
                <c:pt idx="1299">
                  <c:v>0.10187</c:v>
                </c:pt>
                <c:pt idx="1300">
                  <c:v>0.10204000000000001</c:v>
                </c:pt>
                <c:pt idx="1301">
                  <c:v>0.10229000000000001</c:v>
                </c:pt>
                <c:pt idx="1302">
                  <c:v>0.10246</c:v>
                </c:pt>
                <c:pt idx="1303">
                  <c:v>0.10272000000000001</c:v>
                </c:pt>
                <c:pt idx="1304">
                  <c:v>0.10299</c:v>
                </c:pt>
                <c:pt idx="1305">
                  <c:v>0.10317999999999999</c:v>
                </c:pt>
                <c:pt idx="1306">
                  <c:v>0.10340000000000001</c:v>
                </c:pt>
                <c:pt idx="1307">
                  <c:v>0.10359</c:v>
                </c:pt>
                <c:pt idx="1308">
                  <c:v>0.10389</c:v>
                </c:pt>
                <c:pt idx="1309">
                  <c:v>0.10417</c:v>
                </c:pt>
                <c:pt idx="1310">
                  <c:v>0.1043</c:v>
                </c:pt>
                <c:pt idx="1311">
                  <c:v>0.10453999999999999</c:v>
                </c:pt>
                <c:pt idx="1312">
                  <c:v>0.10477</c:v>
                </c:pt>
                <c:pt idx="1313">
                  <c:v>0.10508000000000001</c:v>
                </c:pt>
                <c:pt idx="1314">
                  <c:v>0.10528</c:v>
                </c:pt>
                <c:pt idx="1315">
                  <c:v>0.10548</c:v>
                </c:pt>
                <c:pt idx="1316">
                  <c:v>0.10576000000000001</c:v>
                </c:pt>
                <c:pt idx="1317">
                  <c:v>0.10602</c:v>
                </c:pt>
                <c:pt idx="1318">
                  <c:v>0.10628</c:v>
                </c:pt>
                <c:pt idx="1319">
                  <c:v>0.10646</c:v>
                </c:pt>
                <c:pt idx="1320">
                  <c:v>0.10666</c:v>
                </c:pt>
                <c:pt idx="1321">
                  <c:v>0.10691000000000001</c:v>
                </c:pt>
                <c:pt idx="1322">
                  <c:v>0.10723000000000001</c:v>
                </c:pt>
                <c:pt idx="1323">
                  <c:v>0.10743</c:v>
                </c:pt>
                <c:pt idx="1324">
                  <c:v>0.10768999999999999</c:v>
                </c:pt>
                <c:pt idx="1325">
                  <c:v>0.10795</c:v>
                </c:pt>
                <c:pt idx="1326">
                  <c:v>0.10833</c:v>
                </c:pt>
                <c:pt idx="1327">
                  <c:v>0.10854</c:v>
                </c:pt>
                <c:pt idx="1328">
                  <c:v>0.10868999999999999</c:v>
                </c:pt>
                <c:pt idx="1329">
                  <c:v>0.10894</c:v>
                </c:pt>
                <c:pt idx="1330">
                  <c:v>0.10918</c:v>
                </c:pt>
                <c:pt idx="1331">
                  <c:v>0.10942</c:v>
                </c:pt>
                <c:pt idx="1332">
                  <c:v>0.10982</c:v>
                </c:pt>
                <c:pt idx="1333">
                  <c:v>0.11004</c:v>
                </c:pt>
                <c:pt idx="1334">
                  <c:v>0.11025</c:v>
                </c:pt>
                <c:pt idx="1335">
                  <c:v>0.11047</c:v>
                </c:pt>
                <c:pt idx="1336">
                  <c:v>0.11074000000000001</c:v>
                </c:pt>
                <c:pt idx="1337">
                  <c:v>0.11101</c:v>
                </c:pt>
                <c:pt idx="1338">
                  <c:v>0.11123</c:v>
                </c:pt>
                <c:pt idx="1339">
                  <c:v>0.11144999999999999</c:v>
                </c:pt>
                <c:pt idx="1340">
                  <c:v>0.11179</c:v>
                </c:pt>
                <c:pt idx="1341">
                  <c:v>0.11204</c:v>
                </c:pt>
                <c:pt idx="1342">
                  <c:v>0.11224000000000001</c:v>
                </c:pt>
                <c:pt idx="1343">
                  <c:v>0.11246</c:v>
                </c:pt>
                <c:pt idx="1344">
                  <c:v>0.11280999999999999</c:v>
                </c:pt>
                <c:pt idx="1345">
                  <c:v>0.11305999999999999</c:v>
                </c:pt>
                <c:pt idx="1346">
                  <c:v>0.11321000000000001</c:v>
                </c:pt>
                <c:pt idx="1347">
                  <c:v>0.11344</c:v>
                </c:pt>
                <c:pt idx="1348">
                  <c:v>0.11373999999999999</c:v>
                </c:pt>
                <c:pt idx="1349">
                  <c:v>0.11391</c:v>
                </c:pt>
                <c:pt idx="1350">
                  <c:v>0.11418</c:v>
                </c:pt>
                <c:pt idx="1351">
                  <c:v>0.11441</c:v>
                </c:pt>
                <c:pt idx="1352">
                  <c:v>0.11476</c:v>
                </c:pt>
                <c:pt idx="1353">
                  <c:v>0.11496000000000001</c:v>
                </c:pt>
                <c:pt idx="1354">
                  <c:v>0.11523</c:v>
                </c:pt>
                <c:pt idx="1355">
                  <c:v>0.11541999999999999</c:v>
                </c:pt>
                <c:pt idx="1356">
                  <c:v>0.11577</c:v>
                </c:pt>
                <c:pt idx="1357">
                  <c:v>0.11599</c:v>
                </c:pt>
                <c:pt idx="1358">
                  <c:v>0.11629</c:v>
                </c:pt>
                <c:pt idx="1359">
                  <c:v>0.11663999999999999</c:v>
                </c:pt>
                <c:pt idx="1360">
                  <c:v>0.11697</c:v>
                </c:pt>
                <c:pt idx="1361">
                  <c:v>0.11711000000000001</c:v>
                </c:pt>
                <c:pt idx="1362">
                  <c:v>0.11743000000000001</c:v>
                </c:pt>
                <c:pt idx="1363">
                  <c:v>0.11773</c:v>
                </c:pt>
                <c:pt idx="1364">
                  <c:v>0.11799</c:v>
                </c:pt>
                <c:pt idx="1365">
                  <c:v>0.11824999999999999</c:v>
                </c:pt>
                <c:pt idx="1366">
                  <c:v>0.11856999999999999</c:v>
                </c:pt>
                <c:pt idx="1367">
                  <c:v>0.11885</c:v>
                </c:pt>
                <c:pt idx="1368">
                  <c:v>0.11907</c:v>
                </c:pt>
                <c:pt idx="1369">
                  <c:v>0.11938</c:v>
                </c:pt>
                <c:pt idx="1370">
                  <c:v>0.11964</c:v>
                </c:pt>
                <c:pt idx="1371">
                  <c:v>0.11985999999999999</c:v>
                </c:pt>
                <c:pt idx="1372">
                  <c:v>0.12018</c:v>
                </c:pt>
                <c:pt idx="1373">
                  <c:v>0.12046999999999999</c:v>
                </c:pt>
                <c:pt idx="1374">
                  <c:v>0.12069000000000001</c:v>
                </c:pt>
                <c:pt idx="1375">
                  <c:v>0.12096</c:v>
                </c:pt>
                <c:pt idx="1376">
                  <c:v>0.12129</c:v>
                </c:pt>
                <c:pt idx="1377">
                  <c:v>0.12156</c:v>
                </c:pt>
                <c:pt idx="1378">
                  <c:v>0.12191</c:v>
                </c:pt>
                <c:pt idx="1379">
                  <c:v>0.12222</c:v>
                </c:pt>
                <c:pt idx="1380">
                  <c:v>0.12257</c:v>
                </c:pt>
                <c:pt idx="1381">
                  <c:v>0.12282</c:v>
                </c:pt>
                <c:pt idx="1382">
                  <c:v>0.1231</c:v>
                </c:pt>
                <c:pt idx="1383">
                  <c:v>0.12347</c:v>
                </c:pt>
                <c:pt idx="1384">
                  <c:v>0.12368999999999999</c:v>
                </c:pt>
                <c:pt idx="1385">
                  <c:v>0.12383</c:v>
                </c:pt>
                <c:pt idx="1386">
                  <c:v>0.12408</c:v>
                </c:pt>
                <c:pt idx="1387">
                  <c:v>0.12438</c:v>
                </c:pt>
                <c:pt idx="1388">
                  <c:v>0.12468</c:v>
                </c:pt>
                <c:pt idx="1389">
                  <c:v>0.12508</c:v>
                </c:pt>
                <c:pt idx="1390">
                  <c:v>0.12531</c:v>
                </c:pt>
                <c:pt idx="1391">
                  <c:v>0.12561</c:v>
                </c:pt>
                <c:pt idx="1392">
                  <c:v>0.12603</c:v>
                </c:pt>
                <c:pt idx="1393">
                  <c:v>0.12625</c:v>
                </c:pt>
                <c:pt idx="1394">
                  <c:v>0.12648999999999999</c:v>
                </c:pt>
                <c:pt idx="1395">
                  <c:v>0.12684000000000001</c:v>
                </c:pt>
                <c:pt idx="1396">
                  <c:v>0.12714</c:v>
                </c:pt>
                <c:pt idx="1397">
                  <c:v>0.12741</c:v>
                </c:pt>
                <c:pt idx="1398">
                  <c:v>0.12778999999999999</c:v>
                </c:pt>
                <c:pt idx="1399">
                  <c:v>0.12809999999999999</c:v>
                </c:pt>
                <c:pt idx="1400">
                  <c:v>0.12831000000000001</c:v>
                </c:pt>
                <c:pt idx="1401">
                  <c:v>0.12869</c:v>
                </c:pt>
                <c:pt idx="1402">
                  <c:v>0.12908</c:v>
                </c:pt>
                <c:pt idx="1403">
                  <c:v>0.1293</c:v>
                </c:pt>
                <c:pt idx="1404">
                  <c:v>0.12958</c:v>
                </c:pt>
                <c:pt idx="1405">
                  <c:v>0.12984000000000001</c:v>
                </c:pt>
                <c:pt idx="1406">
                  <c:v>0.13025</c:v>
                </c:pt>
                <c:pt idx="1407">
                  <c:v>0.13059999999999999</c:v>
                </c:pt>
                <c:pt idx="1408">
                  <c:v>0.13089000000000001</c:v>
                </c:pt>
                <c:pt idx="1409">
                  <c:v>0.13122</c:v>
                </c:pt>
                <c:pt idx="1410">
                  <c:v>0.13159999999999999</c:v>
                </c:pt>
                <c:pt idx="1411">
                  <c:v>0.13181000000000001</c:v>
                </c:pt>
                <c:pt idx="1412">
                  <c:v>0.13211000000000001</c:v>
                </c:pt>
                <c:pt idx="1413">
                  <c:v>0.13247999999999999</c:v>
                </c:pt>
                <c:pt idx="1414">
                  <c:v>0.13275999999999999</c:v>
                </c:pt>
                <c:pt idx="1415">
                  <c:v>0.13297999999999999</c:v>
                </c:pt>
                <c:pt idx="1416">
                  <c:v>0.13341</c:v>
                </c:pt>
                <c:pt idx="1417">
                  <c:v>0.13372000000000001</c:v>
                </c:pt>
                <c:pt idx="1418">
                  <c:v>0.13392999999999999</c:v>
                </c:pt>
                <c:pt idx="1419">
                  <c:v>0.13424</c:v>
                </c:pt>
                <c:pt idx="1420">
                  <c:v>0.1346</c:v>
                </c:pt>
                <c:pt idx="1421">
                  <c:v>0.13507</c:v>
                </c:pt>
                <c:pt idx="1422">
                  <c:v>0.13525000000000001</c:v>
                </c:pt>
                <c:pt idx="1423">
                  <c:v>0.13550000000000001</c:v>
                </c:pt>
                <c:pt idx="1424">
                  <c:v>0.13578999999999999</c:v>
                </c:pt>
                <c:pt idx="1425">
                  <c:v>0.13632</c:v>
                </c:pt>
                <c:pt idx="1426">
                  <c:v>0.13650000000000001</c:v>
                </c:pt>
                <c:pt idx="1427">
                  <c:v>0.1368</c:v>
                </c:pt>
                <c:pt idx="1428">
                  <c:v>0.13721</c:v>
                </c:pt>
                <c:pt idx="1429">
                  <c:v>0.13754</c:v>
                </c:pt>
                <c:pt idx="1430">
                  <c:v>0.13789000000000001</c:v>
                </c:pt>
                <c:pt idx="1431">
                  <c:v>0.13825999999999999</c:v>
                </c:pt>
                <c:pt idx="1432">
                  <c:v>0.13854</c:v>
                </c:pt>
                <c:pt idx="1433">
                  <c:v>0.13902</c:v>
                </c:pt>
                <c:pt idx="1434">
                  <c:v>0.13941000000000001</c:v>
                </c:pt>
                <c:pt idx="1435">
                  <c:v>0.13963</c:v>
                </c:pt>
                <c:pt idx="1436">
                  <c:v>0.13997999999999999</c:v>
                </c:pt>
                <c:pt idx="1437">
                  <c:v>0.14038</c:v>
                </c:pt>
                <c:pt idx="1438">
                  <c:v>0.14079</c:v>
                </c:pt>
                <c:pt idx="1439">
                  <c:v>0.14105999999999999</c:v>
                </c:pt>
                <c:pt idx="1440">
                  <c:v>0.14149</c:v>
                </c:pt>
                <c:pt idx="1441">
                  <c:v>0.14188999999999999</c:v>
                </c:pt>
                <c:pt idx="1442">
                  <c:v>0.14216999999999999</c:v>
                </c:pt>
                <c:pt idx="1443">
                  <c:v>0.14258000000000001</c:v>
                </c:pt>
                <c:pt idx="1444">
                  <c:v>0.14296</c:v>
                </c:pt>
                <c:pt idx="1445">
                  <c:v>0.14326</c:v>
                </c:pt>
                <c:pt idx="1446">
                  <c:v>0.14374000000000001</c:v>
                </c:pt>
                <c:pt idx="1447">
                  <c:v>0.14410000000000001</c:v>
                </c:pt>
                <c:pt idx="1448">
                  <c:v>0.14435999999999999</c:v>
                </c:pt>
                <c:pt idx="1449">
                  <c:v>0.14474999999999999</c:v>
                </c:pt>
                <c:pt idx="1450">
                  <c:v>0.14529</c:v>
                </c:pt>
                <c:pt idx="1451">
                  <c:v>0.14568999999999999</c:v>
                </c:pt>
                <c:pt idx="1452">
                  <c:v>0.14587</c:v>
                </c:pt>
                <c:pt idx="1453">
                  <c:v>0.14623</c:v>
                </c:pt>
                <c:pt idx="1454">
                  <c:v>0.1467</c:v>
                </c:pt>
                <c:pt idx="1455">
                  <c:v>0.1472</c:v>
                </c:pt>
                <c:pt idx="1456">
                  <c:v>0.14746999999999999</c:v>
                </c:pt>
                <c:pt idx="1457">
                  <c:v>0.14782999999999999</c:v>
                </c:pt>
                <c:pt idx="1458">
                  <c:v>0.14826</c:v>
                </c:pt>
                <c:pt idx="1459">
                  <c:v>0.14860000000000001</c:v>
                </c:pt>
                <c:pt idx="1460">
                  <c:v>0.14890999999999999</c:v>
                </c:pt>
                <c:pt idx="1461">
                  <c:v>0.14934</c:v>
                </c:pt>
                <c:pt idx="1462">
                  <c:v>0.14967</c:v>
                </c:pt>
                <c:pt idx="1463">
                  <c:v>0.15018999999999999</c:v>
                </c:pt>
                <c:pt idx="1464">
                  <c:v>0.15053</c:v>
                </c:pt>
                <c:pt idx="1465">
                  <c:v>0.15081</c:v>
                </c:pt>
                <c:pt idx="1466">
                  <c:v>0.15126000000000001</c:v>
                </c:pt>
                <c:pt idx="1467">
                  <c:v>0.15187999999999999</c:v>
                </c:pt>
                <c:pt idx="1468">
                  <c:v>0.15231</c:v>
                </c:pt>
                <c:pt idx="1469">
                  <c:v>0.15262000000000001</c:v>
                </c:pt>
                <c:pt idx="1470">
                  <c:v>0.15293999999999999</c:v>
                </c:pt>
                <c:pt idx="1471">
                  <c:v>0.15348000000000001</c:v>
                </c:pt>
                <c:pt idx="1472">
                  <c:v>0.15379999999999999</c:v>
                </c:pt>
                <c:pt idx="1473">
                  <c:v>0.15412999999999999</c:v>
                </c:pt>
                <c:pt idx="1474">
                  <c:v>0.15457000000000001</c:v>
                </c:pt>
                <c:pt idx="1475">
                  <c:v>0.15503</c:v>
                </c:pt>
                <c:pt idx="1476">
                  <c:v>0.15540000000000001</c:v>
                </c:pt>
                <c:pt idx="1477">
                  <c:v>0.15590000000000001</c:v>
                </c:pt>
                <c:pt idx="1478">
                  <c:v>0.15623000000000001</c:v>
                </c:pt>
                <c:pt idx="1479">
                  <c:v>0.15665000000000001</c:v>
                </c:pt>
                <c:pt idx="1480">
                  <c:v>0.15708</c:v>
                </c:pt>
                <c:pt idx="1481">
                  <c:v>0.15745999999999999</c:v>
                </c:pt>
                <c:pt idx="1482">
                  <c:v>0.15792999999999999</c:v>
                </c:pt>
                <c:pt idx="1483">
                  <c:v>0.15828999999999999</c:v>
                </c:pt>
                <c:pt idx="1484">
                  <c:v>0.15883</c:v>
                </c:pt>
                <c:pt idx="1485">
                  <c:v>0.15926000000000001</c:v>
                </c:pt>
                <c:pt idx="1486">
                  <c:v>0.15962999999999999</c:v>
                </c:pt>
                <c:pt idx="1487">
                  <c:v>0.16008</c:v>
                </c:pt>
                <c:pt idx="1488">
                  <c:v>0.16062000000000001</c:v>
                </c:pt>
                <c:pt idx="1489">
                  <c:v>0.16102</c:v>
                </c:pt>
                <c:pt idx="1490">
                  <c:v>0.16145999999999999</c:v>
                </c:pt>
                <c:pt idx="1491">
                  <c:v>0.16181999999999999</c:v>
                </c:pt>
                <c:pt idx="1492">
                  <c:v>0.16234999999999999</c:v>
                </c:pt>
                <c:pt idx="1493">
                  <c:v>0.16281999999999999</c:v>
                </c:pt>
                <c:pt idx="1494">
                  <c:v>0.16324</c:v>
                </c:pt>
                <c:pt idx="1495">
                  <c:v>0.16378000000000001</c:v>
                </c:pt>
                <c:pt idx="1496">
                  <c:v>0.16422999999999999</c:v>
                </c:pt>
                <c:pt idx="1497">
                  <c:v>0.16486999999999999</c:v>
                </c:pt>
                <c:pt idx="1498">
                  <c:v>0.16461000000000001</c:v>
                </c:pt>
                <c:pt idx="1499">
                  <c:v>0.16572000000000001</c:v>
                </c:pt>
                <c:pt idx="1500">
                  <c:v>0.16641</c:v>
                </c:pt>
                <c:pt idx="1501">
                  <c:v>0.16663</c:v>
                </c:pt>
                <c:pt idx="1502">
                  <c:v>0.1671</c:v>
                </c:pt>
                <c:pt idx="1503">
                  <c:v>0.16761000000000001</c:v>
                </c:pt>
                <c:pt idx="1504">
                  <c:v>0.16794000000000001</c:v>
                </c:pt>
                <c:pt idx="1505">
                  <c:v>0.16825999999999999</c:v>
                </c:pt>
                <c:pt idx="1506">
                  <c:v>0.16869999999999999</c:v>
                </c:pt>
                <c:pt idx="1507">
                  <c:v>0.16921</c:v>
                </c:pt>
                <c:pt idx="1508">
                  <c:v>0.16964000000000001</c:v>
                </c:pt>
                <c:pt idx="1509">
                  <c:v>0.17018</c:v>
                </c:pt>
                <c:pt idx="1510">
                  <c:v>0.17058999999999999</c:v>
                </c:pt>
                <c:pt idx="1511">
                  <c:v>0.17113</c:v>
                </c:pt>
                <c:pt idx="1512">
                  <c:v>0.17154</c:v>
                </c:pt>
                <c:pt idx="1513">
                  <c:v>0.17208000000000001</c:v>
                </c:pt>
                <c:pt idx="1514">
                  <c:v>0.17255000000000001</c:v>
                </c:pt>
                <c:pt idx="1515">
                  <c:v>0.17308999999999999</c:v>
                </c:pt>
                <c:pt idx="1516">
                  <c:v>0.17355000000000001</c:v>
                </c:pt>
                <c:pt idx="1517">
                  <c:v>0.17412</c:v>
                </c:pt>
                <c:pt idx="1518">
                  <c:v>0.17462</c:v>
                </c:pt>
                <c:pt idx="1519">
                  <c:v>0.17524000000000001</c:v>
                </c:pt>
                <c:pt idx="1520">
                  <c:v>0.17563999999999999</c:v>
                </c:pt>
                <c:pt idx="1521">
                  <c:v>0.17605999999999999</c:v>
                </c:pt>
                <c:pt idx="1522">
                  <c:v>0.17668</c:v>
                </c:pt>
                <c:pt idx="1523">
                  <c:v>0.17707999999999999</c:v>
                </c:pt>
                <c:pt idx="1524">
                  <c:v>0.17757999999999999</c:v>
                </c:pt>
                <c:pt idx="1525">
                  <c:v>0.17831</c:v>
                </c:pt>
                <c:pt idx="1526">
                  <c:v>0.1787</c:v>
                </c:pt>
                <c:pt idx="1527">
                  <c:v>0.17913999999999999</c:v>
                </c:pt>
                <c:pt idx="1528">
                  <c:v>0.17979999999999999</c:v>
                </c:pt>
                <c:pt idx="1529">
                  <c:v>0.18024000000000001</c:v>
                </c:pt>
                <c:pt idx="1530">
                  <c:v>0.18068000000000001</c:v>
                </c:pt>
                <c:pt idx="1531">
                  <c:v>0.18118999999999999</c:v>
                </c:pt>
                <c:pt idx="1532">
                  <c:v>0.18168000000000001</c:v>
                </c:pt>
                <c:pt idx="1533">
                  <c:v>0.18234</c:v>
                </c:pt>
                <c:pt idx="1534">
                  <c:v>0.18287999999999999</c:v>
                </c:pt>
                <c:pt idx="1535">
                  <c:v>0.18345</c:v>
                </c:pt>
                <c:pt idx="1536">
                  <c:v>0.18395</c:v>
                </c:pt>
                <c:pt idx="1537">
                  <c:v>0.1845</c:v>
                </c:pt>
                <c:pt idx="1538">
                  <c:v>0.18498000000000001</c:v>
                </c:pt>
                <c:pt idx="1539">
                  <c:v>0.18548999999999999</c:v>
                </c:pt>
                <c:pt idx="1540">
                  <c:v>0.18609999999999999</c:v>
                </c:pt>
                <c:pt idx="1541">
                  <c:v>0.18659999999999999</c:v>
                </c:pt>
                <c:pt idx="1542">
                  <c:v>0.18709999999999999</c:v>
                </c:pt>
                <c:pt idx="1543">
                  <c:v>0.18776000000000001</c:v>
                </c:pt>
                <c:pt idx="1544">
                  <c:v>0.18834999999999999</c:v>
                </c:pt>
                <c:pt idx="1545">
                  <c:v>0.18895000000000001</c:v>
                </c:pt>
                <c:pt idx="1546">
                  <c:v>0.18945999999999999</c:v>
                </c:pt>
                <c:pt idx="1547">
                  <c:v>0.19003</c:v>
                </c:pt>
                <c:pt idx="1548">
                  <c:v>0.19064</c:v>
                </c:pt>
                <c:pt idx="1549">
                  <c:v>0.19122</c:v>
                </c:pt>
                <c:pt idx="1550">
                  <c:v>0.19170999999999999</c:v>
                </c:pt>
                <c:pt idx="1551">
                  <c:v>0.19258</c:v>
                </c:pt>
                <c:pt idx="1552">
                  <c:v>0.19303000000000001</c:v>
                </c:pt>
                <c:pt idx="1553">
                  <c:v>0.19345999999999999</c:v>
                </c:pt>
                <c:pt idx="1554">
                  <c:v>0.19420000000000001</c:v>
                </c:pt>
                <c:pt idx="1555">
                  <c:v>0.19489999999999999</c:v>
                </c:pt>
                <c:pt idx="1556">
                  <c:v>0.19556000000000001</c:v>
                </c:pt>
                <c:pt idx="1557">
                  <c:v>0.19600000000000001</c:v>
                </c:pt>
                <c:pt idx="1558">
                  <c:v>0.1966</c:v>
                </c:pt>
                <c:pt idx="1559">
                  <c:v>0.19719</c:v>
                </c:pt>
                <c:pt idx="1560">
                  <c:v>0.19786999999999999</c:v>
                </c:pt>
                <c:pt idx="1561">
                  <c:v>0.19853999999999999</c:v>
                </c:pt>
                <c:pt idx="1562">
                  <c:v>0.19908000000000001</c:v>
                </c:pt>
                <c:pt idx="1563">
                  <c:v>0.19972999999999999</c:v>
                </c:pt>
                <c:pt idx="1564">
                  <c:v>0.20044000000000001</c:v>
                </c:pt>
                <c:pt idx="1565">
                  <c:v>0.20108999999999999</c:v>
                </c:pt>
                <c:pt idx="1566">
                  <c:v>0.20180999999999999</c:v>
                </c:pt>
                <c:pt idx="1567">
                  <c:v>0.20238999999999999</c:v>
                </c:pt>
                <c:pt idx="1568">
                  <c:v>0.20311000000000001</c:v>
                </c:pt>
                <c:pt idx="1569">
                  <c:v>0.20368</c:v>
                </c:pt>
                <c:pt idx="1570">
                  <c:v>0.20449999999999999</c:v>
                </c:pt>
                <c:pt idx="1571">
                  <c:v>0.20505999999999999</c:v>
                </c:pt>
                <c:pt idx="1572">
                  <c:v>0.20560999999999999</c:v>
                </c:pt>
                <c:pt idx="1573">
                  <c:v>0.20644999999999999</c:v>
                </c:pt>
                <c:pt idx="1574">
                  <c:v>0.20710999999999999</c:v>
                </c:pt>
                <c:pt idx="1575">
                  <c:v>0.20771000000000001</c:v>
                </c:pt>
                <c:pt idx="1576">
                  <c:v>0.20841000000000001</c:v>
                </c:pt>
                <c:pt idx="1577">
                  <c:v>0.20902000000000001</c:v>
                </c:pt>
                <c:pt idx="1578">
                  <c:v>0.20979</c:v>
                </c:pt>
                <c:pt idx="1579">
                  <c:v>0.21052999999999999</c:v>
                </c:pt>
                <c:pt idx="1580">
                  <c:v>0.21128</c:v>
                </c:pt>
                <c:pt idx="1581">
                  <c:v>0.21207999999999999</c:v>
                </c:pt>
                <c:pt idx="1582">
                  <c:v>0.21268000000000001</c:v>
                </c:pt>
                <c:pt idx="1583">
                  <c:v>0.21354999999999999</c:v>
                </c:pt>
                <c:pt idx="1584">
                  <c:v>0.21423</c:v>
                </c:pt>
                <c:pt idx="1585">
                  <c:v>0.21501000000000001</c:v>
                </c:pt>
                <c:pt idx="1586">
                  <c:v>0.21567</c:v>
                </c:pt>
                <c:pt idx="1587">
                  <c:v>0.21645</c:v>
                </c:pt>
                <c:pt idx="1588">
                  <c:v>0.21695999999999999</c:v>
                </c:pt>
                <c:pt idx="1589">
                  <c:v>0.21770999999999999</c:v>
                </c:pt>
                <c:pt idx="1590">
                  <c:v>0.21862999999999999</c:v>
                </c:pt>
                <c:pt idx="1591">
                  <c:v>0.21923000000000001</c:v>
                </c:pt>
                <c:pt idx="1592">
                  <c:v>0.22028</c:v>
                </c:pt>
                <c:pt idx="1593">
                  <c:v>0.22105</c:v>
                </c:pt>
                <c:pt idx="1594">
                  <c:v>0.22178</c:v>
                </c:pt>
                <c:pt idx="1595">
                  <c:v>0.22256999999999999</c:v>
                </c:pt>
                <c:pt idx="1596">
                  <c:v>0.22322</c:v>
                </c:pt>
                <c:pt idx="1597">
                  <c:v>0.22406000000000001</c:v>
                </c:pt>
                <c:pt idx="1598">
                  <c:v>0.22473000000000001</c:v>
                </c:pt>
                <c:pt idx="1599">
                  <c:v>0.22559000000000001</c:v>
                </c:pt>
                <c:pt idx="1600">
                  <c:v>0.2263</c:v>
                </c:pt>
                <c:pt idx="1601">
                  <c:v>0.22717999999999999</c:v>
                </c:pt>
                <c:pt idx="1602">
                  <c:v>0.22792000000000001</c:v>
                </c:pt>
                <c:pt idx="1603">
                  <c:v>0.22889000000000001</c:v>
                </c:pt>
                <c:pt idx="1604">
                  <c:v>0.22964999999999999</c:v>
                </c:pt>
                <c:pt idx="1605">
                  <c:v>0.23055</c:v>
                </c:pt>
                <c:pt idx="1606">
                  <c:v>0.23133999999999999</c:v>
                </c:pt>
                <c:pt idx="1607">
                  <c:v>0.23224</c:v>
                </c:pt>
                <c:pt idx="1608">
                  <c:v>0.23302999999999999</c:v>
                </c:pt>
                <c:pt idx="1609">
                  <c:v>0.23388999999999999</c:v>
                </c:pt>
                <c:pt idx="1610">
                  <c:v>0.23483999999999999</c:v>
                </c:pt>
                <c:pt idx="1611">
                  <c:v>0.23585</c:v>
                </c:pt>
                <c:pt idx="1612">
                  <c:v>0.23657</c:v>
                </c:pt>
                <c:pt idx="1613">
                  <c:v>0.23763999999999999</c:v>
                </c:pt>
                <c:pt idx="1614">
                  <c:v>0.23838999999999999</c:v>
                </c:pt>
                <c:pt idx="1615">
                  <c:v>0.23937</c:v>
                </c:pt>
                <c:pt idx="1616">
                  <c:v>0.24018</c:v>
                </c:pt>
                <c:pt idx="1617">
                  <c:v>0.24115</c:v>
                </c:pt>
                <c:pt idx="1618">
                  <c:v>0.24196000000000001</c:v>
                </c:pt>
                <c:pt idx="1619">
                  <c:v>0.24292</c:v>
                </c:pt>
                <c:pt idx="1620">
                  <c:v>0.24393000000000001</c:v>
                </c:pt>
                <c:pt idx="1621">
                  <c:v>0.24487</c:v>
                </c:pt>
                <c:pt idx="1622">
                  <c:v>0.24576999999999999</c:v>
                </c:pt>
                <c:pt idx="1623">
                  <c:v>0.24678</c:v>
                </c:pt>
                <c:pt idx="1624">
                  <c:v>0.24779999999999999</c:v>
                </c:pt>
                <c:pt idx="1625">
                  <c:v>0.24876999999999999</c:v>
                </c:pt>
                <c:pt idx="1626">
                  <c:v>0.24976999999999999</c:v>
                </c:pt>
                <c:pt idx="1627">
                  <c:v>0.25078</c:v>
                </c:pt>
                <c:pt idx="1628">
                  <c:v>0.25187999999999999</c:v>
                </c:pt>
                <c:pt idx="1629">
                  <c:v>0.25280000000000002</c:v>
                </c:pt>
                <c:pt idx="1630">
                  <c:v>0.25394</c:v>
                </c:pt>
                <c:pt idx="1631">
                  <c:v>0.25491000000000003</c:v>
                </c:pt>
                <c:pt idx="1632">
                  <c:v>0.25590000000000002</c:v>
                </c:pt>
                <c:pt idx="1633">
                  <c:v>0.25699</c:v>
                </c:pt>
                <c:pt idx="1634">
                  <c:v>0.25812000000000002</c:v>
                </c:pt>
                <c:pt idx="1635">
                  <c:v>0.25929000000000002</c:v>
                </c:pt>
                <c:pt idx="1636">
                  <c:v>0.26034000000000002</c:v>
                </c:pt>
                <c:pt idx="1637">
                  <c:v>0.26139000000000001</c:v>
                </c:pt>
                <c:pt idx="1638">
                  <c:v>0.26264999999999999</c:v>
                </c:pt>
                <c:pt idx="1639">
                  <c:v>0.26372000000000001</c:v>
                </c:pt>
                <c:pt idx="1640">
                  <c:v>0.26490999999999998</c:v>
                </c:pt>
                <c:pt idx="1641">
                  <c:v>0.2661</c:v>
                </c:pt>
                <c:pt idx="1642">
                  <c:v>0.26733000000000001</c:v>
                </c:pt>
                <c:pt idx="1643">
                  <c:v>0.26839000000000002</c:v>
                </c:pt>
                <c:pt idx="1644">
                  <c:v>0.26971000000000001</c:v>
                </c:pt>
                <c:pt idx="1645">
                  <c:v>0.27091999999999999</c:v>
                </c:pt>
                <c:pt idx="1646">
                  <c:v>0.27210000000000001</c:v>
                </c:pt>
                <c:pt idx="1647">
                  <c:v>0.27334999999999998</c:v>
                </c:pt>
                <c:pt idx="1648">
                  <c:v>0.27474999999999999</c:v>
                </c:pt>
                <c:pt idx="1649">
                  <c:v>0.27607999999999999</c:v>
                </c:pt>
                <c:pt idx="1650">
                  <c:v>0.27728999999999998</c:v>
                </c:pt>
                <c:pt idx="1651">
                  <c:v>0.27883000000000002</c:v>
                </c:pt>
                <c:pt idx="1652">
                  <c:v>0.27994999999999998</c:v>
                </c:pt>
                <c:pt idx="1653">
                  <c:v>0.28155999999999998</c:v>
                </c:pt>
                <c:pt idx="1654">
                  <c:v>0.28259000000000001</c:v>
                </c:pt>
                <c:pt idx="1655">
                  <c:v>0.28388999999999998</c:v>
                </c:pt>
                <c:pt idx="1656">
                  <c:v>0.28522999999999998</c:v>
                </c:pt>
                <c:pt idx="1657">
                  <c:v>0.28655999999999998</c:v>
                </c:pt>
                <c:pt idx="1658">
                  <c:v>0.28799999999999998</c:v>
                </c:pt>
                <c:pt idx="1659">
                  <c:v>0.28952</c:v>
                </c:pt>
                <c:pt idx="1660">
                  <c:v>0.29102</c:v>
                </c:pt>
                <c:pt idx="1661">
                  <c:v>0.29254000000000002</c:v>
                </c:pt>
                <c:pt idx="1662">
                  <c:v>0.29405999999999999</c:v>
                </c:pt>
                <c:pt idx="1663">
                  <c:v>0.29553000000000001</c:v>
                </c:pt>
                <c:pt idx="1664">
                  <c:v>0.29726999999999998</c:v>
                </c:pt>
                <c:pt idx="1665">
                  <c:v>0.29894999999999999</c:v>
                </c:pt>
                <c:pt idx="1666">
                  <c:v>0.30055999999999999</c:v>
                </c:pt>
                <c:pt idx="1667">
                  <c:v>0.30219000000000001</c:v>
                </c:pt>
                <c:pt idx="1668">
                  <c:v>0.30386000000000002</c:v>
                </c:pt>
                <c:pt idx="1669">
                  <c:v>0.30553999999999998</c:v>
                </c:pt>
                <c:pt idx="1670">
                  <c:v>0.30731999999999998</c:v>
                </c:pt>
                <c:pt idx="1671">
                  <c:v>0.30897000000000002</c:v>
                </c:pt>
                <c:pt idx="1672">
                  <c:v>0.31093999999999999</c:v>
                </c:pt>
                <c:pt idx="1673">
                  <c:v>0.31268000000000001</c:v>
                </c:pt>
                <c:pt idx="1674">
                  <c:v>0.31448999999999999</c:v>
                </c:pt>
                <c:pt idx="1675">
                  <c:v>0.31635000000000002</c:v>
                </c:pt>
                <c:pt idx="1676">
                  <c:v>0.31822</c:v>
                </c:pt>
                <c:pt idx="1677">
                  <c:v>0.32024000000000002</c:v>
                </c:pt>
                <c:pt idx="1678">
                  <c:v>0.32211000000000001</c:v>
                </c:pt>
                <c:pt idx="1679">
                  <c:v>0.32418999999999998</c:v>
                </c:pt>
                <c:pt idx="1680">
                  <c:v>0.32623999999999997</c:v>
                </c:pt>
                <c:pt idx="1681">
                  <c:v>0.32832</c:v>
                </c:pt>
                <c:pt idx="1682">
                  <c:v>0.33050000000000002</c:v>
                </c:pt>
                <c:pt idx="1683">
                  <c:v>0.33266000000000001</c:v>
                </c:pt>
                <c:pt idx="1684">
                  <c:v>0.33485999999999999</c:v>
                </c:pt>
                <c:pt idx="1685">
                  <c:v>0.33710000000000001</c:v>
                </c:pt>
                <c:pt idx="1686">
                  <c:v>0.33937</c:v>
                </c:pt>
                <c:pt idx="1687">
                  <c:v>0.34194000000000002</c:v>
                </c:pt>
                <c:pt idx="1688">
                  <c:v>0.34420000000000001</c:v>
                </c:pt>
                <c:pt idx="1689">
                  <c:v>0.34702</c:v>
                </c:pt>
                <c:pt idx="1690">
                  <c:v>0.34937000000000001</c:v>
                </c:pt>
                <c:pt idx="1691">
                  <c:v>0.35194999999999999</c:v>
                </c:pt>
                <c:pt idx="1692">
                  <c:v>0.35471999999999998</c:v>
                </c:pt>
                <c:pt idx="1693">
                  <c:v>0.35754999999999998</c:v>
                </c:pt>
                <c:pt idx="1694">
                  <c:v>0.36042000000000002</c:v>
                </c:pt>
                <c:pt idx="1695">
                  <c:v>0.36331000000000002</c:v>
                </c:pt>
                <c:pt idx="1696">
                  <c:v>0.36637999999999998</c:v>
                </c:pt>
                <c:pt idx="1697">
                  <c:v>0.36951000000000001</c:v>
                </c:pt>
                <c:pt idx="1698">
                  <c:v>0.37284</c:v>
                </c:pt>
                <c:pt idx="1699">
                  <c:v>0.37598999999999999</c:v>
                </c:pt>
                <c:pt idx="1700">
                  <c:v>0.37934000000000001</c:v>
                </c:pt>
                <c:pt idx="1701">
                  <c:v>0.38277</c:v>
                </c:pt>
                <c:pt idx="1702">
                  <c:v>0.38643</c:v>
                </c:pt>
                <c:pt idx="1703">
                  <c:v>0.39018000000000003</c:v>
                </c:pt>
                <c:pt idx="1704">
                  <c:v>0.39406999999999998</c:v>
                </c:pt>
                <c:pt idx="1705">
                  <c:v>0.39811999999999997</c:v>
                </c:pt>
                <c:pt idx="1706">
                  <c:v>0.40226000000000001</c:v>
                </c:pt>
                <c:pt idx="1707">
                  <c:v>0.40670000000000001</c:v>
                </c:pt>
                <c:pt idx="1708">
                  <c:v>0.41122999999999998</c:v>
                </c:pt>
                <c:pt idx="1709">
                  <c:v>0.41599000000000003</c:v>
                </c:pt>
                <c:pt idx="1710">
                  <c:v>0.42110999999999998</c:v>
                </c:pt>
                <c:pt idx="1711">
                  <c:v>0.42637000000000003</c:v>
                </c:pt>
                <c:pt idx="1712">
                  <c:v>0.43182999999999999</c:v>
                </c:pt>
                <c:pt idx="1713">
                  <c:v>0.43773000000000001</c:v>
                </c:pt>
                <c:pt idx="1714">
                  <c:v>0.44383</c:v>
                </c:pt>
                <c:pt idx="1715">
                  <c:v>0.45034999999999997</c:v>
                </c:pt>
                <c:pt idx="1716">
                  <c:v>0.45728999999999997</c:v>
                </c:pt>
                <c:pt idx="1717">
                  <c:v>0.46484999999999999</c:v>
                </c:pt>
                <c:pt idx="1718">
                  <c:v>0.47261999999999998</c:v>
                </c:pt>
                <c:pt idx="1719">
                  <c:v>0.48076999999999998</c:v>
                </c:pt>
                <c:pt idx="1720">
                  <c:v>0.48957000000000001</c:v>
                </c:pt>
                <c:pt idx="1721">
                  <c:v>0.49872</c:v>
                </c:pt>
                <c:pt idx="1722">
                  <c:v>0.50897999999999999</c:v>
                </c:pt>
                <c:pt idx="1723">
                  <c:v>0.51990999999999998</c:v>
                </c:pt>
                <c:pt idx="1724">
                  <c:v>0.53185000000000004</c:v>
                </c:pt>
                <c:pt idx="1725">
                  <c:v>0.54476000000000002</c:v>
                </c:pt>
                <c:pt idx="1726">
                  <c:v>0.55881000000000003</c:v>
                </c:pt>
                <c:pt idx="1727">
                  <c:v>0.57408000000000003</c:v>
                </c:pt>
                <c:pt idx="1728">
                  <c:v>0.59106999999999998</c:v>
                </c:pt>
                <c:pt idx="1729">
                  <c:v>0.61019000000000001</c:v>
                </c:pt>
                <c:pt idx="1730">
                  <c:v>0.63138000000000005</c:v>
                </c:pt>
                <c:pt idx="1731">
                  <c:v>0.65558000000000005</c:v>
                </c:pt>
                <c:pt idx="1732">
                  <c:v>0.68303999999999998</c:v>
                </c:pt>
                <c:pt idx="1733">
                  <c:v>0.71489000000000003</c:v>
                </c:pt>
                <c:pt idx="1734">
                  <c:v>0.75165000000000004</c:v>
                </c:pt>
                <c:pt idx="1735">
                  <c:v>0.79505000000000003</c:v>
                </c:pt>
                <c:pt idx="1736">
                  <c:v>0.84796000000000005</c:v>
                </c:pt>
                <c:pt idx="1737">
                  <c:v>0.91425000000000001</c:v>
                </c:pt>
                <c:pt idx="1738">
                  <c:v>1.0002899999999999</c:v>
                </c:pt>
                <c:pt idx="1739">
                  <c:v>1.12127</c:v>
                </c:pt>
                <c:pt idx="1740">
                  <c:v>1.31254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4C-47F9-8C25-EA36D592EC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E14_REF_20_E!$B$3</c:f>
              <c:strCache>
                <c:ptCount val="1"/>
                <c:pt idx="0">
                  <c:v>E14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E14_REF_20_E!$A$18:$A$1380</c:f>
              <c:numCache>
                <c:formatCode>General</c:formatCode>
                <c:ptCount val="136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</c:numCache>
            </c:numRef>
          </c:xVal>
          <c:yVal>
            <c:numRef>
              <c:f>E14_REF_20_E!$B$18:$B$1380</c:f>
              <c:numCache>
                <c:formatCode>0.0</c:formatCode>
                <c:ptCount val="1363"/>
                <c:pt idx="0">
                  <c:v>14349.92</c:v>
                </c:pt>
                <c:pt idx="1">
                  <c:v>13816.42</c:v>
                </c:pt>
                <c:pt idx="2">
                  <c:v>13654.17</c:v>
                </c:pt>
                <c:pt idx="3">
                  <c:v>13501.51</c:v>
                </c:pt>
                <c:pt idx="4">
                  <c:v>13383.09</c:v>
                </c:pt>
                <c:pt idx="5">
                  <c:v>13379.89</c:v>
                </c:pt>
                <c:pt idx="6">
                  <c:v>13220.07</c:v>
                </c:pt>
                <c:pt idx="7">
                  <c:v>13224.04</c:v>
                </c:pt>
                <c:pt idx="8">
                  <c:v>13113.69</c:v>
                </c:pt>
                <c:pt idx="9">
                  <c:v>12998.3</c:v>
                </c:pt>
                <c:pt idx="10">
                  <c:v>12970.27</c:v>
                </c:pt>
                <c:pt idx="11">
                  <c:v>12921.36</c:v>
                </c:pt>
                <c:pt idx="12">
                  <c:v>12899.89</c:v>
                </c:pt>
                <c:pt idx="13">
                  <c:v>12851.24</c:v>
                </c:pt>
                <c:pt idx="14">
                  <c:v>12783.33</c:v>
                </c:pt>
                <c:pt idx="15">
                  <c:v>12698.28</c:v>
                </c:pt>
                <c:pt idx="16">
                  <c:v>12716.96</c:v>
                </c:pt>
                <c:pt idx="17">
                  <c:v>12640.52</c:v>
                </c:pt>
                <c:pt idx="18">
                  <c:v>12634.71</c:v>
                </c:pt>
                <c:pt idx="19">
                  <c:v>12522.86</c:v>
                </c:pt>
                <c:pt idx="20">
                  <c:v>12529.33</c:v>
                </c:pt>
                <c:pt idx="21">
                  <c:v>12467.76</c:v>
                </c:pt>
                <c:pt idx="22">
                  <c:v>12463.21</c:v>
                </c:pt>
                <c:pt idx="23">
                  <c:v>12442.79</c:v>
                </c:pt>
                <c:pt idx="24">
                  <c:v>12360.4</c:v>
                </c:pt>
                <c:pt idx="25">
                  <c:v>12351.54</c:v>
                </c:pt>
                <c:pt idx="26">
                  <c:v>12344.1</c:v>
                </c:pt>
                <c:pt idx="27">
                  <c:v>12317.05</c:v>
                </c:pt>
                <c:pt idx="28">
                  <c:v>12253.7</c:v>
                </c:pt>
                <c:pt idx="29">
                  <c:v>12240.6</c:v>
                </c:pt>
                <c:pt idx="30">
                  <c:v>12199.86</c:v>
                </c:pt>
                <c:pt idx="31">
                  <c:v>12202.17</c:v>
                </c:pt>
                <c:pt idx="32">
                  <c:v>12209.97</c:v>
                </c:pt>
                <c:pt idx="33">
                  <c:v>12151.57</c:v>
                </c:pt>
                <c:pt idx="34">
                  <c:v>12178.36</c:v>
                </c:pt>
                <c:pt idx="35">
                  <c:v>12112.04</c:v>
                </c:pt>
                <c:pt idx="36">
                  <c:v>12155.6</c:v>
                </c:pt>
                <c:pt idx="37">
                  <c:v>12074.61</c:v>
                </c:pt>
                <c:pt idx="38">
                  <c:v>12104.91</c:v>
                </c:pt>
                <c:pt idx="39">
                  <c:v>12043.84</c:v>
                </c:pt>
                <c:pt idx="40">
                  <c:v>12025.67</c:v>
                </c:pt>
                <c:pt idx="41">
                  <c:v>12008.17</c:v>
                </c:pt>
                <c:pt idx="42">
                  <c:v>11986.62</c:v>
                </c:pt>
                <c:pt idx="43">
                  <c:v>11981.7</c:v>
                </c:pt>
                <c:pt idx="44">
                  <c:v>11932.81</c:v>
                </c:pt>
                <c:pt idx="45">
                  <c:v>11946.11</c:v>
                </c:pt>
                <c:pt idx="46">
                  <c:v>11899.83</c:v>
                </c:pt>
                <c:pt idx="47">
                  <c:v>11911</c:v>
                </c:pt>
                <c:pt idx="48">
                  <c:v>11845.68</c:v>
                </c:pt>
                <c:pt idx="49">
                  <c:v>11845.41</c:v>
                </c:pt>
                <c:pt idx="50">
                  <c:v>11853.25</c:v>
                </c:pt>
                <c:pt idx="51">
                  <c:v>11823.02</c:v>
                </c:pt>
                <c:pt idx="52">
                  <c:v>11819.84</c:v>
                </c:pt>
                <c:pt idx="53">
                  <c:v>11814.45</c:v>
                </c:pt>
                <c:pt idx="54">
                  <c:v>11806.09</c:v>
                </c:pt>
                <c:pt idx="55">
                  <c:v>11733.86</c:v>
                </c:pt>
                <c:pt idx="56">
                  <c:v>11766.02</c:v>
                </c:pt>
                <c:pt idx="57">
                  <c:v>11726.62</c:v>
                </c:pt>
                <c:pt idx="58">
                  <c:v>11727.62</c:v>
                </c:pt>
                <c:pt idx="59">
                  <c:v>11688.58</c:v>
                </c:pt>
                <c:pt idx="60">
                  <c:v>11676.82</c:v>
                </c:pt>
                <c:pt idx="61">
                  <c:v>11655.57</c:v>
                </c:pt>
                <c:pt idx="62">
                  <c:v>11674.06</c:v>
                </c:pt>
                <c:pt idx="63">
                  <c:v>11660.44</c:v>
                </c:pt>
                <c:pt idx="64">
                  <c:v>11607.97</c:v>
                </c:pt>
                <c:pt idx="65">
                  <c:v>11628.87</c:v>
                </c:pt>
                <c:pt idx="66">
                  <c:v>11591.95</c:v>
                </c:pt>
                <c:pt idx="67">
                  <c:v>11566.5</c:v>
                </c:pt>
                <c:pt idx="68">
                  <c:v>11528.45</c:v>
                </c:pt>
                <c:pt idx="69">
                  <c:v>11579.06</c:v>
                </c:pt>
                <c:pt idx="70">
                  <c:v>11510.2</c:v>
                </c:pt>
                <c:pt idx="71">
                  <c:v>11513.66</c:v>
                </c:pt>
                <c:pt idx="72">
                  <c:v>11492.81</c:v>
                </c:pt>
                <c:pt idx="73">
                  <c:v>11523.19</c:v>
                </c:pt>
                <c:pt idx="74">
                  <c:v>11497.46</c:v>
                </c:pt>
                <c:pt idx="75">
                  <c:v>11459.29</c:v>
                </c:pt>
                <c:pt idx="76">
                  <c:v>11446.86</c:v>
                </c:pt>
                <c:pt idx="77">
                  <c:v>11420.94</c:v>
                </c:pt>
                <c:pt idx="78">
                  <c:v>11403.52</c:v>
                </c:pt>
                <c:pt idx="79">
                  <c:v>11419.81</c:v>
                </c:pt>
                <c:pt idx="80">
                  <c:v>11384.99</c:v>
                </c:pt>
                <c:pt idx="81">
                  <c:v>11389.18</c:v>
                </c:pt>
                <c:pt idx="82">
                  <c:v>11373.07</c:v>
                </c:pt>
                <c:pt idx="83">
                  <c:v>11406.17</c:v>
                </c:pt>
                <c:pt idx="84">
                  <c:v>11365.67</c:v>
                </c:pt>
                <c:pt idx="85">
                  <c:v>11338.33</c:v>
                </c:pt>
                <c:pt idx="86">
                  <c:v>11340.81</c:v>
                </c:pt>
                <c:pt idx="87">
                  <c:v>11348.26</c:v>
                </c:pt>
                <c:pt idx="88">
                  <c:v>11283.25</c:v>
                </c:pt>
                <c:pt idx="89">
                  <c:v>11287.22</c:v>
                </c:pt>
                <c:pt idx="90">
                  <c:v>11308.36</c:v>
                </c:pt>
                <c:pt idx="91">
                  <c:v>11293.78</c:v>
                </c:pt>
                <c:pt idx="92">
                  <c:v>11288.3</c:v>
                </c:pt>
                <c:pt idx="93">
                  <c:v>11276.74</c:v>
                </c:pt>
                <c:pt idx="94">
                  <c:v>11281.33</c:v>
                </c:pt>
                <c:pt idx="95">
                  <c:v>11285.45</c:v>
                </c:pt>
                <c:pt idx="96">
                  <c:v>11286.72</c:v>
                </c:pt>
                <c:pt idx="97">
                  <c:v>11245.75</c:v>
                </c:pt>
                <c:pt idx="98">
                  <c:v>11222.34</c:v>
                </c:pt>
                <c:pt idx="99">
                  <c:v>11234.27</c:v>
                </c:pt>
                <c:pt idx="100">
                  <c:v>11207.26</c:v>
                </c:pt>
                <c:pt idx="101">
                  <c:v>11252.29</c:v>
                </c:pt>
                <c:pt idx="102">
                  <c:v>11172.31</c:v>
                </c:pt>
                <c:pt idx="103">
                  <c:v>11208.45</c:v>
                </c:pt>
                <c:pt idx="104">
                  <c:v>11183.68</c:v>
                </c:pt>
                <c:pt idx="105">
                  <c:v>11191.06</c:v>
                </c:pt>
                <c:pt idx="106">
                  <c:v>11203.04</c:v>
                </c:pt>
                <c:pt idx="107">
                  <c:v>11199.33</c:v>
                </c:pt>
                <c:pt idx="108">
                  <c:v>11168.46</c:v>
                </c:pt>
                <c:pt idx="109">
                  <c:v>11180.21</c:v>
                </c:pt>
                <c:pt idx="110">
                  <c:v>11107.14</c:v>
                </c:pt>
                <c:pt idx="111">
                  <c:v>11121.73</c:v>
                </c:pt>
                <c:pt idx="112">
                  <c:v>11116.98</c:v>
                </c:pt>
                <c:pt idx="113">
                  <c:v>11070.61</c:v>
                </c:pt>
                <c:pt idx="114">
                  <c:v>11120.08</c:v>
                </c:pt>
                <c:pt idx="115">
                  <c:v>11048.47</c:v>
                </c:pt>
                <c:pt idx="116">
                  <c:v>11138.49</c:v>
                </c:pt>
                <c:pt idx="117">
                  <c:v>11057.65</c:v>
                </c:pt>
                <c:pt idx="118">
                  <c:v>11100.81</c:v>
                </c:pt>
                <c:pt idx="119">
                  <c:v>11096.27</c:v>
                </c:pt>
                <c:pt idx="120">
                  <c:v>11022.75</c:v>
                </c:pt>
                <c:pt idx="121">
                  <c:v>11063.08</c:v>
                </c:pt>
                <c:pt idx="122">
                  <c:v>10988.51</c:v>
                </c:pt>
                <c:pt idx="123">
                  <c:v>11012.09</c:v>
                </c:pt>
                <c:pt idx="124">
                  <c:v>11015.94</c:v>
                </c:pt>
                <c:pt idx="125">
                  <c:v>11033.7</c:v>
                </c:pt>
                <c:pt idx="126">
                  <c:v>11008.07</c:v>
                </c:pt>
                <c:pt idx="127">
                  <c:v>10968.49</c:v>
                </c:pt>
                <c:pt idx="128">
                  <c:v>10975.58</c:v>
                </c:pt>
                <c:pt idx="129">
                  <c:v>10958.22</c:v>
                </c:pt>
                <c:pt idx="130">
                  <c:v>11007.32</c:v>
                </c:pt>
                <c:pt idx="131">
                  <c:v>10967.23</c:v>
                </c:pt>
                <c:pt idx="132">
                  <c:v>10951.68</c:v>
                </c:pt>
                <c:pt idx="133">
                  <c:v>10951.13</c:v>
                </c:pt>
                <c:pt idx="134">
                  <c:v>10904.72</c:v>
                </c:pt>
                <c:pt idx="135">
                  <c:v>10926.51</c:v>
                </c:pt>
                <c:pt idx="136">
                  <c:v>10931.62</c:v>
                </c:pt>
                <c:pt idx="137">
                  <c:v>10922</c:v>
                </c:pt>
                <c:pt idx="138">
                  <c:v>10905.93</c:v>
                </c:pt>
                <c:pt idx="139">
                  <c:v>10928.31</c:v>
                </c:pt>
                <c:pt idx="140">
                  <c:v>10902.58</c:v>
                </c:pt>
                <c:pt idx="141">
                  <c:v>10898.61</c:v>
                </c:pt>
                <c:pt idx="142">
                  <c:v>10859.1</c:v>
                </c:pt>
                <c:pt idx="143">
                  <c:v>10877.69</c:v>
                </c:pt>
                <c:pt idx="144">
                  <c:v>10890.79</c:v>
                </c:pt>
                <c:pt idx="145">
                  <c:v>10826.43</c:v>
                </c:pt>
                <c:pt idx="146">
                  <c:v>10848.61</c:v>
                </c:pt>
                <c:pt idx="147">
                  <c:v>10810.95</c:v>
                </c:pt>
                <c:pt idx="148">
                  <c:v>10831.03</c:v>
                </c:pt>
                <c:pt idx="149">
                  <c:v>10810.44</c:v>
                </c:pt>
                <c:pt idx="150">
                  <c:v>10792.01</c:v>
                </c:pt>
                <c:pt idx="151">
                  <c:v>10797.77</c:v>
                </c:pt>
                <c:pt idx="152">
                  <c:v>10789.19</c:v>
                </c:pt>
                <c:pt idx="153">
                  <c:v>10792.29</c:v>
                </c:pt>
                <c:pt idx="154">
                  <c:v>10789.51</c:v>
                </c:pt>
                <c:pt idx="155">
                  <c:v>10774.16</c:v>
                </c:pt>
                <c:pt idx="156">
                  <c:v>10763.01</c:v>
                </c:pt>
                <c:pt idx="157">
                  <c:v>10747.37</c:v>
                </c:pt>
                <c:pt idx="158">
                  <c:v>10751.89</c:v>
                </c:pt>
                <c:pt idx="159">
                  <c:v>10746.58</c:v>
                </c:pt>
                <c:pt idx="160">
                  <c:v>10723.61</c:v>
                </c:pt>
                <c:pt idx="161">
                  <c:v>10730.77</c:v>
                </c:pt>
                <c:pt idx="162">
                  <c:v>10708.91</c:v>
                </c:pt>
                <c:pt idx="163">
                  <c:v>10700.16</c:v>
                </c:pt>
                <c:pt idx="164">
                  <c:v>10706.02</c:v>
                </c:pt>
                <c:pt idx="165">
                  <c:v>10679.55</c:v>
                </c:pt>
                <c:pt idx="166">
                  <c:v>10679.24</c:v>
                </c:pt>
                <c:pt idx="167">
                  <c:v>10680.7</c:v>
                </c:pt>
                <c:pt idx="168">
                  <c:v>10665.16</c:v>
                </c:pt>
                <c:pt idx="169">
                  <c:v>10656.13</c:v>
                </c:pt>
                <c:pt idx="170">
                  <c:v>10648.5</c:v>
                </c:pt>
                <c:pt idx="171">
                  <c:v>10653.41</c:v>
                </c:pt>
                <c:pt idx="172">
                  <c:v>10631.51</c:v>
                </c:pt>
                <c:pt idx="173">
                  <c:v>10643.97</c:v>
                </c:pt>
                <c:pt idx="174">
                  <c:v>10642.24</c:v>
                </c:pt>
                <c:pt idx="175">
                  <c:v>10606.25</c:v>
                </c:pt>
                <c:pt idx="176">
                  <c:v>10584.71</c:v>
                </c:pt>
                <c:pt idx="177">
                  <c:v>10615.27</c:v>
                </c:pt>
                <c:pt idx="178">
                  <c:v>10592.97</c:v>
                </c:pt>
                <c:pt idx="179">
                  <c:v>10607.54</c:v>
                </c:pt>
                <c:pt idx="180">
                  <c:v>10599.95</c:v>
                </c:pt>
                <c:pt idx="181">
                  <c:v>10607.31</c:v>
                </c:pt>
                <c:pt idx="182">
                  <c:v>10594.24</c:v>
                </c:pt>
                <c:pt idx="183">
                  <c:v>10576.04</c:v>
                </c:pt>
                <c:pt idx="184">
                  <c:v>10577.57</c:v>
                </c:pt>
                <c:pt idx="185">
                  <c:v>10566.81</c:v>
                </c:pt>
                <c:pt idx="186">
                  <c:v>10533.38</c:v>
                </c:pt>
                <c:pt idx="187">
                  <c:v>10576</c:v>
                </c:pt>
                <c:pt idx="188">
                  <c:v>10533.03</c:v>
                </c:pt>
                <c:pt idx="189">
                  <c:v>10534.48</c:v>
                </c:pt>
                <c:pt idx="190">
                  <c:v>10513.99</c:v>
                </c:pt>
                <c:pt idx="191">
                  <c:v>10516.02</c:v>
                </c:pt>
                <c:pt idx="192">
                  <c:v>10526.76</c:v>
                </c:pt>
                <c:pt idx="193">
                  <c:v>10482.74</c:v>
                </c:pt>
                <c:pt idx="194">
                  <c:v>10503.24</c:v>
                </c:pt>
                <c:pt idx="195">
                  <c:v>10484.040000000001</c:v>
                </c:pt>
                <c:pt idx="196">
                  <c:v>10492.34</c:v>
                </c:pt>
                <c:pt idx="197">
                  <c:v>10448.51</c:v>
                </c:pt>
                <c:pt idx="198">
                  <c:v>10478.77</c:v>
                </c:pt>
                <c:pt idx="199">
                  <c:v>10496.79</c:v>
                </c:pt>
                <c:pt idx="200">
                  <c:v>10458.26</c:v>
                </c:pt>
                <c:pt idx="201">
                  <c:v>10475.879999999999</c:v>
                </c:pt>
                <c:pt idx="202">
                  <c:v>10432.86</c:v>
                </c:pt>
                <c:pt idx="203">
                  <c:v>10464.15</c:v>
                </c:pt>
                <c:pt idx="204">
                  <c:v>10450.91</c:v>
                </c:pt>
                <c:pt idx="205">
                  <c:v>10449.73</c:v>
                </c:pt>
                <c:pt idx="206">
                  <c:v>10402.65</c:v>
                </c:pt>
                <c:pt idx="207">
                  <c:v>10442.26</c:v>
                </c:pt>
                <c:pt idx="208">
                  <c:v>10397.36</c:v>
                </c:pt>
                <c:pt idx="209">
                  <c:v>10404.200000000001</c:v>
                </c:pt>
                <c:pt idx="210">
                  <c:v>10395.39</c:v>
                </c:pt>
                <c:pt idx="211">
                  <c:v>10407.23</c:v>
                </c:pt>
                <c:pt idx="212">
                  <c:v>10416.799999999999</c:v>
                </c:pt>
                <c:pt idx="213">
                  <c:v>10371.73</c:v>
                </c:pt>
                <c:pt idx="214">
                  <c:v>10376.1</c:v>
                </c:pt>
                <c:pt idx="215">
                  <c:v>10351.280000000001</c:v>
                </c:pt>
                <c:pt idx="216">
                  <c:v>10371.31</c:v>
                </c:pt>
                <c:pt idx="217">
                  <c:v>10350.98</c:v>
                </c:pt>
                <c:pt idx="218">
                  <c:v>10359.620000000001</c:v>
                </c:pt>
                <c:pt idx="219">
                  <c:v>10357.379999999999</c:v>
                </c:pt>
                <c:pt idx="220">
                  <c:v>10326.629999999999</c:v>
                </c:pt>
                <c:pt idx="221">
                  <c:v>10364.56</c:v>
                </c:pt>
                <c:pt idx="222">
                  <c:v>10331.51</c:v>
                </c:pt>
                <c:pt idx="223">
                  <c:v>10332.01</c:v>
                </c:pt>
                <c:pt idx="224">
                  <c:v>10310.85</c:v>
                </c:pt>
                <c:pt idx="225">
                  <c:v>10319.68</c:v>
                </c:pt>
                <c:pt idx="226">
                  <c:v>10323.51</c:v>
                </c:pt>
                <c:pt idx="227">
                  <c:v>10318.17</c:v>
                </c:pt>
                <c:pt idx="228">
                  <c:v>10324</c:v>
                </c:pt>
                <c:pt idx="229">
                  <c:v>10288.040000000001</c:v>
                </c:pt>
                <c:pt idx="230">
                  <c:v>10306.040000000001</c:v>
                </c:pt>
                <c:pt idx="231">
                  <c:v>10295.18</c:v>
                </c:pt>
                <c:pt idx="232">
                  <c:v>10288.1</c:v>
                </c:pt>
                <c:pt idx="233">
                  <c:v>10247.49</c:v>
                </c:pt>
                <c:pt idx="234">
                  <c:v>10286.07</c:v>
                </c:pt>
                <c:pt idx="235">
                  <c:v>10253.34</c:v>
                </c:pt>
                <c:pt idx="236">
                  <c:v>10253.07</c:v>
                </c:pt>
                <c:pt idx="237">
                  <c:v>10292.52</c:v>
                </c:pt>
                <c:pt idx="238">
                  <c:v>10212.89</c:v>
                </c:pt>
                <c:pt idx="239">
                  <c:v>10227.82</c:v>
                </c:pt>
                <c:pt idx="240">
                  <c:v>10238.98</c:v>
                </c:pt>
                <c:pt idx="241">
                  <c:v>10259.24</c:v>
                </c:pt>
                <c:pt idx="242">
                  <c:v>10215.65</c:v>
                </c:pt>
                <c:pt idx="243">
                  <c:v>10208.200000000001</c:v>
                </c:pt>
                <c:pt idx="244">
                  <c:v>10206.14</c:v>
                </c:pt>
                <c:pt idx="245">
                  <c:v>10207.35</c:v>
                </c:pt>
                <c:pt idx="246">
                  <c:v>10228.15</c:v>
                </c:pt>
                <c:pt idx="247">
                  <c:v>10178.07</c:v>
                </c:pt>
                <c:pt idx="248">
                  <c:v>10180.709999999999</c:v>
                </c:pt>
                <c:pt idx="249">
                  <c:v>10171.209999999999</c:v>
                </c:pt>
                <c:pt idx="250">
                  <c:v>10175.379999999999</c:v>
                </c:pt>
                <c:pt idx="251">
                  <c:v>10175.48</c:v>
                </c:pt>
                <c:pt idx="252">
                  <c:v>10162.41</c:v>
                </c:pt>
                <c:pt idx="253">
                  <c:v>10195.5</c:v>
                </c:pt>
                <c:pt idx="254">
                  <c:v>10130.129999999999</c:v>
                </c:pt>
                <c:pt idx="255">
                  <c:v>10174.299999999999</c:v>
                </c:pt>
                <c:pt idx="256">
                  <c:v>10105.86</c:v>
                </c:pt>
                <c:pt idx="257">
                  <c:v>10155.49</c:v>
                </c:pt>
                <c:pt idx="258">
                  <c:v>10116.07</c:v>
                </c:pt>
                <c:pt idx="259">
                  <c:v>10186.540000000001</c:v>
                </c:pt>
                <c:pt idx="260">
                  <c:v>10144.18</c:v>
                </c:pt>
                <c:pt idx="261">
                  <c:v>10183.74</c:v>
                </c:pt>
                <c:pt idx="262">
                  <c:v>10124.129999999999</c:v>
                </c:pt>
                <c:pt idx="263">
                  <c:v>10119.200000000001</c:v>
                </c:pt>
                <c:pt idx="264">
                  <c:v>10107.469999999999</c:v>
                </c:pt>
                <c:pt idx="265">
                  <c:v>10137.040000000001</c:v>
                </c:pt>
                <c:pt idx="266">
                  <c:v>10150.92</c:v>
                </c:pt>
                <c:pt idx="267">
                  <c:v>10124.77</c:v>
                </c:pt>
                <c:pt idx="268">
                  <c:v>10108.31</c:v>
                </c:pt>
                <c:pt idx="269">
                  <c:v>10119.56</c:v>
                </c:pt>
                <c:pt idx="270">
                  <c:v>10116.61</c:v>
                </c:pt>
                <c:pt idx="271">
                  <c:v>10145.370000000001</c:v>
                </c:pt>
                <c:pt idx="272">
                  <c:v>10095.89</c:v>
                </c:pt>
                <c:pt idx="273">
                  <c:v>10063.77</c:v>
                </c:pt>
                <c:pt idx="274">
                  <c:v>10097.77</c:v>
                </c:pt>
                <c:pt idx="275">
                  <c:v>10137.19</c:v>
                </c:pt>
                <c:pt idx="276">
                  <c:v>10074.469999999999</c:v>
                </c:pt>
                <c:pt idx="277">
                  <c:v>10068.969999999999</c:v>
                </c:pt>
                <c:pt idx="278">
                  <c:v>10111.280000000001</c:v>
                </c:pt>
                <c:pt idx="279">
                  <c:v>10098.450000000001</c:v>
                </c:pt>
                <c:pt idx="280">
                  <c:v>10049.64</c:v>
                </c:pt>
                <c:pt idx="281">
                  <c:v>10044.32</c:v>
                </c:pt>
                <c:pt idx="282">
                  <c:v>10049.65</c:v>
                </c:pt>
                <c:pt idx="283">
                  <c:v>10058.93</c:v>
                </c:pt>
                <c:pt idx="284">
                  <c:v>10013.9</c:v>
                </c:pt>
                <c:pt idx="285">
                  <c:v>10005.24</c:v>
                </c:pt>
                <c:pt idx="286">
                  <c:v>10092.89</c:v>
                </c:pt>
                <c:pt idx="287">
                  <c:v>10043.44</c:v>
                </c:pt>
                <c:pt idx="288">
                  <c:v>9992</c:v>
                </c:pt>
                <c:pt idx="289">
                  <c:v>10015.02</c:v>
                </c:pt>
                <c:pt idx="290">
                  <c:v>10052.959999999999</c:v>
                </c:pt>
                <c:pt idx="291">
                  <c:v>9953.2199999999993</c:v>
                </c:pt>
                <c:pt idx="292">
                  <c:v>9935.4500000000007</c:v>
                </c:pt>
                <c:pt idx="293">
                  <c:v>10096.09</c:v>
                </c:pt>
                <c:pt idx="294">
                  <c:v>9934.0400000000009</c:v>
                </c:pt>
                <c:pt idx="295">
                  <c:v>10043.91</c:v>
                </c:pt>
                <c:pt idx="296">
                  <c:v>9974.02</c:v>
                </c:pt>
                <c:pt idx="297">
                  <c:v>9918.65</c:v>
                </c:pt>
                <c:pt idx="298">
                  <c:v>9909.8700000000008</c:v>
                </c:pt>
                <c:pt idx="299">
                  <c:v>10022.91</c:v>
                </c:pt>
                <c:pt idx="300">
                  <c:v>9926.2199999999993</c:v>
                </c:pt>
                <c:pt idx="301">
                  <c:v>9863.7099999999991</c:v>
                </c:pt>
                <c:pt idx="302">
                  <c:v>10035.91</c:v>
                </c:pt>
                <c:pt idx="303">
                  <c:v>9904.94</c:v>
                </c:pt>
                <c:pt idx="304">
                  <c:v>9870.86</c:v>
                </c:pt>
                <c:pt idx="305">
                  <c:v>9903.5300000000007</c:v>
                </c:pt>
                <c:pt idx="306">
                  <c:v>10007.64</c:v>
                </c:pt>
                <c:pt idx="307">
                  <c:v>9816.9699999999993</c:v>
                </c:pt>
                <c:pt idx="308">
                  <c:v>9844.9599999999991</c:v>
                </c:pt>
                <c:pt idx="309">
                  <c:v>9940.7099999999991</c:v>
                </c:pt>
                <c:pt idx="310">
                  <c:v>9770.52</c:v>
                </c:pt>
                <c:pt idx="311">
                  <c:v>9845.59</c:v>
                </c:pt>
                <c:pt idx="312">
                  <c:v>9973.0300000000007</c:v>
                </c:pt>
                <c:pt idx="313">
                  <c:v>9891.24</c:v>
                </c:pt>
                <c:pt idx="314">
                  <c:v>9828.4699999999993</c:v>
                </c:pt>
                <c:pt idx="315">
                  <c:v>9825.65</c:v>
                </c:pt>
                <c:pt idx="316">
                  <c:v>9685.65</c:v>
                </c:pt>
                <c:pt idx="317">
                  <c:v>9880.5</c:v>
                </c:pt>
                <c:pt idx="318">
                  <c:v>9929.16</c:v>
                </c:pt>
                <c:pt idx="319">
                  <c:v>9845.83</c:v>
                </c:pt>
                <c:pt idx="320">
                  <c:v>9664.31</c:v>
                </c:pt>
                <c:pt idx="321">
                  <c:v>9910.1</c:v>
                </c:pt>
                <c:pt idx="322">
                  <c:v>9662.81</c:v>
                </c:pt>
                <c:pt idx="323">
                  <c:v>9774.4699999999993</c:v>
                </c:pt>
                <c:pt idx="324">
                  <c:v>9698.2999999999993</c:v>
                </c:pt>
                <c:pt idx="325">
                  <c:v>9808.2900000000009</c:v>
                </c:pt>
                <c:pt idx="326">
                  <c:v>9620.0300000000007</c:v>
                </c:pt>
                <c:pt idx="327">
                  <c:v>9851.9500000000007</c:v>
                </c:pt>
                <c:pt idx="328">
                  <c:v>9589</c:v>
                </c:pt>
                <c:pt idx="329">
                  <c:v>9779.6</c:v>
                </c:pt>
                <c:pt idx="330">
                  <c:v>9619.9500000000007</c:v>
                </c:pt>
                <c:pt idx="331">
                  <c:v>9843.01</c:v>
                </c:pt>
                <c:pt idx="332">
                  <c:v>9797.64</c:v>
                </c:pt>
                <c:pt idx="333">
                  <c:v>9881.56</c:v>
                </c:pt>
                <c:pt idx="334">
                  <c:v>9537.84</c:v>
                </c:pt>
                <c:pt idx="335">
                  <c:v>9610.36</c:v>
                </c:pt>
                <c:pt idx="336">
                  <c:v>9832.34</c:v>
                </c:pt>
                <c:pt idx="337">
                  <c:v>9649.15</c:v>
                </c:pt>
                <c:pt idx="338">
                  <c:v>9644.89</c:v>
                </c:pt>
                <c:pt idx="339">
                  <c:v>9633.68</c:v>
                </c:pt>
                <c:pt idx="340">
                  <c:v>9795.09</c:v>
                </c:pt>
                <c:pt idx="341">
                  <c:v>9896.85</c:v>
                </c:pt>
                <c:pt idx="342">
                  <c:v>9782.81</c:v>
                </c:pt>
                <c:pt idx="343">
                  <c:v>9927.83</c:v>
                </c:pt>
                <c:pt idx="344">
                  <c:v>9737.9699999999993</c:v>
                </c:pt>
                <c:pt idx="345">
                  <c:v>9507.41</c:v>
                </c:pt>
                <c:pt idx="346">
                  <c:v>9421.67</c:v>
                </c:pt>
                <c:pt idx="347">
                  <c:v>9707.91</c:v>
                </c:pt>
                <c:pt idx="348">
                  <c:v>9618.42</c:v>
                </c:pt>
                <c:pt idx="349">
                  <c:v>9528.57</c:v>
                </c:pt>
                <c:pt idx="350">
                  <c:v>9746.6200000000008</c:v>
                </c:pt>
                <c:pt idx="351">
                  <c:v>9538.51</c:v>
                </c:pt>
                <c:pt idx="352">
                  <c:v>9566.61</c:v>
                </c:pt>
                <c:pt idx="353">
                  <c:v>9453.81</c:v>
                </c:pt>
                <c:pt idx="354">
                  <c:v>9741.0300000000007</c:v>
                </c:pt>
                <c:pt idx="355">
                  <c:v>9923.56</c:v>
                </c:pt>
                <c:pt idx="356">
                  <c:v>9649.64</c:v>
                </c:pt>
                <c:pt idx="357">
                  <c:v>9834.8700000000008</c:v>
                </c:pt>
                <c:pt idx="358">
                  <c:v>9725.4500000000007</c:v>
                </c:pt>
                <c:pt idx="359">
                  <c:v>9894.6299999999992</c:v>
                </c:pt>
                <c:pt idx="360">
                  <c:v>9967.6299999999992</c:v>
                </c:pt>
                <c:pt idx="361">
                  <c:v>9466.91</c:v>
                </c:pt>
                <c:pt idx="362">
                  <c:v>9859.84</c:v>
                </c:pt>
                <c:pt idx="363">
                  <c:v>9712.83</c:v>
                </c:pt>
                <c:pt idx="364">
                  <c:v>9770.02</c:v>
                </c:pt>
                <c:pt idx="365">
                  <c:v>9731.8700000000008</c:v>
                </c:pt>
                <c:pt idx="366">
                  <c:v>9935.11</c:v>
                </c:pt>
                <c:pt idx="367">
                  <c:v>10051.700000000001</c:v>
                </c:pt>
                <c:pt idx="368">
                  <c:v>10027.290000000001</c:v>
                </c:pt>
                <c:pt idx="369">
                  <c:v>9687.01</c:v>
                </c:pt>
                <c:pt idx="370">
                  <c:v>9646.1299999999992</c:v>
                </c:pt>
                <c:pt idx="371">
                  <c:v>9650.3799999999992</c:v>
                </c:pt>
                <c:pt idx="372">
                  <c:v>9635.48</c:v>
                </c:pt>
                <c:pt idx="373">
                  <c:v>9739.19</c:v>
                </c:pt>
                <c:pt idx="374">
                  <c:v>9704.19</c:v>
                </c:pt>
                <c:pt idx="375">
                  <c:v>9704.49</c:v>
                </c:pt>
                <c:pt idx="376">
                  <c:v>9628.2900000000009</c:v>
                </c:pt>
                <c:pt idx="377">
                  <c:v>9626.42</c:v>
                </c:pt>
                <c:pt idx="378">
                  <c:v>9604.18</c:v>
                </c:pt>
                <c:pt idx="379">
                  <c:v>9633.42</c:v>
                </c:pt>
                <c:pt idx="380">
                  <c:v>9609.01</c:v>
                </c:pt>
                <c:pt idx="381">
                  <c:v>9706.65</c:v>
                </c:pt>
                <c:pt idx="382">
                  <c:v>9740.2099999999991</c:v>
                </c:pt>
                <c:pt idx="383">
                  <c:v>9737.81</c:v>
                </c:pt>
                <c:pt idx="384">
                  <c:v>9513.24</c:v>
                </c:pt>
                <c:pt idx="385">
                  <c:v>9621.58</c:v>
                </c:pt>
                <c:pt idx="386">
                  <c:v>9616.5400000000009</c:v>
                </c:pt>
                <c:pt idx="387">
                  <c:v>9619.15</c:v>
                </c:pt>
                <c:pt idx="388">
                  <c:v>9475.9</c:v>
                </c:pt>
                <c:pt idx="389">
                  <c:v>9510.49</c:v>
                </c:pt>
                <c:pt idx="390">
                  <c:v>9633.33</c:v>
                </c:pt>
                <c:pt idx="391">
                  <c:v>9564.5499999999993</c:v>
                </c:pt>
                <c:pt idx="392">
                  <c:v>9441.0300000000007</c:v>
                </c:pt>
                <c:pt idx="393">
                  <c:v>9555.39</c:v>
                </c:pt>
                <c:pt idx="394">
                  <c:v>9685.8799999999992</c:v>
                </c:pt>
                <c:pt idx="395">
                  <c:v>9520.56</c:v>
                </c:pt>
                <c:pt idx="396">
                  <c:v>9418.65</c:v>
                </c:pt>
                <c:pt idx="397">
                  <c:v>9344.36</c:v>
                </c:pt>
                <c:pt idx="398">
                  <c:v>9428.76</c:v>
                </c:pt>
                <c:pt idx="399">
                  <c:v>9616.51</c:v>
                </c:pt>
                <c:pt idx="400">
                  <c:v>9747.6</c:v>
                </c:pt>
                <c:pt idx="401">
                  <c:v>9525.75</c:v>
                </c:pt>
                <c:pt idx="402">
                  <c:v>9470.41</c:v>
                </c:pt>
                <c:pt idx="403">
                  <c:v>9571.08</c:v>
                </c:pt>
                <c:pt idx="404">
                  <c:v>9293.02</c:v>
                </c:pt>
                <c:pt idx="405">
                  <c:v>9579.16</c:v>
                </c:pt>
                <c:pt idx="406">
                  <c:v>9378.6299999999992</c:v>
                </c:pt>
                <c:pt idx="407">
                  <c:v>9491.24</c:v>
                </c:pt>
                <c:pt idx="408">
                  <c:v>9511.1299999999992</c:v>
                </c:pt>
                <c:pt idx="409">
                  <c:v>9481.7900000000009</c:v>
                </c:pt>
                <c:pt idx="410">
                  <c:v>9585.08</c:v>
                </c:pt>
                <c:pt idx="411">
                  <c:v>9435.43</c:v>
                </c:pt>
                <c:pt idx="412">
                  <c:v>9584.02</c:v>
                </c:pt>
                <c:pt idx="413">
                  <c:v>9603.68</c:v>
                </c:pt>
                <c:pt idx="414">
                  <c:v>9645.07</c:v>
                </c:pt>
                <c:pt idx="415">
                  <c:v>9376.49</c:v>
                </c:pt>
                <c:pt idx="416">
                  <c:v>9480.74</c:v>
                </c:pt>
                <c:pt idx="417">
                  <c:v>9359.01</c:v>
                </c:pt>
                <c:pt idx="418">
                  <c:v>9549.7000000000007</c:v>
                </c:pt>
                <c:pt idx="419">
                  <c:v>9499.67</c:v>
                </c:pt>
                <c:pt idx="420">
                  <c:v>9548.4</c:v>
                </c:pt>
                <c:pt idx="421">
                  <c:v>9346.5400000000009</c:v>
                </c:pt>
                <c:pt idx="422">
                  <c:v>9436.82</c:v>
                </c:pt>
                <c:pt idx="423">
                  <c:v>9291.76</c:v>
                </c:pt>
                <c:pt idx="424">
                  <c:v>9515.9599999999991</c:v>
                </c:pt>
                <c:pt idx="425">
                  <c:v>9596.6</c:v>
                </c:pt>
                <c:pt idx="426">
                  <c:v>9424.2099999999991</c:v>
                </c:pt>
                <c:pt idx="427">
                  <c:v>9512.16</c:v>
                </c:pt>
                <c:pt idx="428">
                  <c:v>9618.77</c:v>
                </c:pt>
                <c:pt idx="429">
                  <c:v>9507.36</c:v>
                </c:pt>
                <c:pt idx="430">
                  <c:v>9459.94</c:v>
                </c:pt>
                <c:pt idx="431">
                  <c:v>9398.17</c:v>
                </c:pt>
                <c:pt idx="432">
                  <c:v>9507.2800000000007</c:v>
                </c:pt>
                <c:pt idx="433">
                  <c:v>9330.35</c:v>
                </c:pt>
                <c:pt idx="434">
                  <c:v>9427.65</c:v>
                </c:pt>
                <c:pt idx="435">
                  <c:v>9340.5300000000007</c:v>
                </c:pt>
                <c:pt idx="436">
                  <c:v>9470.5</c:v>
                </c:pt>
                <c:pt idx="437">
                  <c:v>9551.0499999999993</c:v>
                </c:pt>
                <c:pt idx="438">
                  <c:v>9423.75</c:v>
                </c:pt>
                <c:pt idx="439">
                  <c:v>9393.9500000000007</c:v>
                </c:pt>
                <c:pt idx="440">
                  <c:v>9445.9699999999993</c:v>
                </c:pt>
                <c:pt idx="441">
                  <c:v>9476.94</c:v>
                </c:pt>
                <c:pt idx="442">
                  <c:v>9426.06</c:v>
                </c:pt>
                <c:pt idx="443">
                  <c:v>9369.7800000000007</c:v>
                </c:pt>
                <c:pt idx="444">
                  <c:v>9346.59</c:v>
                </c:pt>
                <c:pt idx="445">
                  <c:v>9411.43</c:v>
                </c:pt>
                <c:pt idx="446">
                  <c:v>9363.31</c:v>
                </c:pt>
                <c:pt idx="447">
                  <c:v>9291.56</c:v>
                </c:pt>
                <c:pt idx="448">
                  <c:v>9449.18</c:v>
                </c:pt>
                <c:pt idx="449">
                  <c:v>9438.69</c:v>
                </c:pt>
                <c:pt idx="450">
                  <c:v>9389.02</c:v>
                </c:pt>
                <c:pt idx="451">
                  <c:v>9361.32</c:v>
                </c:pt>
                <c:pt idx="452">
                  <c:v>9370.7199999999993</c:v>
                </c:pt>
                <c:pt idx="453">
                  <c:v>9316.36</c:v>
                </c:pt>
                <c:pt idx="454">
                  <c:v>9406.65</c:v>
                </c:pt>
                <c:pt idx="455">
                  <c:v>9395.85</c:v>
                </c:pt>
                <c:pt idx="456">
                  <c:v>9362.14</c:v>
                </c:pt>
                <c:pt idx="457">
                  <c:v>9401.23</c:v>
                </c:pt>
                <c:pt idx="458">
                  <c:v>9373.33</c:v>
                </c:pt>
                <c:pt idx="459">
                  <c:v>9427.8799999999992</c:v>
                </c:pt>
                <c:pt idx="460">
                  <c:v>9356.2099999999991</c:v>
                </c:pt>
                <c:pt idx="461">
                  <c:v>9334.67</c:v>
                </c:pt>
                <c:pt idx="462">
                  <c:v>9296.9</c:v>
                </c:pt>
                <c:pt idx="463">
                  <c:v>9376.86</c:v>
                </c:pt>
                <c:pt idx="464">
                  <c:v>9402.31</c:v>
                </c:pt>
                <c:pt idx="465">
                  <c:v>9344.48</c:v>
                </c:pt>
                <c:pt idx="466">
                  <c:v>9345.36</c:v>
                </c:pt>
                <c:pt idx="467">
                  <c:v>9380.65</c:v>
                </c:pt>
                <c:pt idx="468">
                  <c:v>9363.0400000000009</c:v>
                </c:pt>
                <c:pt idx="469">
                  <c:v>9367.77</c:v>
                </c:pt>
                <c:pt idx="470">
                  <c:v>9404.39</c:v>
                </c:pt>
                <c:pt idx="471">
                  <c:v>9319.61</c:v>
                </c:pt>
                <c:pt idx="472">
                  <c:v>9380.86</c:v>
                </c:pt>
                <c:pt idx="473">
                  <c:v>9342.4699999999993</c:v>
                </c:pt>
                <c:pt idx="474">
                  <c:v>9383.6</c:v>
                </c:pt>
                <c:pt idx="475">
                  <c:v>9372.15</c:v>
                </c:pt>
                <c:pt idx="476">
                  <c:v>9392.77</c:v>
                </c:pt>
                <c:pt idx="477">
                  <c:v>9337.2099999999991</c:v>
                </c:pt>
                <c:pt idx="478">
                  <c:v>9349.59</c:v>
                </c:pt>
                <c:pt idx="479">
                  <c:v>9274.36</c:v>
                </c:pt>
                <c:pt idx="480">
                  <c:v>9348.44</c:v>
                </c:pt>
                <c:pt idx="481">
                  <c:v>9372.17</c:v>
                </c:pt>
                <c:pt idx="482">
                  <c:v>9355.58</c:v>
                </c:pt>
                <c:pt idx="483">
                  <c:v>9335.93</c:v>
                </c:pt>
                <c:pt idx="484">
                  <c:v>9342.4599999999991</c:v>
                </c:pt>
                <c:pt idx="485">
                  <c:v>9341.5</c:v>
                </c:pt>
                <c:pt idx="486">
                  <c:v>9323.41</c:v>
                </c:pt>
                <c:pt idx="487">
                  <c:v>9338.4599999999991</c:v>
                </c:pt>
                <c:pt idx="488">
                  <c:v>9348.2199999999993</c:v>
                </c:pt>
                <c:pt idx="489">
                  <c:v>9350.49</c:v>
                </c:pt>
                <c:pt idx="490">
                  <c:v>9317.1299999999992</c:v>
                </c:pt>
                <c:pt idx="491">
                  <c:v>9335.31</c:v>
                </c:pt>
                <c:pt idx="492">
                  <c:v>9339.0499999999993</c:v>
                </c:pt>
                <c:pt idx="493">
                  <c:v>9279.7099999999991</c:v>
                </c:pt>
                <c:pt idx="494">
                  <c:v>9308.9500000000007</c:v>
                </c:pt>
                <c:pt idx="495">
                  <c:v>9323.39</c:v>
                </c:pt>
                <c:pt idx="496">
                  <c:v>9324.5300000000007</c:v>
                </c:pt>
                <c:pt idx="497">
                  <c:v>9291.31</c:v>
                </c:pt>
                <c:pt idx="498">
                  <c:v>9299.1299999999992</c:v>
                </c:pt>
                <c:pt idx="499">
                  <c:v>9299.32</c:v>
                </c:pt>
                <c:pt idx="500">
                  <c:v>9293.73</c:v>
                </c:pt>
                <c:pt idx="501">
                  <c:v>9299.26</c:v>
                </c:pt>
                <c:pt idx="502">
                  <c:v>9317.93</c:v>
                </c:pt>
                <c:pt idx="503">
                  <c:v>9283.64</c:v>
                </c:pt>
                <c:pt idx="504">
                  <c:v>9328.4</c:v>
                </c:pt>
                <c:pt idx="505">
                  <c:v>9266.4</c:v>
                </c:pt>
                <c:pt idx="506">
                  <c:v>9298.81</c:v>
                </c:pt>
                <c:pt idx="507">
                  <c:v>9227.6200000000008</c:v>
                </c:pt>
                <c:pt idx="508">
                  <c:v>9270.77</c:v>
                </c:pt>
                <c:pt idx="509">
                  <c:v>9259.14</c:v>
                </c:pt>
                <c:pt idx="510">
                  <c:v>9250.59</c:v>
                </c:pt>
                <c:pt idx="511">
                  <c:v>9287.2199999999993</c:v>
                </c:pt>
                <c:pt idx="512">
                  <c:v>9228.5400000000009</c:v>
                </c:pt>
                <c:pt idx="513">
                  <c:v>9258.14</c:v>
                </c:pt>
                <c:pt idx="514">
                  <c:v>9219.94</c:v>
                </c:pt>
                <c:pt idx="515">
                  <c:v>9264.5300000000007</c:v>
                </c:pt>
                <c:pt idx="516">
                  <c:v>9210.07</c:v>
                </c:pt>
                <c:pt idx="517">
                  <c:v>9249.91</c:v>
                </c:pt>
                <c:pt idx="518">
                  <c:v>9210.8700000000008</c:v>
                </c:pt>
                <c:pt idx="519">
                  <c:v>9208.57</c:v>
                </c:pt>
                <c:pt idx="520">
                  <c:v>9230.9</c:v>
                </c:pt>
                <c:pt idx="521">
                  <c:v>9233.99</c:v>
                </c:pt>
                <c:pt idx="522">
                  <c:v>9205.19</c:v>
                </c:pt>
                <c:pt idx="523">
                  <c:v>9210.14</c:v>
                </c:pt>
                <c:pt idx="524">
                  <c:v>9218.77</c:v>
                </c:pt>
                <c:pt idx="525">
                  <c:v>9205.15</c:v>
                </c:pt>
                <c:pt idx="526">
                  <c:v>9205.99</c:v>
                </c:pt>
                <c:pt idx="527">
                  <c:v>9180.07</c:v>
                </c:pt>
                <c:pt idx="528">
                  <c:v>9219.86</c:v>
                </c:pt>
                <c:pt idx="529">
                  <c:v>9203.42</c:v>
                </c:pt>
                <c:pt idx="530">
                  <c:v>9203.52</c:v>
                </c:pt>
                <c:pt idx="531">
                  <c:v>9175.68</c:v>
                </c:pt>
                <c:pt idx="532">
                  <c:v>9174.2800000000007</c:v>
                </c:pt>
                <c:pt idx="533">
                  <c:v>9188.18</c:v>
                </c:pt>
                <c:pt idx="534">
                  <c:v>9175.8799999999992</c:v>
                </c:pt>
                <c:pt idx="535">
                  <c:v>9199.44</c:v>
                </c:pt>
                <c:pt idx="536">
                  <c:v>9136.64</c:v>
                </c:pt>
                <c:pt idx="537">
                  <c:v>9201.9500000000007</c:v>
                </c:pt>
                <c:pt idx="538">
                  <c:v>9161.7199999999993</c:v>
                </c:pt>
                <c:pt idx="539">
                  <c:v>9195.98</c:v>
                </c:pt>
                <c:pt idx="540">
                  <c:v>9115.89</c:v>
                </c:pt>
                <c:pt idx="541">
                  <c:v>9208.52</c:v>
                </c:pt>
                <c:pt idx="542">
                  <c:v>9152.6</c:v>
                </c:pt>
                <c:pt idx="543">
                  <c:v>9132.92</c:v>
                </c:pt>
                <c:pt idx="544">
                  <c:v>9149.02</c:v>
                </c:pt>
                <c:pt idx="545">
                  <c:v>9109.2999999999993</c:v>
                </c:pt>
                <c:pt idx="546">
                  <c:v>9150.68</c:v>
                </c:pt>
                <c:pt idx="547">
                  <c:v>9152.76</c:v>
                </c:pt>
                <c:pt idx="548">
                  <c:v>9127.67</c:v>
                </c:pt>
                <c:pt idx="549">
                  <c:v>9107.66</c:v>
                </c:pt>
                <c:pt idx="550">
                  <c:v>9113.85</c:v>
                </c:pt>
                <c:pt idx="551">
                  <c:v>9125.31</c:v>
                </c:pt>
                <c:pt idx="552">
                  <c:v>9122.98</c:v>
                </c:pt>
                <c:pt idx="553">
                  <c:v>9103.35</c:v>
                </c:pt>
                <c:pt idx="554">
                  <c:v>9107.77</c:v>
                </c:pt>
                <c:pt idx="555">
                  <c:v>9074.34</c:v>
                </c:pt>
                <c:pt idx="556">
                  <c:v>9127.82</c:v>
                </c:pt>
                <c:pt idx="557">
                  <c:v>9111.2999999999993</c:v>
                </c:pt>
                <c:pt idx="558">
                  <c:v>9077.85</c:v>
                </c:pt>
                <c:pt idx="559">
                  <c:v>9117.02</c:v>
                </c:pt>
                <c:pt idx="560">
                  <c:v>9105.01</c:v>
                </c:pt>
                <c:pt idx="561">
                  <c:v>9088.9</c:v>
                </c:pt>
                <c:pt idx="562">
                  <c:v>9075.7000000000007</c:v>
                </c:pt>
                <c:pt idx="563">
                  <c:v>9095.1200000000008</c:v>
                </c:pt>
                <c:pt idx="564">
                  <c:v>9072.4699999999993</c:v>
                </c:pt>
                <c:pt idx="565">
                  <c:v>9091.0499999999993</c:v>
                </c:pt>
                <c:pt idx="566">
                  <c:v>9074.25</c:v>
                </c:pt>
                <c:pt idx="567">
                  <c:v>9016.02</c:v>
                </c:pt>
                <c:pt idx="568">
                  <c:v>9028.43</c:v>
                </c:pt>
                <c:pt idx="569">
                  <c:v>9032.9</c:v>
                </c:pt>
                <c:pt idx="570">
                  <c:v>9093.1299999999992</c:v>
                </c:pt>
                <c:pt idx="571">
                  <c:v>9022.01</c:v>
                </c:pt>
                <c:pt idx="572">
                  <c:v>9097</c:v>
                </c:pt>
                <c:pt idx="573">
                  <c:v>9052.2199999999993</c:v>
                </c:pt>
                <c:pt idx="574">
                  <c:v>9037.98</c:v>
                </c:pt>
                <c:pt idx="575">
                  <c:v>9014.6200000000008</c:v>
                </c:pt>
                <c:pt idx="576">
                  <c:v>9042.01</c:v>
                </c:pt>
                <c:pt idx="577">
                  <c:v>8974.34</c:v>
                </c:pt>
                <c:pt idx="578">
                  <c:v>9024.44</c:v>
                </c:pt>
                <c:pt idx="579">
                  <c:v>8988.01</c:v>
                </c:pt>
                <c:pt idx="580">
                  <c:v>9018.4</c:v>
                </c:pt>
                <c:pt idx="581">
                  <c:v>8988.14</c:v>
                </c:pt>
                <c:pt idx="582">
                  <c:v>9015.66</c:v>
                </c:pt>
                <c:pt idx="583">
                  <c:v>9017.14</c:v>
                </c:pt>
                <c:pt idx="584">
                  <c:v>8956.19</c:v>
                </c:pt>
                <c:pt idx="585">
                  <c:v>9004.73</c:v>
                </c:pt>
                <c:pt idx="586">
                  <c:v>8971.82</c:v>
                </c:pt>
                <c:pt idx="587">
                  <c:v>8978.68</c:v>
                </c:pt>
                <c:pt idx="588">
                  <c:v>8972.7800000000007</c:v>
                </c:pt>
                <c:pt idx="589">
                  <c:v>8982.93</c:v>
                </c:pt>
                <c:pt idx="590">
                  <c:v>8982.02</c:v>
                </c:pt>
                <c:pt idx="591">
                  <c:v>8923.2999999999993</c:v>
                </c:pt>
                <c:pt idx="592">
                  <c:v>8927.34</c:v>
                </c:pt>
                <c:pt idx="593">
                  <c:v>9002.2199999999993</c:v>
                </c:pt>
                <c:pt idx="594">
                  <c:v>8971.49</c:v>
                </c:pt>
                <c:pt idx="595">
                  <c:v>8959.41</c:v>
                </c:pt>
                <c:pt idx="596">
                  <c:v>8941.4</c:v>
                </c:pt>
                <c:pt idx="597">
                  <c:v>8976.66</c:v>
                </c:pt>
                <c:pt idx="598">
                  <c:v>8908.1299999999992</c:v>
                </c:pt>
                <c:pt idx="599">
                  <c:v>8907.9599999999991</c:v>
                </c:pt>
                <c:pt idx="600">
                  <c:v>8944.42</c:v>
                </c:pt>
                <c:pt idx="601">
                  <c:v>8930.86</c:v>
                </c:pt>
                <c:pt idx="602">
                  <c:v>8953.68</c:v>
                </c:pt>
                <c:pt idx="603">
                  <c:v>8983.86</c:v>
                </c:pt>
                <c:pt idx="604">
                  <c:v>8953.75</c:v>
                </c:pt>
                <c:pt idx="605">
                  <c:v>8874.67</c:v>
                </c:pt>
                <c:pt idx="606">
                  <c:v>8907.14</c:v>
                </c:pt>
                <c:pt idx="607">
                  <c:v>8933.6200000000008</c:v>
                </c:pt>
                <c:pt idx="608">
                  <c:v>8878.9599999999991</c:v>
                </c:pt>
                <c:pt idx="609">
                  <c:v>8933.82</c:v>
                </c:pt>
                <c:pt idx="610">
                  <c:v>8900.5300000000007</c:v>
                </c:pt>
                <c:pt idx="611">
                  <c:v>8893.7000000000007</c:v>
                </c:pt>
                <c:pt idx="612">
                  <c:v>8936.56</c:v>
                </c:pt>
                <c:pt idx="613">
                  <c:v>8905.39</c:v>
                </c:pt>
                <c:pt idx="614">
                  <c:v>8897.94</c:v>
                </c:pt>
                <c:pt idx="615">
                  <c:v>8915.2099999999991</c:v>
                </c:pt>
                <c:pt idx="616">
                  <c:v>8789.56</c:v>
                </c:pt>
                <c:pt idx="617">
                  <c:v>8839.32</c:v>
                </c:pt>
                <c:pt idx="618">
                  <c:v>8871.56</c:v>
                </c:pt>
                <c:pt idx="619">
                  <c:v>8808.59</c:v>
                </c:pt>
                <c:pt idx="620">
                  <c:v>8876.66</c:v>
                </c:pt>
                <c:pt idx="621">
                  <c:v>8851.77</c:v>
                </c:pt>
                <c:pt idx="622">
                  <c:v>8934.91</c:v>
                </c:pt>
                <c:pt idx="623">
                  <c:v>8750.77</c:v>
                </c:pt>
                <c:pt idx="624">
                  <c:v>8899.2999999999993</c:v>
                </c:pt>
                <c:pt idx="625">
                  <c:v>8813.7900000000009</c:v>
                </c:pt>
                <c:pt idx="626">
                  <c:v>8907.16</c:v>
                </c:pt>
                <c:pt idx="627">
                  <c:v>8704.82</c:v>
                </c:pt>
                <c:pt idx="628">
                  <c:v>8777.16</c:v>
                </c:pt>
                <c:pt idx="629">
                  <c:v>8778.2900000000009</c:v>
                </c:pt>
                <c:pt idx="630">
                  <c:v>8887.06</c:v>
                </c:pt>
                <c:pt idx="631">
                  <c:v>8883.5</c:v>
                </c:pt>
                <c:pt idx="632">
                  <c:v>8771.77</c:v>
                </c:pt>
                <c:pt idx="633">
                  <c:v>8910.68</c:v>
                </c:pt>
                <c:pt idx="634">
                  <c:v>8951.43</c:v>
                </c:pt>
                <c:pt idx="635">
                  <c:v>8774.93</c:v>
                </c:pt>
                <c:pt idx="636">
                  <c:v>8821.7800000000007</c:v>
                </c:pt>
                <c:pt idx="637">
                  <c:v>8841.65</c:v>
                </c:pt>
                <c:pt idx="638">
                  <c:v>8916.5300000000007</c:v>
                </c:pt>
                <c:pt idx="639">
                  <c:v>8866.74</c:v>
                </c:pt>
                <c:pt idx="640">
                  <c:v>8729</c:v>
                </c:pt>
                <c:pt idx="641">
                  <c:v>8754.2800000000007</c:v>
                </c:pt>
                <c:pt idx="642">
                  <c:v>8805.74</c:v>
                </c:pt>
                <c:pt idx="643">
                  <c:v>8595.9599999999991</c:v>
                </c:pt>
                <c:pt idx="644">
                  <c:v>8833.61</c:v>
                </c:pt>
                <c:pt idx="645">
                  <c:v>8782.8700000000008</c:v>
                </c:pt>
                <c:pt idx="646">
                  <c:v>9022.43</c:v>
                </c:pt>
                <c:pt idx="647">
                  <c:v>8769.76</c:v>
                </c:pt>
                <c:pt idx="648">
                  <c:v>8880.0400000000009</c:v>
                </c:pt>
                <c:pt idx="649">
                  <c:v>8760.31</c:v>
                </c:pt>
                <c:pt idx="650">
                  <c:v>8783.82</c:v>
                </c:pt>
                <c:pt idx="651">
                  <c:v>8692.68</c:v>
                </c:pt>
                <c:pt idx="652">
                  <c:v>8868.73</c:v>
                </c:pt>
                <c:pt idx="653">
                  <c:v>8601.15</c:v>
                </c:pt>
                <c:pt idx="654">
                  <c:v>8772.0400000000009</c:v>
                </c:pt>
                <c:pt idx="655">
                  <c:v>8907.09</c:v>
                </c:pt>
                <c:pt idx="656">
                  <c:v>8704.73</c:v>
                </c:pt>
                <c:pt idx="657">
                  <c:v>8903.34</c:v>
                </c:pt>
                <c:pt idx="658">
                  <c:v>8927.16</c:v>
                </c:pt>
                <c:pt idx="659">
                  <c:v>8775.5400000000009</c:v>
                </c:pt>
                <c:pt idx="660">
                  <c:v>8672.5</c:v>
                </c:pt>
                <c:pt idx="661">
                  <c:v>8677.42</c:v>
                </c:pt>
                <c:pt idx="662">
                  <c:v>8538.07</c:v>
                </c:pt>
                <c:pt idx="663">
                  <c:v>8709.39</c:v>
                </c:pt>
                <c:pt idx="664">
                  <c:v>8700.15</c:v>
                </c:pt>
                <c:pt idx="665">
                  <c:v>8739.23</c:v>
                </c:pt>
                <c:pt idx="666">
                  <c:v>8739.89</c:v>
                </c:pt>
                <c:pt idx="667">
                  <c:v>8722.81</c:v>
                </c:pt>
                <c:pt idx="668">
                  <c:v>8776.2000000000007</c:v>
                </c:pt>
                <c:pt idx="669">
                  <c:v>8731.99</c:v>
                </c:pt>
                <c:pt idx="670">
                  <c:v>8691.36</c:v>
                </c:pt>
                <c:pt idx="671">
                  <c:v>8801.41</c:v>
                </c:pt>
                <c:pt idx="672">
                  <c:v>8717.99</c:v>
                </c:pt>
                <c:pt idx="673">
                  <c:v>8709.58</c:v>
                </c:pt>
                <c:pt idx="674">
                  <c:v>8743.8799999999992</c:v>
                </c:pt>
                <c:pt idx="675">
                  <c:v>8555.4500000000007</c:v>
                </c:pt>
                <c:pt idx="676">
                  <c:v>8785.58</c:v>
                </c:pt>
                <c:pt idx="677">
                  <c:v>8745.92</c:v>
                </c:pt>
                <c:pt idx="678">
                  <c:v>8447.1200000000008</c:v>
                </c:pt>
                <c:pt idx="679">
                  <c:v>9011.25</c:v>
                </c:pt>
                <c:pt idx="680">
                  <c:v>8860.2800000000007</c:v>
                </c:pt>
                <c:pt idx="681">
                  <c:v>8492.24</c:v>
                </c:pt>
                <c:pt idx="682">
                  <c:v>8888.76</c:v>
                </c:pt>
                <c:pt idx="683">
                  <c:v>8569.6200000000008</c:v>
                </c:pt>
                <c:pt idx="684">
                  <c:v>8471.5300000000007</c:v>
                </c:pt>
                <c:pt idx="685">
                  <c:v>8871.14</c:v>
                </c:pt>
                <c:pt idx="686">
                  <c:v>8393.9</c:v>
                </c:pt>
                <c:pt idx="687">
                  <c:v>8477.9500000000007</c:v>
                </c:pt>
                <c:pt idx="688">
                  <c:v>8589.7999999999993</c:v>
                </c:pt>
                <c:pt idx="689">
                  <c:v>8602.2199999999993</c:v>
                </c:pt>
                <c:pt idx="690">
                  <c:v>8523.91</c:v>
                </c:pt>
                <c:pt idx="691">
                  <c:v>8736.0300000000007</c:v>
                </c:pt>
                <c:pt idx="692">
                  <c:v>8576.58</c:v>
                </c:pt>
                <c:pt idx="693">
                  <c:v>8727</c:v>
                </c:pt>
                <c:pt idx="694">
                  <c:v>8673.75</c:v>
                </c:pt>
                <c:pt idx="695">
                  <c:v>8528.36</c:v>
                </c:pt>
                <c:pt idx="696">
                  <c:v>8680.3700000000008</c:v>
                </c:pt>
                <c:pt idx="697">
                  <c:v>8528.18</c:v>
                </c:pt>
                <c:pt idx="698">
                  <c:v>8748.24</c:v>
                </c:pt>
                <c:pt idx="699">
                  <c:v>8530.59</c:v>
                </c:pt>
                <c:pt idx="700">
                  <c:v>8568.19</c:v>
                </c:pt>
                <c:pt idx="701">
                  <c:v>8532.27</c:v>
                </c:pt>
                <c:pt idx="702">
                  <c:v>8703.34</c:v>
                </c:pt>
                <c:pt idx="703">
                  <c:v>8467.99</c:v>
                </c:pt>
                <c:pt idx="704">
                  <c:v>8674.57</c:v>
                </c:pt>
                <c:pt idx="705">
                  <c:v>8625.77</c:v>
                </c:pt>
                <c:pt idx="706">
                  <c:v>8659.3799999999992</c:v>
                </c:pt>
                <c:pt idx="707">
                  <c:v>8729.11</c:v>
                </c:pt>
                <c:pt idx="708">
                  <c:v>8486.6299999999992</c:v>
                </c:pt>
                <c:pt idx="709">
                  <c:v>8579.57</c:v>
                </c:pt>
                <c:pt idx="710">
                  <c:v>8702.77</c:v>
                </c:pt>
                <c:pt idx="711">
                  <c:v>8463.64</c:v>
                </c:pt>
                <c:pt idx="712">
                  <c:v>8617.08</c:v>
                </c:pt>
                <c:pt idx="713">
                  <c:v>8579.6299999999992</c:v>
                </c:pt>
                <c:pt idx="714">
                  <c:v>8553.23</c:v>
                </c:pt>
                <c:pt idx="715">
                  <c:v>8611.59</c:v>
                </c:pt>
                <c:pt idx="716">
                  <c:v>8574.23</c:v>
                </c:pt>
                <c:pt idx="717">
                  <c:v>8550.31</c:v>
                </c:pt>
                <c:pt idx="718">
                  <c:v>8606.27</c:v>
                </c:pt>
                <c:pt idx="719">
                  <c:v>8591.83</c:v>
                </c:pt>
                <c:pt idx="720">
                  <c:v>8587.59</c:v>
                </c:pt>
                <c:pt idx="721">
                  <c:v>8556.36</c:v>
                </c:pt>
                <c:pt idx="722">
                  <c:v>8577.7199999999993</c:v>
                </c:pt>
                <c:pt idx="723">
                  <c:v>8608.48</c:v>
                </c:pt>
                <c:pt idx="724">
                  <c:v>8600.11</c:v>
                </c:pt>
                <c:pt idx="725">
                  <c:v>8595.49</c:v>
                </c:pt>
                <c:pt idx="726">
                  <c:v>8630.31</c:v>
                </c:pt>
                <c:pt idx="727">
                  <c:v>8674.43</c:v>
                </c:pt>
                <c:pt idx="728">
                  <c:v>8556.07</c:v>
                </c:pt>
                <c:pt idx="729">
                  <c:v>8654.31</c:v>
                </c:pt>
                <c:pt idx="730">
                  <c:v>8543.2099999999991</c:v>
                </c:pt>
                <c:pt idx="731">
                  <c:v>8575.3799999999992</c:v>
                </c:pt>
                <c:pt idx="732">
                  <c:v>8536.52</c:v>
                </c:pt>
                <c:pt idx="733">
                  <c:v>8528.3700000000008</c:v>
                </c:pt>
                <c:pt idx="734">
                  <c:v>8596.33</c:v>
                </c:pt>
                <c:pt idx="735">
                  <c:v>8564.86</c:v>
                </c:pt>
                <c:pt idx="736">
                  <c:v>8577.93</c:v>
                </c:pt>
                <c:pt idx="737">
                  <c:v>8569.4599999999991</c:v>
                </c:pt>
                <c:pt idx="738">
                  <c:v>8619.2000000000007</c:v>
                </c:pt>
                <c:pt idx="739">
                  <c:v>8574.48</c:v>
                </c:pt>
                <c:pt idx="740">
                  <c:v>8589.1200000000008</c:v>
                </c:pt>
                <c:pt idx="741">
                  <c:v>8586.18</c:v>
                </c:pt>
                <c:pt idx="742">
                  <c:v>8557.4699999999993</c:v>
                </c:pt>
                <c:pt idx="743">
                  <c:v>8570.84</c:v>
                </c:pt>
                <c:pt idx="744">
                  <c:v>8563.08</c:v>
                </c:pt>
                <c:pt idx="745">
                  <c:v>8503.2800000000007</c:v>
                </c:pt>
                <c:pt idx="746">
                  <c:v>8597.2999999999993</c:v>
                </c:pt>
                <c:pt idx="747">
                  <c:v>8530.5300000000007</c:v>
                </c:pt>
                <c:pt idx="748">
                  <c:v>8564.58</c:v>
                </c:pt>
                <c:pt idx="749">
                  <c:v>8542.2999999999993</c:v>
                </c:pt>
                <c:pt idx="750">
                  <c:v>8524.68</c:v>
                </c:pt>
                <c:pt idx="751">
                  <c:v>8548.15</c:v>
                </c:pt>
                <c:pt idx="752">
                  <c:v>8542</c:v>
                </c:pt>
                <c:pt idx="753">
                  <c:v>8530.9699999999993</c:v>
                </c:pt>
                <c:pt idx="754">
                  <c:v>8506.73</c:v>
                </c:pt>
                <c:pt idx="755">
                  <c:v>8538.09</c:v>
                </c:pt>
                <c:pt idx="756">
                  <c:v>8507.15</c:v>
                </c:pt>
                <c:pt idx="757">
                  <c:v>8515.5499999999993</c:v>
                </c:pt>
                <c:pt idx="758">
                  <c:v>8534.56</c:v>
                </c:pt>
                <c:pt idx="759">
                  <c:v>8512.74</c:v>
                </c:pt>
                <c:pt idx="760">
                  <c:v>8507.0300000000007</c:v>
                </c:pt>
                <c:pt idx="761">
                  <c:v>8522.24</c:v>
                </c:pt>
                <c:pt idx="762">
                  <c:v>8505.4599999999991</c:v>
                </c:pt>
                <c:pt idx="763">
                  <c:v>8529.5</c:v>
                </c:pt>
                <c:pt idx="764">
                  <c:v>8490.32</c:v>
                </c:pt>
                <c:pt idx="765">
                  <c:v>8459.11</c:v>
                </c:pt>
                <c:pt idx="766">
                  <c:v>8515.34</c:v>
                </c:pt>
                <c:pt idx="767">
                  <c:v>8448.4500000000007</c:v>
                </c:pt>
                <c:pt idx="768">
                  <c:v>8490.16</c:v>
                </c:pt>
                <c:pt idx="769">
                  <c:v>8472.35</c:v>
                </c:pt>
                <c:pt idx="770">
                  <c:v>8507.94</c:v>
                </c:pt>
                <c:pt idx="771">
                  <c:v>8459.93</c:v>
                </c:pt>
                <c:pt idx="772">
                  <c:v>8475.7099999999991</c:v>
                </c:pt>
                <c:pt idx="773">
                  <c:v>8513.85</c:v>
                </c:pt>
                <c:pt idx="774">
                  <c:v>8460.35</c:v>
                </c:pt>
                <c:pt idx="775">
                  <c:v>8492.06</c:v>
                </c:pt>
                <c:pt idx="776">
                  <c:v>8445.0499999999993</c:v>
                </c:pt>
                <c:pt idx="777">
                  <c:v>8452.44</c:v>
                </c:pt>
                <c:pt idx="778">
                  <c:v>8443.3700000000008</c:v>
                </c:pt>
                <c:pt idx="779">
                  <c:v>8448.26</c:v>
                </c:pt>
                <c:pt idx="780">
                  <c:v>8456.25</c:v>
                </c:pt>
                <c:pt idx="781">
                  <c:v>8457.7900000000009</c:v>
                </c:pt>
                <c:pt idx="782">
                  <c:v>8444.1299999999992</c:v>
                </c:pt>
                <c:pt idx="783">
                  <c:v>8444.1200000000008</c:v>
                </c:pt>
                <c:pt idx="784">
                  <c:v>8451.5</c:v>
                </c:pt>
                <c:pt idx="785">
                  <c:v>8418.33</c:v>
                </c:pt>
                <c:pt idx="786">
                  <c:v>8437.61</c:v>
                </c:pt>
                <c:pt idx="787">
                  <c:v>8399.48</c:v>
                </c:pt>
                <c:pt idx="788">
                  <c:v>8431.5400000000009</c:v>
                </c:pt>
                <c:pt idx="789">
                  <c:v>8438.57</c:v>
                </c:pt>
                <c:pt idx="790">
                  <c:v>8398.19</c:v>
                </c:pt>
                <c:pt idx="791">
                  <c:v>8396.41</c:v>
                </c:pt>
                <c:pt idx="792">
                  <c:v>8418.4599999999991</c:v>
                </c:pt>
                <c:pt idx="793">
                  <c:v>8410.41</c:v>
                </c:pt>
                <c:pt idx="794">
                  <c:v>8390.2999999999993</c:v>
                </c:pt>
                <c:pt idx="795">
                  <c:v>8399.65</c:v>
                </c:pt>
                <c:pt idx="796">
                  <c:v>8388.7800000000007</c:v>
                </c:pt>
                <c:pt idx="797">
                  <c:v>8401.66</c:v>
                </c:pt>
                <c:pt idx="798">
                  <c:v>8395.98</c:v>
                </c:pt>
                <c:pt idx="799">
                  <c:v>8422.01</c:v>
                </c:pt>
                <c:pt idx="800">
                  <c:v>8381.5499999999993</c:v>
                </c:pt>
                <c:pt idx="801">
                  <c:v>8342.7900000000009</c:v>
                </c:pt>
                <c:pt idx="802">
                  <c:v>8391.82</c:v>
                </c:pt>
                <c:pt idx="803">
                  <c:v>8378.89</c:v>
                </c:pt>
                <c:pt idx="804">
                  <c:v>8408.24</c:v>
                </c:pt>
                <c:pt idx="805">
                  <c:v>8348.14</c:v>
                </c:pt>
                <c:pt idx="806">
                  <c:v>8393.7199999999993</c:v>
                </c:pt>
                <c:pt idx="807">
                  <c:v>8365.43</c:v>
                </c:pt>
                <c:pt idx="808">
                  <c:v>8371.2099999999991</c:v>
                </c:pt>
                <c:pt idx="809">
                  <c:v>8410.1200000000008</c:v>
                </c:pt>
                <c:pt idx="810">
                  <c:v>8411.69</c:v>
                </c:pt>
                <c:pt idx="811">
                  <c:v>8395.6200000000008</c:v>
                </c:pt>
                <c:pt idx="812">
                  <c:v>8369.93</c:v>
                </c:pt>
                <c:pt idx="813">
                  <c:v>8354.06</c:v>
                </c:pt>
                <c:pt idx="814">
                  <c:v>8340.58</c:v>
                </c:pt>
                <c:pt idx="815">
                  <c:v>8381.8799999999992</c:v>
                </c:pt>
                <c:pt idx="816">
                  <c:v>8349.7900000000009</c:v>
                </c:pt>
                <c:pt idx="817">
                  <c:v>8392.7199999999993</c:v>
                </c:pt>
                <c:pt idx="818">
                  <c:v>8359.14</c:v>
                </c:pt>
                <c:pt idx="819">
                  <c:v>8382.58</c:v>
                </c:pt>
                <c:pt idx="820">
                  <c:v>8356.3700000000008</c:v>
                </c:pt>
                <c:pt idx="821">
                  <c:v>8357.1299999999992</c:v>
                </c:pt>
                <c:pt idx="822">
                  <c:v>8383.4</c:v>
                </c:pt>
                <c:pt idx="823">
                  <c:v>8356.98</c:v>
                </c:pt>
                <c:pt idx="824">
                  <c:v>8368.6299999999992</c:v>
                </c:pt>
                <c:pt idx="825">
                  <c:v>8335.2099999999991</c:v>
                </c:pt>
                <c:pt idx="826">
                  <c:v>8364.4</c:v>
                </c:pt>
                <c:pt idx="827">
                  <c:v>8357.1</c:v>
                </c:pt>
                <c:pt idx="828">
                  <c:v>8339.43</c:v>
                </c:pt>
                <c:pt idx="829">
                  <c:v>8350.07</c:v>
                </c:pt>
                <c:pt idx="830">
                  <c:v>8346.44</c:v>
                </c:pt>
                <c:pt idx="831">
                  <c:v>8350.82</c:v>
                </c:pt>
                <c:pt idx="832">
                  <c:v>8327.06</c:v>
                </c:pt>
                <c:pt idx="833">
                  <c:v>8349.91</c:v>
                </c:pt>
                <c:pt idx="834">
                  <c:v>8333.91</c:v>
                </c:pt>
                <c:pt idx="835">
                  <c:v>8367.73</c:v>
                </c:pt>
                <c:pt idx="836">
                  <c:v>8327.81</c:v>
                </c:pt>
                <c:pt idx="837">
                  <c:v>8333.52</c:v>
                </c:pt>
                <c:pt idx="838">
                  <c:v>8321.34</c:v>
                </c:pt>
                <c:pt idx="839">
                  <c:v>8322.5300000000007</c:v>
                </c:pt>
                <c:pt idx="840">
                  <c:v>8326.26</c:v>
                </c:pt>
                <c:pt idx="841">
                  <c:v>8325.56</c:v>
                </c:pt>
                <c:pt idx="842">
                  <c:v>8322.33</c:v>
                </c:pt>
                <c:pt idx="843">
                  <c:v>8312.5400000000009</c:v>
                </c:pt>
                <c:pt idx="844">
                  <c:v>8327.48</c:v>
                </c:pt>
                <c:pt idx="845">
                  <c:v>8316.2099999999991</c:v>
                </c:pt>
                <c:pt idx="846">
                  <c:v>8308.83</c:v>
                </c:pt>
                <c:pt idx="847">
                  <c:v>8314.94</c:v>
                </c:pt>
                <c:pt idx="848">
                  <c:v>8309.5</c:v>
                </c:pt>
                <c:pt idx="849">
                  <c:v>8329.99</c:v>
                </c:pt>
                <c:pt idx="850">
                  <c:v>8296.32</c:v>
                </c:pt>
                <c:pt idx="851">
                  <c:v>8303.35</c:v>
                </c:pt>
                <c:pt idx="852">
                  <c:v>8279.17</c:v>
                </c:pt>
                <c:pt idx="853">
                  <c:v>8316</c:v>
                </c:pt>
                <c:pt idx="854">
                  <c:v>8265.3799999999992</c:v>
                </c:pt>
                <c:pt idx="855">
                  <c:v>8311.9</c:v>
                </c:pt>
                <c:pt idx="856">
                  <c:v>8282.36</c:v>
                </c:pt>
                <c:pt idx="857">
                  <c:v>8268.9500000000007</c:v>
                </c:pt>
                <c:pt idx="858">
                  <c:v>8277.7900000000009</c:v>
                </c:pt>
                <c:pt idx="859">
                  <c:v>8279.83</c:v>
                </c:pt>
                <c:pt idx="860">
                  <c:v>8268.18</c:v>
                </c:pt>
                <c:pt idx="861">
                  <c:v>8247.24</c:v>
                </c:pt>
                <c:pt idx="862">
                  <c:v>8282.81</c:v>
                </c:pt>
                <c:pt idx="863">
                  <c:v>8240.25</c:v>
                </c:pt>
                <c:pt idx="864">
                  <c:v>8271.0499999999993</c:v>
                </c:pt>
                <c:pt idx="865">
                  <c:v>8246.68</c:v>
                </c:pt>
                <c:pt idx="866">
                  <c:v>8248.1</c:v>
                </c:pt>
                <c:pt idx="867">
                  <c:v>8231.14</c:v>
                </c:pt>
                <c:pt idx="868">
                  <c:v>8246.64</c:v>
                </c:pt>
                <c:pt idx="869">
                  <c:v>8230.59</c:v>
                </c:pt>
                <c:pt idx="870">
                  <c:v>8224.65</c:v>
                </c:pt>
                <c:pt idx="871">
                  <c:v>8215.65</c:v>
                </c:pt>
                <c:pt idx="872">
                  <c:v>8223.2900000000009</c:v>
                </c:pt>
                <c:pt idx="873">
                  <c:v>8212.4500000000007</c:v>
                </c:pt>
                <c:pt idx="874">
                  <c:v>8200.18</c:v>
                </c:pt>
                <c:pt idx="875">
                  <c:v>8231.34</c:v>
                </c:pt>
                <c:pt idx="876">
                  <c:v>8168.92</c:v>
                </c:pt>
                <c:pt idx="877">
                  <c:v>8199.84</c:v>
                </c:pt>
                <c:pt idx="878">
                  <c:v>8187.12</c:v>
                </c:pt>
                <c:pt idx="879">
                  <c:v>8193.06</c:v>
                </c:pt>
                <c:pt idx="880">
                  <c:v>8202.57</c:v>
                </c:pt>
                <c:pt idx="881">
                  <c:v>8185.74</c:v>
                </c:pt>
                <c:pt idx="882">
                  <c:v>8184.85</c:v>
                </c:pt>
                <c:pt idx="883">
                  <c:v>8189.69</c:v>
                </c:pt>
                <c:pt idx="884">
                  <c:v>8189.92</c:v>
                </c:pt>
                <c:pt idx="885">
                  <c:v>8164.03</c:v>
                </c:pt>
                <c:pt idx="886">
                  <c:v>8184.27</c:v>
                </c:pt>
                <c:pt idx="887">
                  <c:v>8151</c:v>
                </c:pt>
                <c:pt idx="888">
                  <c:v>8183.37</c:v>
                </c:pt>
                <c:pt idx="889">
                  <c:v>8140.52</c:v>
                </c:pt>
                <c:pt idx="890">
                  <c:v>8165.25</c:v>
                </c:pt>
                <c:pt idx="891">
                  <c:v>8149.16</c:v>
                </c:pt>
                <c:pt idx="892">
                  <c:v>8169.95</c:v>
                </c:pt>
                <c:pt idx="893">
                  <c:v>8153.61</c:v>
                </c:pt>
                <c:pt idx="894">
                  <c:v>8136.5</c:v>
                </c:pt>
                <c:pt idx="895">
                  <c:v>8156.72</c:v>
                </c:pt>
                <c:pt idx="896">
                  <c:v>8138.72</c:v>
                </c:pt>
                <c:pt idx="897">
                  <c:v>8141.11</c:v>
                </c:pt>
                <c:pt idx="898">
                  <c:v>8116.29</c:v>
                </c:pt>
                <c:pt idx="899">
                  <c:v>8122.27</c:v>
                </c:pt>
                <c:pt idx="900">
                  <c:v>8124.43</c:v>
                </c:pt>
                <c:pt idx="901">
                  <c:v>8139.91</c:v>
                </c:pt>
                <c:pt idx="902">
                  <c:v>8120.34</c:v>
                </c:pt>
                <c:pt idx="903">
                  <c:v>8116.72</c:v>
                </c:pt>
                <c:pt idx="904">
                  <c:v>8119.48</c:v>
                </c:pt>
                <c:pt idx="905">
                  <c:v>8096.03</c:v>
                </c:pt>
                <c:pt idx="906">
                  <c:v>8150.93</c:v>
                </c:pt>
                <c:pt idx="907">
                  <c:v>8108.76</c:v>
                </c:pt>
                <c:pt idx="908">
                  <c:v>8103.42</c:v>
                </c:pt>
                <c:pt idx="909">
                  <c:v>8096.46</c:v>
                </c:pt>
                <c:pt idx="910">
                  <c:v>8116.92</c:v>
                </c:pt>
                <c:pt idx="911">
                  <c:v>8081.95</c:v>
                </c:pt>
                <c:pt idx="912">
                  <c:v>8116.2</c:v>
                </c:pt>
                <c:pt idx="913">
                  <c:v>8077.09</c:v>
                </c:pt>
                <c:pt idx="914">
                  <c:v>8118.79</c:v>
                </c:pt>
                <c:pt idx="915">
                  <c:v>8068.14</c:v>
                </c:pt>
                <c:pt idx="916">
                  <c:v>8100.01</c:v>
                </c:pt>
                <c:pt idx="917">
                  <c:v>8096.12</c:v>
                </c:pt>
                <c:pt idx="918">
                  <c:v>8063.72</c:v>
                </c:pt>
                <c:pt idx="919">
                  <c:v>8085.41</c:v>
                </c:pt>
                <c:pt idx="920">
                  <c:v>8077.46</c:v>
                </c:pt>
                <c:pt idx="921">
                  <c:v>8081.33</c:v>
                </c:pt>
                <c:pt idx="922">
                  <c:v>8037.73</c:v>
                </c:pt>
                <c:pt idx="923">
                  <c:v>8075.38</c:v>
                </c:pt>
                <c:pt idx="924">
                  <c:v>8065.8</c:v>
                </c:pt>
                <c:pt idx="925">
                  <c:v>8083.08</c:v>
                </c:pt>
                <c:pt idx="926">
                  <c:v>8071.43</c:v>
                </c:pt>
                <c:pt idx="927">
                  <c:v>8052.18</c:v>
                </c:pt>
                <c:pt idx="928">
                  <c:v>8058.05</c:v>
                </c:pt>
                <c:pt idx="929">
                  <c:v>8047.1</c:v>
                </c:pt>
                <c:pt idx="930">
                  <c:v>8067.99</c:v>
                </c:pt>
                <c:pt idx="931">
                  <c:v>8072.03</c:v>
                </c:pt>
                <c:pt idx="932">
                  <c:v>8063.26</c:v>
                </c:pt>
                <c:pt idx="933">
                  <c:v>8039.83</c:v>
                </c:pt>
                <c:pt idx="934">
                  <c:v>8055.78</c:v>
                </c:pt>
                <c:pt idx="935">
                  <c:v>8027.03</c:v>
                </c:pt>
                <c:pt idx="936">
                  <c:v>8062.8</c:v>
                </c:pt>
                <c:pt idx="937">
                  <c:v>8036.29</c:v>
                </c:pt>
                <c:pt idx="938">
                  <c:v>8032.51</c:v>
                </c:pt>
                <c:pt idx="939">
                  <c:v>8046.06</c:v>
                </c:pt>
                <c:pt idx="940">
                  <c:v>8043.83</c:v>
                </c:pt>
                <c:pt idx="941">
                  <c:v>8026.59</c:v>
                </c:pt>
                <c:pt idx="942">
                  <c:v>8042.25</c:v>
                </c:pt>
                <c:pt idx="943">
                  <c:v>8054.53</c:v>
                </c:pt>
                <c:pt idx="944">
                  <c:v>8027.13</c:v>
                </c:pt>
                <c:pt idx="945">
                  <c:v>8023.98</c:v>
                </c:pt>
                <c:pt idx="946">
                  <c:v>8008.45</c:v>
                </c:pt>
                <c:pt idx="947">
                  <c:v>8046.3</c:v>
                </c:pt>
                <c:pt idx="948">
                  <c:v>8042.11</c:v>
                </c:pt>
                <c:pt idx="949">
                  <c:v>7990.3</c:v>
                </c:pt>
                <c:pt idx="950">
                  <c:v>8015.41</c:v>
                </c:pt>
                <c:pt idx="951">
                  <c:v>8003.64</c:v>
                </c:pt>
                <c:pt idx="952">
                  <c:v>8020.87</c:v>
                </c:pt>
                <c:pt idx="953">
                  <c:v>7969.37</c:v>
                </c:pt>
                <c:pt idx="954">
                  <c:v>8022.73</c:v>
                </c:pt>
                <c:pt idx="955">
                  <c:v>7943.2</c:v>
                </c:pt>
                <c:pt idx="956">
                  <c:v>8011.46</c:v>
                </c:pt>
                <c:pt idx="957">
                  <c:v>7937.81</c:v>
                </c:pt>
                <c:pt idx="958">
                  <c:v>8025.2</c:v>
                </c:pt>
                <c:pt idx="959">
                  <c:v>7948.79</c:v>
                </c:pt>
                <c:pt idx="960">
                  <c:v>7933.56</c:v>
                </c:pt>
                <c:pt idx="961">
                  <c:v>7992.46</c:v>
                </c:pt>
                <c:pt idx="962">
                  <c:v>8036.13</c:v>
                </c:pt>
                <c:pt idx="963">
                  <c:v>7987.73</c:v>
                </c:pt>
                <c:pt idx="964">
                  <c:v>7964.69</c:v>
                </c:pt>
                <c:pt idx="965">
                  <c:v>7976.76</c:v>
                </c:pt>
                <c:pt idx="966">
                  <c:v>7963.31</c:v>
                </c:pt>
                <c:pt idx="967">
                  <c:v>7922.3</c:v>
                </c:pt>
                <c:pt idx="968">
                  <c:v>7925.76</c:v>
                </c:pt>
                <c:pt idx="969">
                  <c:v>7945.81</c:v>
                </c:pt>
                <c:pt idx="970">
                  <c:v>7997.75</c:v>
                </c:pt>
                <c:pt idx="971">
                  <c:v>7983.28</c:v>
                </c:pt>
                <c:pt idx="972">
                  <c:v>7932.29</c:v>
                </c:pt>
                <c:pt idx="973">
                  <c:v>7917.01</c:v>
                </c:pt>
                <c:pt idx="974">
                  <c:v>7912.98</c:v>
                </c:pt>
                <c:pt idx="975">
                  <c:v>7797.03</c:v>
                </c:pt>
                <c:pt idx="976">
                  <c:v>7936.17</c:v>
                </c:pt>
                <c:pt idx="977">
                  <c:v>7907.21</c:v>
                </c:pt>
                <c:pt idx="978">
                  <c:v>7969.31</c:v>
                </c:pt>
                <c:pt idx="979">
                  <c:v>7879.72</c:v>
                </c:pt>
                <c:pt idx="980">
                  <c:v>7928.44</c:v>
                </c:pt>
                <c:pt idx="981">
                  <c:v>7890.06</c:v>
                </c:pt>
                <c:pt idx="982">
                  <c:v>7880.56</c:v>
                </c:pt>
                <c:pt idx="983">
                  <c:v>7849.63</c:v>
                </c:pt>
                <c:pt idx="984">
                  <c:v>7882.56</c:v>
                </c:pt>
                <c:pt idx="985">
                  <c:v>7965.03</c:v>
                </c:pt>
                <c:pt idx="986">
                  <c:v>7725.87</c:v>
                </c:pt>
                <c:pt idx="987">
                  <c:v>7846.65</c:v>
                </c:pt>
                <c:pt idx="988">
                  <c:v>8003.07</c:v>
                </c:pt>
                <c:pt idx="989">
                  <c:v>7766.73</c:v>
                </c:pt>
                <c:pt idx="990">
                  <c:v>7766.67</c:v>
                </c:pt>
                <c:pt idx="991">
                  <c:v>7881.16</c:v>
                </c:pt>
                <c:pt idx="992">
                  <c:v>7876.98</c:v>
                </c:pt>
                <c:pt idx="993">
                  <c:v>7836.7</c:v>
                </c:pt>
                <c:pt idx="994">
                  <c:v>7734.78</c:v>
                </c:pt>
                <c:pt idx="995">
                  <c:v>7989.21</c:v>
                </c:pt>
                <c:pt idx="996">
                  <c:v>7725.24</c:v>
                </c:pt>
                <c:pt idx="997">
                  <c:v>7939.01</c:v>
                </c:pt>
                <c:pt idx="998">
                  <c:v>7781.45</c:v>
                </c:pt>
                <c:pt idx="999">
                  <c:v>7714.73</c:v>
                </c:pt>
                <c:pt idx="1000">
                  <c:v>7758</c:v>
                </c:pt>
                <c:pt idx="1001">
                  <c:v>7799.9</c:v>
                </c:pt>
                <c:pt idx="1002">
                  <c:v>7828.46</c:v>
                </c:pt>
                <c:pt idx="1003">
                  <c:v>7942.4</c:v>
                </c:pt>
                <c:pt idx="1004">
                  <c:v>7789.57</c:v>
                </c:pt>
                <c:pt idx="1005">
                  <c:v>7820.7</c:v>
                </c:pt>
                <c:pt idx="1006">
                  <c:v>7803.42</c:v>
                </c:pt>
                <c:pt idx="1007">
                  <c:v>7983.89</c:v>
                </c:pt>
                <c:pt idx="1008">
                  <c:v>7664.06</c:v>
                </c:pt>
                <c:pt idx="1009">
                  <c:v>7859.4</c:v>
                </c:pt>
                <c:pt idx="1010">
                  <c:v>7660.54</c:v>
                </c:pt>
                <c:pt idx="1011">
                  <c:v>7974.4</c:v>
                </c:pt>
                <c:pt idx="1012">
                  <c:v>7822.23</c:v>
                </c:pt>
                <c:pt idx="1013">
                  <c:v>7804.87</c:v>
                </c:pt>
                <c:pt idx="1014">
                  <c:v>7966.59</c:v>
                </c:pt>
                <c:pt idx="1015">
                  <c:v>7766.22</c:v>
                </c:pt>
                <c:pt idx="1016">
                  <c:v>7811.71</c:v>
                </c:pt>
                <c:pt idx="1017">
                  <c:v>7723.56</c:v>
                </c:pt>
                <c:pt idx="1018">
                  <c:v>7756.78</c:v>
                </c:pt>
                <c:pt idx="1019">
                  <c:v>7726.08</c:v>
                </c:pt>
                <c:pt idx="1020">
                  <c:v>7671.87</c:v>
                </c:pt>
                <c:pt idx="1021">
                  <c:v>7697.13</c:v>
                </c:pt>
                <c:pt idx="1022">
                  <c:v>7799.38</c:v>
                </c:pt>
                <c:pt idx="1023">
                  <c:v>7627.77</c:v>
                </c:pt>
                <c:pt idx="1024">
                  <c:v>7746.53</c:v>
                </c:pt>
                <c:pt idx="1025">
                  <c:v>7765.27</c:v>
                </c:pt>
                <c:pt idx="1026">
                  <c:v>7845.53</c:v>
                </c:pt>
                <c:pt idx="1027">
                  <c:v>7649.54</c:v>
                </c:pt>
                <c:pt idx="1028">
                  <c:v>7725.91</c:v>
                </c:pt>
                <c:pt idx="1029">
                  <c:v>7824.62</c:v>
                </c:pt>
                <c:pt idx="1030">
                  <c:v>7580.58</c:v>
                </c:pt>
                <c:pt idx="1031">
                  <c:v>7686.92</c:v>
                </c:pt>
                <c:pt idx="1032">
                  <c:v>7752.86</c:v>
                </c:pt>
                <c:pt idx="1033">
                  <c:v>7503.19</c:v>
                </c:pt>
                <c:pt idx="1034">
                  <c:v>7707.79</c:v>
                </c:pt>
                <c:pt idx="1035">
                  <c:v>7768.81</c:v>
                </c:pt>
                <c:pt idx="1036">
                  <c:v>7678.7</c:v>
                </c:pt>
                <c:pt idx="1037">
                  <c:v>7646.39</c:v>
                </c:pt>
                <c:pt idx="1038">
                  <c:v>7573.81</c:v>
                </c:pt>
                <c:pt idx="1039">
                  <c:v>7623.22</c:v>
                </c:pt>
                <c:pt idx="1040">
                  <c:v>7538.68</c:v>
                </c:pt>
                <c:pt idx="1041">
                  <c:v>7478.99</c:v>
                </c:pt>
                <c:pt idx="1042">
                  <c:v>7521.14</c:v>
                </c:pt>
                <c:pt idx="1043">
                  <c:v>7619.9</c:v>
                </c:pt>
                <c:pt idx="1044">
                  <c:v>7500.42</c:v>
                </c:pt>
                <c:pt idx="1045">
                  <c:v>7623.17</c:v>
                </c:pt>
                <c:pt idx="1046">
                  <c:v>7509.49</c:v>
                </c:pt>
                <c:pt idx="1047">
                  <c:v>7548.99</c:v>
                </c:pt>
                <c:pt idx="1048">
                  <c:v>7522.15</c:v>
                </c:pt>
                <c:pt idx="1049">
                  <c:v>7548.72</c:v>
                </c:pt>
                <c:pt idx="1050">
                  <c:v>7463.12</c:v>
                </c:pt>
                <c:pt idx="1051">
                  <c:v>7537.61</c:v>
                </c:pt>
                <c:pt idx="1052">
                  <c:v>7456.88</c:v>
                </c:pt>
                <c:pt idx="1053">
                  <c:v>7522.55</c:v>
                </c:pt>
                <c:pt idx="1054">
                  <c:v>7434.11</c:v>
                </c:pt>
                <c:pt idx="1055">
                  <c:v>7417.71</c:v>
                </c:pt>
                <c:pt idx="1056">
                  <c:v>7421.3</c:v>
                </c:pt>
                <c:pt idx="1057">
                  <c:v>7482.05</c:v>
                </c:pt>
                <c:pt idx="1058">
                  <c:v>7460.27</c:v>
                </c:pt>
                <c:pt idx="1059">
                  <c:v>7547.58</c:v>
                </c:pt>
                <c:pt idx="1060">
                  <c:v>7497.42</c:v>
                </c:pt>
                <c:pt idx="1061">
                  <c:v>7460.63</c:v>
                </c:pt>
                <c:pt idx="1062">
                  <c:v>7346.13</c:v>
                </c:pt>
                <c:pt idx="1063">
                  <c:v>7497.98</c:v>
                </c:pt>
                <c:pt idx="1064">
                  <c:v>7479.02</c:v>
                </c:pt>
                <c:pt idx="1065">
                  <c:v>7366.41</c:v>
                </c:pt>
                <c:pt idx="1066">
                  <c:v>7391.79</c:v>
                </c:pt>
                <c:pt idx="1067">
                  <c:v>7476.99</c:v>
                </c:pt>
                <c:pt idx="1068">
                  <c:v>7293.04</c:v>
                </c:pt>
                <c:pt idx="1069">
                  <c:v>7364.52</c:v>
                </c:pt>
                <c:pt idx="1070">
                  <c:v>7402.59</c:v>
                </c:pt>
                <c:pt idx="1071">
                  <c:v>7323.45</c:v>
                </c:pt>
                <c:pt idx="1072">
                  <c:v>7364.66</c:v>
                </c:pt>
                <c:pt idx="1073">
                  <c:v>7381.56</c:v>
                </c:pt>
                <c:pt idx="1074">
                  <c:v>7308.64</c:v>
                </c:pt>
                <c:pt idx="1075">
                  <c:v>7309.33</c:v>
                </c:pt>
                <c:pt idx="1076">
                  <c:v>7285.21</c:v>
                </c:pt>
                <c:pt idx="1077">
                  <c:v>7275.25</c:v>
                </c:pt>
                <c:pt idx="1078">
                  <c:v>7351.93</c:v>
                </c:pt>
                <c:pt idx="1079">
                  <c:v>7431.27</c:v>
                </c:pt>
                <c:pt idx="1080">
                  <c:v>7187</c:v>
                </c:pt>
                <c:pt idx="1081">
                  <c:v>7209.06</c:v>
                </c:pt>
                <c:pt idx="1082">
                  <c:v>7225.84</c:v>
                </c:pt>
                <c:pt idx="1083">
                  <c:v>7364.41</c:v>
                </c:pt>
                <c:pt idx="1084">
                  <c:v>7353.92</c:v>
                </c:pt>
                <c:pt idx="1085">
                  <c:v>7314.29</c:v>
                </c:pt>
                <c:pt idx="1086">
                  <c:v>7206.82</c:v>
                </c:pt>
                <c:pt idx="1087">
                  <c:v>7249.37</c:v>
                </c:pt>
                <c:pt idx="1088">
                  <c:v>7174</c:v>
                </c:pt>
                <c:pt idx="1089">
                  <c:v>7237.72</c:v>
                </c:pt>
                <c:pt idx="1090">
                  <c:v>7204.26</c:v>
                </c:pt>
                <c:pt idx="1091">
                  <c:v>7242.45</c:v>
                </c:pt>
                <c:pt idx="1092">
                  <c:v>7325.86</c:v>
                </c:pt>
                <c:pt idx="1093">
                  <c:v>7165.32</c:v>
                </c:pt>
                <c:pt idx="1094">
                  <c:v>7263.99</c:v>
                </c:pt>
                <c:pt idx="1095">
                  <c:v>7339.73</c:v>
                </c:pt>
                <c:pt idx="1096">
                  <c:v>7307.78</c:v>
                </c:pt>
                <c:pt idx="1097">
                  <c:v>7184.51</c:v>
                </c:pt>
                <c:pt idx="1098">
                  <c:v>7169.19</c:v>
                </c:pt>
                <c:pt idx="1099">
                  <c:v>7169.02</c:v>
                </c:pt>
                <c:pt idx="1100">
                  <c:v>7208.06</c:v>
                </c:pt>
                <c:pt idx="1101">
                  <c:v>7095.32</c:v>
                </c:pt>
                <c:pt idx="1102">
                  <c:v>7242.64</c:v>
                </c:pt>
                <c:pt idx="1103">
                  <c:v>7105.37</c:v>
                </c:pt>
                <c:pt idx="1104">
                  <c:v>7170.73</c:v>
                </c:pt>
                <c:pt idx="1105">
                  <c:v>7255.55</c:v>
                </c:pt>
                <c:pt idx="1106">
                  <c:v>7050.96</c:v>
                </c:pt>
                <c:pt idx="1107">
                  <c:v>7117.26</c:v>
                </c:pt>
                <c:pt idx="1108">
                  <c:v>7013.2</c:v>
                </c:pt>
                <c:pt idx="1109">
                  <c:v>7167.07</c:v>
                </c:pt>
                <c:pt idx="1110">
                  <c:v>6857.8</c:v>
                </c:pt>
                <c:pt idx="1111">
                  <c:v>7149.93</c:v>
                </c:pt>
                <c:pt idx="1112">
                  <c:v>7105.17</c:v>
                </c:pt>
                <c:pt idx="1113">
                  <c:v>6974.34</c:v>
                </c:pt>
                <c:pt idx="1114">
                  <c:v>7031.04</c:v>
                </c:pt>
                <c:pt idx="1115">
                  <c:v>6986.76</c:v>
                </c:pt>
                <c:pt idx="1116">
                  <c:v>7042.5</c:v>
                </c:pt>
                <c:pt idx="1117">
                  <c:v>7019.75</c:v>
                </c:pt>
                <c:pt idx="1118">
                  <c:v>6998.34</c:v>
                </c:pt>
                <c:pt idx="1119">
                  <c:v>6994.88</c:v>
                </c:pt>
                <c:pt idx="1120">
                  <c:v>6998.52</c:v>
                </c:pt>
                <c:pt idx="1121">
                  <c:v>6975.99</c:v>
                </c:pt>
                <c:pt idx="1122">
                  <c:v>6996.49</c:v>
                </c:pt>
                <c:pt idx="1123">
                  <c:v>6975.11</c:v>
                </c:pt>
                <c:pt idx="1124">
                  <c:v>6957.11</c:v>
                </c:pt>
                <c:pt idx="1125">
                  <c:v>6922.88</c:v>
                </c:pt>
                <c:pt idx="1126">
                  <c:v>6934.45</c:v>
                </c:pt>
                <c:pt idx="1127">
                  <c:v>6949.41</c:v>
                </c:pt>
                <c:pt idx="1128">
                  <c:v>6961.4</c:v>
                </c:pt>
                <c:pt idx="1129">
                  <c:v>6924.98</c:v>
                </c:pt>
                <c:pt idx="1130">
                  <c:v>6870.9</c:v>
                </c:pt>
                <c:pt idx="1131">
                  <c:v>6865.47</c:v>
                </c:pt>
                <c:pt idx="1132">
                  <c:v>6852.44</c:v>
                </c:pt>
                <c:pt idx="1133">
                  <c:v>6876.05</c:v>
                </c:pt>
                <c:pt idx="1134">
                  <c:v>6861.66</c:v>
                </c:pt>
                <c:pt idx="1135">
                  <c:v>6848.93</c:v>
                </c:pt>
                <c:pt idx="1136">
                  <c:v>6843.26</c:v>
                </c:pt>
                <c:pt idx="1137">
                  <c:v>6824.66</c:v>
                </c:pt>
                <c:pt idx="1138">
                  <c:v>6819.53</c:v>
                </c:pt>
                <c:pt idx="1139">
                  <c:v>6807.52</c:v>
                </c:pt>
                <c:pt idx="1140">
                  <c:v>6802.59</c:v>
                </c:pt>
                <c:pt idx="1141">
                  <c:v>6786.49</c:v>
                </c:pt>
                <c:pt idx="1142">
                  <c:v>6756.02</c:v>
                </c:pt>
                <c:pt idx="1143">
                  <c:v>6757.93</c:v>
                </c:pt>
                <c:pt idx="1144">
                  <c:v>6762.59</c:v>
                </c:pt>
                <c:pt idx="1145">
                  <c:v>6740.64</c:v>
                </c:pt>
                <c:pt idx="1146">
                  <c:v>6719.91</c:v>
                </c:pt>
                <c:pt idx="1147">
                  <c:v>6713.15</c:v>
                </c:pt>
                <c:pt idx="1148">
                  <c:v>6732.82</c:v>
                </c:pt>
                <c:pt idx="1149">
                  <c:v>6703.26</c:v>
                </c:pt>
                <c:pt idx="1150">
                  <c:v>6703.48</c:v>
                </c:pt>
                <c:pt idx="1151">
                  <c:v>6684.86</c:v>
                </c:pt>
                <c:pt idx="1152">
                  <c:v>6721.96</c:v>
                </c:pt>
                <c:pt idx="1153">
                  <c:v>6676.23</c:v>
                </c:pt>
                <c:pt idx="1154">
                  <c:v>6618.36</c:v>
                </c:pt>
                <c:pt idx="1155">
                  <c:v>6673.08</c:v>
                </c:pt>
                <c:pt idx="1156">
                  <c:v>6648.45</c:v>
                </c:pt>
                <c:pt idx="1157">
                  <c:v>6625.42</c:v>
                </c:pt>
                <c:pt idx="1158">
                  <c:v>6622.26</c:v>
                </c:pt>
                <c:pt idx="1159">
                  <c:v>6655.61</c:v>
                </c:pt>
                <c:pt idx="1160">
                  <c:v>6632.73</c:v>
                </c:pt>
                <c:pt idx="1161">
                  <c:v>6577.39</c:v>
                </c:pt>
                <c:pt idx="1162">
                  <c:v>6598.45</c:v>
                </c:pt>
                <c:pt idx="1163">
                  <c:v>6590.3</c:v>
                </c:pt>
                <c:pt idx="1164">
                  <c:v>6553.73</c:v>
                </c:pt>
                <c:pt idx="1165">
                  <c:v>6548.82</c:v>
                </c:pt>
                <c:pt idx="1166">
                  <c:v>6543.58</c:v>
                </c:pt>
                <c:pt idx="1167">
                  <c:v>6512.25</c:v>
                </c:pt>
                <c:pt idx="1168">
                  <c:v>6507.49</c:v>
                </c:pt>
                <c:pt idx="1169">
                  <c:v>6508.23</c:v>
                </c:pt>
                <c:pt idx="1170">
                  <c:v>6490.65</c:v>
                </c:pt>
                <c:pt idx="1171">
                  <c:v>6493.2</c:v>
                </c:pt>
                <c:pt idx="1172">
                  <c:v>6469.85</c:v>
                </c:pt>
                <c:pt idx="1173">
                  <c:v>6452.58</c:v>
                </c:pt>
                <c:pt idx="1174">
                  <c:v>6447.11</c:v>
                </c:pt>
                <c:pt idx="1175">
                  <c:v>6440.03</c:v>
                </c:pt>
                <c:pt idx="1176">
                  <c:v>6424.21</c:v>
                </c:pt>
                <c:pt idx="1177">
                  <c:v>6419.32</c:v>
                </c:pt>
                <c:pt idx="1178">
                  <c:v>6413.84</c:v>
                </c:pt>
                <c:pt idx="1179">
                  <c:v>6391.9</c:v>
                </c:pt>
                <c:pt idx="1180">
                  <c:v>6385.05</c:v>
                </c:pt>
                <c:pt idx="1181">
                  <c:v>6372.6</c:v>
                </c:pt>
                <c:pt idx="1182">
                  <c:v>6361.6</c:v>
                </c:pt>
                <c:pt idx="1183">
                  <c:v>6351.39</c:v>
                </c:pt>
                <c:pt idx="1184">
                  <c:v>6325.41</c:v>
                </c:pt>
                <c:pt idx="1185">
                  <c:v>6332.84</c:v>
                </c:pt>
                <c:pt idx="1186">
                  <c:v>6315.62</c:v>
                </c:pt>
                <c:pt idx="1187">
                  <c:v>6312.69</c:v>
                </c:pt>
                <c:pt idx="1188">
                  <c:v>6307.38</c:v>
                </c:pt>
                <c:pt idx="1189">
                  <c:v>6298.18</c:v>
                </c:pt>
                <c:pt idx="1190">
                  <c:v>6283.85</c:v>
                </c:pt>
                <c:pt idx="1191">
                  <c:v>6269.66</c:v>
                </c:pt>
                <c:pt idx="1192">
                  <c:v>6267.15</c:v>
                </c:pt>
                <c:pt idx="1193">
                  <c:v>6239.09</c:v>
                </c:pt>
                <c:pt idx="1194">
                  <c:v>6214.87</c:v>
                </c:pt>
                <c:pt idx="1195">
                  <c:v>6227.52</c:v>
                </c:pt>
                <c:pt idx="1196">
                  <c:v>6203.34</c:v>
                </c:pt>
                <c:pt idx="1197">
                  <c:v>6194.11</c:v>
                </c:pt>
                <c:pt idx="1198">
                  <c:v>6190.93</c:v>
                </c:pt>
                <c:pt idx="1199">
                  <c:v>6180.71</c:v>
                </c:pt>
                <c:pt idx="1200">
                  <c:v>6168.41</c:v>
                </c:pt>
                <c:pt idx="1201">
                  <c:v>6152.98</c:v>
                </c:pt>
                <c:pt idx="1202">
                  <c:v>6144.72</c:v>
                </c:pt>
                <c:pt idx="1203">
                  <c:v>6127.18</c:v>
                </c:pt>
                <c:pt idx="1204">
                  <c:v>6109.35</c:v>
                </c:pt>
                <c:pt idx="1205">
                  <c:v>6113.35</c:v>
                </c:pt>
                <c:pt idx="1206">
                  <c:v>6083.47</c:v>
                </c:pt>
                <c:pt idx="1207">
                  <c:v>6088.96</c:v>
                </c:pt>
                <c:pt idx="1208">
                  <c:v>6065.56</c:v>
                </c:pt>
                <c:pt idx="1209">
                  <c:v>6050.82</c:v>
                </c:pt>
                <c:pt idx="1210">
                  <c:v>6037.66</c:v>
                </c:pt>
                <c:pt idx="1211">
                  <c:v>6033.36</c:v>
                </c:pt>
                <c:pt idx="1212">
                  <c:v>6025.35</c:v>
                </c:pt>
                <c:pt idx="1213">
                  <c:v>6000.19</c:v>
                </c:pt>
                <c:pt idx="1214">
                  <c:v>6001.63</c:v>
                </c:pt>
                <c:pt idx="1215">
                  <c:v>5973.94</c:v>
                </c:pt>
                <c:pt idx="1216">
                  <c:v>5962.59</c:v>
                </c:pt>
                <c:pt idx="1217">
                  <c:v>5947.94</c:v>
                </c:pt>
                <c:pt idx="1218">
                  <c:v>5925.16</c:v>
                </c:pt>
                <c:pt idx="1219">
                  <c:v>5917.33</c:v>
                </c:pt>
                <c:pt idx="1220">
                  <c:v>5904.98</c:v>
                </c:pt>
                <c:pt idx="1221">
                  <c:v>5890.55</c:v>
                </c:pt>
                <c:pt idx="1222">
                  <c:v>5874.2</c:v>
                </c:pt>
                <c:pt idx="1223">
                  <c:v>5862.45</c:v>
                </c:pt>
                <c:pt idx="1224">
                  <c:v>5853.57</c:v>
                </c:pt>
                <c:pt idx="1225">
                  <c:v>5841.19</c:v>
                </c:pt>
                <c:pt idx="1226">
                  <c:v>5819.5</c:v>
                </c:pt>
                <c:pt idx="1227">
                  <c:v>5811.62</c:v>
                </c:pt>
                <c:pt idx="1228">
                  <c:v>5789.96</c:v>
                </c:pt>
                <c:pt idx="1229">
                  <c:v>5773.21</c:v>
                </c:pt>
                <c:pt idx="1230">
                  <c:v>5756.97</c:v>
                </c:pt>
                <c:pt idx="1231">
                  <c:v>5754.95</c:v>
                </c:pt>
                <c:pt idx="1232">
                  <c:v>5735.67</c:v>
                </c:pt>
                <c:pt idx="1233">
                  <c:v>5718.42</c:v>
                </c:pt>
                <c:pt idx="1234">
                  <c:v>5713.92</c:v>
                </c:pt>
                <c:pt idx="1235">
                  <c:v>5679.28</c:v>
                </c:pt>
                <c:pt idx="1236">
                  <c:v>5686.05</c:v>
                </c:pt>
                <c:pt idx="1237">
                  <c:v>5653.26</c:v>
                </c:pt>
                <c:pt idx="1238">
                  <c:v>5644.65</c:v>
                </c:pt>
                <c:pt idx="1239">
                  <c:v>5631.5</c:v>
                </c:pt>
                <c:pt idx="1240">
                  <c:v>5621.3</c:v>
                </c:pt>
                <c:pt idx="1241">
                  <c:v>5589.97</c:v>
                </c:pt>
                <c:pt idx="1242">
                  <c:v>5567.09</c:v>
                </c:pt>
                <c:pt idx="1243">
                  <c:v>5563.55</c:v>
                </c:pt>
                <c:pt idx="1244">
                  <c:v>5548.79</c:v>
                </c:pt>
                <c:pt idx="1245">
                  <c:v>5543.72</c:v>
                </c:pt>
                <c:pt idx="1246">
                  <c:v>5520.37</c:v>
                </c:pt>
                <c:pt idx="1247">
                  <c:v>5509.54</c:v>
                </c:pt>
                <c:pt idx="1248">
                  <c:v>5488.18</c:v>
                </c:pt>
                <c:pt idx="1249">
                  <c:v>5467.92</c:v>
                </c:pt>
                <c:pt idx="1250">
                  <c:v>5447.11</c:v>
                </c:pt>
                <c:pt idx="1251">
                  <c:v>5433.35</c:v>
                </c:pt>
                <c:pt idx="1252">
                  <c:v>5407.68</c:v>
                </c:pt>
                <c:pt idx="1253">
                  <c:v>5398.5</c:v>
                </c:pt>
                <c:pt idx="1254">
                  <c:v>5382.47</c:v>
                </c:pt>
                <c:pt idx="1255">
                  <c:v>5366</c:v>
                </c:pt>
                <c:pt idx="1256">
                  <c:v>5355.21</c:v>
                </c:pt>
                <c:pt idx="1257">
                  <c:v>5335.52</c:v>
                </c:pt>
                <c:pt idx="1258">
                  <c:v>5325.79</c:v>
                </c:pt>
                <c:pt idx="1259">
                  <c:v>5317.34</c:v>
                </c:pt>
                <c:pt idx="1260">
                  <c:v>5273.46</c:v>
                </c:pt>
                <c:pt idx="1261">
                  <c:v>5263.34</c:v>
                </c:pt>
                <c:pt idx="1262">
                  <c:v>5245.41</c:v>
                </c:pt>
                <c:pt idx="1263">
                  <c:v>5224.87</c:v>
                </c:pt>
                <c:pt idx="1264">
                  <c:v>5216.95</c:v>
                </c:pt>
                <c:pt idx="1265">
                  <c:v>5205.41</c:v>
                </c:pt>
                <c:pt idx="1266">
                  <c:v>5183.6499999999996</c:v>
                </c:pt>
                <c:pt idx="1267">
                  <c:v>5161.7700000000004</c:v>
                </c:pt>
                <c:pt idx="1268">
                  <c:v>5132.95</c:v>
                </c:pt>
                <c:pt idx="1269">
                  <c:v>5114.18</c:v>
                </c:pt>
                <c:pt idx="1270">
                  <c:v>5100.07</c:v>
                </c:pt>
                <c:pt idx="1271">
                  <c:v>5070.82</c:v>
                </c:pt>
                <c:pt idx="1272">
                  <c:v>5052.51</c:v>
                </c:pt>
                <c:pt idx="1273">
                  <c:v>5030.7700000000004</c:v>
                </c:pt>
                <c:pt idx="1274">
                  <c:v>5006.08</c:v>
                </c:pt>
                <c:pt idx="1275">
                  <c:v>4980.9399999999996</c:v>
                </c:pt>
                <c:pt idx="1276">
                  <c:v>4960.1400000000003</c:v>
                </c:pt>
                <c:pt idx="1277">
                  <c:v>4939.41</c:v>
                </c:pt>
                <c:pt idx="1278">
                  <c:v>4918.9799999999996</c:v>
                </c:pt>
                <c:pt idx="1279">
                  <c:v>4887.72</c:v>
                </c:pt>
                <c:pt idx="1280">
                  <c:v>4858.6899999999996</c:v>
                </c:pt>
                <c:pt idx="1281">
                  <c:v>4839.3599999999997</c:v>
                </c:pt>
                <c:pt idx="1282">
                  <c:v>4818.6499999999996</c:v>
                </c:pt>
                <c:pt idx="1283">
                  <c:v>4798.4799999999996</c:v>
                </c:pt>
                <c:pt idx="1284">
                  <c:v>4772.45</c:v>
                </c:pt>
                <c:pt idx="1285">
                  <c:v>4758.96</c:v>
                </c:pt>
                <c:pt idx="1286">
                  <c:v>4732.3999999999996</c:v>
                </c:pt>
                <c:pt idx="1287">
                  <c:v>4686.54</c:v>
                </c:pt>
                <c:pt idx="1288">
                  <c:v>4669.0200000000004</c:v>
                </c:pt>
                <c:pt idx="1289">
                  <c:v>4637.49</c:v>
                </c:pt>
                <c:pt idx="1290">
                  <c:v>4618.18</c:v>
                </c:pt>
                <c:pt idx="1291">
                  <c:v>4596.97</c:v>
                </c:pt>
                <c:pt idx="1292">
                  <c:v>4573.79</c:v>
                </c:pt>
                <c:pt idx="1293">
                  <c:v>4535.2299999999996</c:v>
                </c:pt>
                <c:pt idx="1294">
                  <c:v>4514.3</c:v>
                </c:pt>
                <c:pt idx="1295">
                  <c:v>4480.8999999999996</c:v>
                </c:pt>
                <c:pt idx="1296">
                  <c:v>4446.8900000000003</c:v>
                </c:pt>
                <c:pt idx="1297">
                  <c:v>4416</c:v>
                </c:pt>
                <c:pt idx="1298">
                  <c:v>4379</c:v>
                </c:pt>
                <c:pt idx="1299">
                  <c:v>4337.07</c:v>
                </c:pt>
                <c:pt idx="1300">
                  <c:v>4298.8500000000004</c:v>
                </c:pt>
                <c:pt idx="1301">
                  <c:v>4268.97</c:v>
                </c:pt>
                <c:pt idx="1302">
                  <c:v>4226.41</c:v>
                </c:pt>
                <c:pt idx="1303">
                  <c:v>4203.5200000000004</c:v>
                </c:pt>
                <c:pt idx="1304">
                  <c:v>4165.68</c:v>
                </c:pt>
                <c:pt idx="1305">
                  <c:v>4132.8900000000003</c:v>
                </c:pt>
                <c:pt idx="1306">
                  <c:v>4096.54</c:v>
                </c:pt>
                <c:pt idx="1307">
                  <c:v>4052.29</c:v>
                </c:pt>
                <c:pt idx="1308">
                  <c:v>4008.17</c:v>
                </c:pt>
                <c:pt idx="1309">
                  <c:v>3952.87</c:v>
                </c:pt>
                <c:pt idx="1310">
                  <c:v>3917.51</c:v>
                </c:pt>
                <c:pt idx="1311">
                  <c:v>3875.15</c:v>
                </c:pt>
                <c:pt idx="1312">
                  <c:v>3825.14</c:v>
                </c:pt>
                <c:pt idx="1313">
                  <c:v>3781.33</c:v>
                </c:pt>
                <c:pt idx="1314">
                  <c:v>3742.38</c:v>
                </c:pt>
                <c:pt idx="1315">
                  <c:v>3696.43</c:v>
                </c:pt>
                <c:pt idx="1316">
                  <c:v>3654.66</c:v>
                </c:pt>
                <c:pt idx="1317">
                  <c:v>3614.41</c:v>
                </c:pt>
                <c:pt idx="1318">
                  <c:v>3561.54</c:v>
                </c:pt>
                <c:pt idx="1319">
                  <c:v>3498.43</c:v>
                </c:pt>
                <c:pt idx="1320">
                  <c:v>3452.6</c:v>
                </c:pt>
                <c:pt idx="1321">
                  <c:v>3393.68</c:v>
                </c:pt>
                <c:pt idx="1322">
                  <c:v>3354.02</c:v>
                </c:pt>
                <c:pt idx="1323">
                  <c:v>3306.94</c:v>
                </c:pt>
                <c:pt idx="1324">
                  <c:v>3252.95</c:v>
                </c:pt>
                <c:pt idx="1325">
                  <c:v>3200.68</c:v>
                </c:pt>
                <c:pt idx="1326">
                  <c:v>3147.55</c:v>
                </c:pt>
                <c:pt idx="1327">
                  <c:v>3096.51</c:v>
                </c:pt>
                <c:pt idx="1328">
                  <c:v>3053.82</c:v>
                </c:pt>
                <c:pt idx="1329">
                  <c:v>2992.78</c:v>
                </c:pt>
                <c:pt idx="1330">
                  <c:v>2932.24</c:v>
                </c:pt>
                <c:pt idx="1331">
                  <c:v>2882.6</c:v>
                </c:pt>
                <c:pt idx="1332">
                  <c:v>2833.36</c:v>
                </c:pt>
                <c:pt idx="1333">
                  <c:v>2785.01</c:v>
                </c:pt>
                <c:pt idx="1334">
                  <c:v>2734.23</c:v>
                </c:pt>
                <c:pt idx="1335">
                  <c:v>2694.01</c:v>
                </c:pt>
                <c:pt idx="1336">
                  <c:v>2654.55</c:v>
                </c:pt>
                <c:pt idx="1337">
                  <c:v>2609.6</c:v>
                </c:pt>
                <c:pt idx="1338">
                  <c:v>2573.69</c:v>
                </c:pt>
                <c:pt idx="1339">
                  <c:v>2532.87</c:v>
                </c:pt>
                <c:pt idx="1340">
                  <c:v>2494.29</c:v>
                </c:pt>
                <c:pt idx="1341">
                  <c:v>2458.6</c:v>
                </c:pt>
                <c:pt idx="1342">
                  <c:v>2413.13</c:v>
                </c:pt>
                <c:pt idx="1343">
                  <c:v>2368.79</c:v>
                </c:pt>
                <c:pt idx="1344">
                  <c:v>2319.84</c:v>
                </c:pt>
                <c:pt idx="1345">
                  <c:v>2274.73</c:v>
                </c:pt>
                <c:pt idx="1346">
                  <c:v>2228.13</c:v>
                </c:pt>
                <c:pt idx="1347">
                  <c:v>2179.4899999999998</c:v>
                </c:pt>
                <c:pt idx="1348">
                  <c:v>2127.36</c:v>
                </c:pt>
                <c:pt idx="1349">
                  <c:v>2081.4</c:v>
                </c:pt>
                <c:pt idx="1350">
                  <c:v>2036.96</c:v>
                </c:pt>
                <c:pt idx="1351">
                  <c:v>1993.93</c:v>
                </c:pt>
                <c:pt idx="1352">
                  <c:v>1948.6</c:v>
                </c:pt>
                <c:pt idx="1353">
                  <c:v>1907.48</c:v>
                </c:pt>
                <c:pt idx="1354">
                  <c:v>1866.59</c:v>
                </c:pt>
                <c:pt idx="1355">
                  <c:v>1817.55</c:v>
                </c:pt>
                <c:pt idx="1356">
                  <c:v>1780.93</c:v>
                </c:pt>
                <c:pt idx="1357">
                  <c:v>1731.27</c:v>
                </c:pt>
                <c:pt idx="1358">
                  <c:v>1665.16</c:v>
                </c:pt>
                <c:pt idx="1359">
                  <c:v>1601.03</c:v>
                </c:pt>
                <c:pt idx="1360">
                  <c:v>1516.04</c:v>
                </c:pt>
                <c:pt idx="1361">
                  <c:v>1431.44</c:v>
                </c:pt>
                <c:pt idx="1362">
                  <c:v>1302.43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2C0-4931-9F58-DB21CBA1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E14_REF_20_E!$B$3</c:f>
              <c:strCache>
                <c:ptCount val="1"/>
                <c:pt idx="0">
                  <c:v>E14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E14_REF_20_E!$A$18:$A$1380</c:f>
              <c:numCache>
                <c:formatCode>General</c:formatCode>
                <c:ptCount val="136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</c:numCache>
            </c:numRef>
          </c:xVal>
          <c:yVal>
            <c:numRef>
              <c:f>E14_REF_20_E!$H$18:$H$1380</c:f>
              <c:numCache>
                <c:formatCode>0.0</c:formatCode>
                <c:ptCount val="1363"/>
                <c:pt idx="0">
                  <c:v>7408.2478666105189</c:v>
                </c:pt>
                <c:pt idx="1">
                  <c:v>14212.642527393937</c:v>
                </c:pt>
                <c:pt idx="2">
                  <c:v>21026.350562585736</c:v>
                </c:pt>
                <c:pt idx="3">
                  <c:v>27762.948315647191</c:v>
                </c:pt>
                <c:pt idx="4">
                  <c:v>34403.075992681188</c:v>
                </c:pt>
                <c:pt idx="5">
                  <c:v>41283.691191217426</c:v>
                </c:pt>
                <c:pt idx="6">
                  <c:v>47659.727941861005</c:v>
                </c:pt>
                <c:pt idx="7">
                  <c:v>54416.435328480686</c:v>
                </c:pt>
                <c:pt idx="8">
                  <c:v>60756.027121352563</c:v>
                </c:pt>
                <c:pt idx="9">
                  <c:v>66875.202911872329</c:v>
                </c:pt>
                <c:pt idx="10">
                  <c:v>73425.351170934315</c:v>
                </c:pt>
                <c:pt idx="11">
                  <c:v>79728.169419470083</c:v>
                </c:pt>
                <c:pt idx="12">
                  <c:v>86211.938299284753</c:v>
                </c:pt>
                <c:pt idx="13">
                  <c:v>92500.396190303247</c:v>
                </c:pt>
                <c:pt idx="14">
                  <c:v>98561.018262120633</c:v>
                </c:pt>
                <c:pt idx="15">
                  <c:v>104459.67768079124</c:v>
                </c:pt>
                <c:pt idx="16">
                  <c:v>111089.85946229027</c:v>
                </c:pt>
                <c:pt idx="17">
                  <c:v>117089.41350593694</c:v>
                </c:pt>
                <c:pt idx="18">
                  <c:v>123369.867969395</c:v>
                </c:pt>
                <c:pt idx="19">
                  <c:v>128694.13485651035</c:v>
                </c:pt>
                <c:pt idx="20">
                  <c:v>135250.5792944704</c:v>
                </c:pt>
                <c:pt idx="21">
                  <c:v>141055.69704766036</c:v>
                </c:pt>
                <c:pt idx="22">
                  <c:v>147203.27788667902</c:v>
                </c:pt>
                <c:pt idx="23">
                  <c:v>153466.02915089412</c:v>
                </c:pt>
                <c:pt idx="24">
                  <c:v>158865.75980620336</c:v>
                </c:pt>
                <c:pt idx="25">
                  <c:v>165073.65805795553</c:v>
                </c:pt>
                <c:pt idx="26">
                  <c:v>171270.53963135503</c:v>
                </c:pt>
                <c:pt idx="27">
                  <c:v>177299.25363668401</c:v>
                </c:pt>
                <c:pt idx="28">
                  <c:v>182660.63131902675</c:v>
                </c:pt>
                <c:pt idx="29">
                  <c:v>188626.89159047895</c:v>
                </c:pt>
                <c:pt idx="30">
                  <c:v>194401.52186811727</c:v>
                </c:pt>
                <c:pt idx="31">
                  <c:v>200496.66443552397</c:v>
                </c:pt>
                <c:pt idx="32">
                  <c:v>207125.24434785947</c:v>
                </c:pt>
                <c:pt idx="33">
                  <c:v>212098.26570985265</c:v>
                </c:pt>
                <c:pt idx="34">
                  <c:v>219101.2011337743</c:v>
                </c:pt>
                <c:pt idx="35">
                  <c:v>223988.2775335504</c:v>
                </c:pt>
                <c:pt idx="36">
                  <c:v>231216.33748018232</c:v>
                </c:pt>
                <c:pt idx="37">
                  <c:v>235816.3622123331</c:v>
                </c:pt>
                <c:pt idx="38">
                  <c:v>242442.96387816247</c:v>
                </c:pt>
                <c:pt idx="39">
                  <c:v>247797.54562492724</c:v>
                </c:pt>
                <c:pt idx="40">
                  <c:v>253333.9039260546</c:v>
                </c:pt>
                <c:pt idx="41">
                  <c:v>259288.67533136811</c:v>
                </c:pt>
                <c:pt idx="42">
                  <c:v>264776.26634367229</c:v>
                </c:pt>
                <c:pt idx="43">
                  <c:v>270933.85393306002</c:v>
                </c:pt>
                <c:pt idx="44">
                  <c:v>275903.22779379226</c:v>
                </c:pt>
                <c:pt idx="45">
                  <c:v>282276.50025651581</c:v>
                </c:pt>
                <c:pt idx="46">
                  <c:v>287426.07526956382</c:v>
                </c:pt>
                <c:pt idx="47">
                  <c:v>293792.8434772254</c:v>
                </c:pt>
                <c:pt idx="48">
                  <c:v>298380.74989154888</c:v>
                </c:pt>
                <c:pt idx="49">
                  <c:v>304211.02941613417</c:v>
                </c:pt>
                <c:pt idx="50">
                  <c:v>310824.31266431086</c:v>
                </c:pt>
                <c:pt idx="51">
                  <c:v>315841.86741420208</c:v>
                </c:pt>
                <c:pt idx="52">
                  <c:v>321915.74947985978</c:v>
                </c:pt>
                <c:pt idx="53">
                  <c:v>327711.2023167013</c:v>
                </c:pt>
                <c:pt idx="54">
                  <c:v>333496.82402065588</c:v>
                </c:pt>
                <c:pt idx="55">
                  <c:v>337556.25186478277</c:v>
                </c:pt>
                <c:pt idx="56">
                  <c:v>344455.3456491222</c:v>
                </c:pt>
                <c:pt idx="57">
                  <c:v>349611.83228852501</c:v>
                </c:pt>
                <c:pt idx="58">
                  <c:v>355639.6225003961</c:v>
                </c:pt>
                <c:pt idx="59">
                  <c:v>360451.72393004119</c:v>
                </c:pt>
                <c:pt idx="60">
                  <c:v>365844.38814431895</c:v>
                </c:pt>
                <c:pt idx="61">
                  <c:v>371218.98648183199</c:v>
                </c:pt>
                <c:pt idx="62">
                  <c:v>377839.28611626389</c:v>
                </c:pt>
                <c:pt idx="63">
                  <c:v>383193.79249737493</c:v>
                </c:pt>
                <c:pt idx="64">
                  <c:v>387881.75912616437</c:v>
                </c:pt>
                <c:pt idx="65">
                  <c:v>394178.20102291059</c:v>
                </c:pt>
                <c:pt idx="66">
                  <c:v>399150.22151308594</c:v>
                </c:pt>
                <c:pt idx="67">
                  <c:v>404097.44389607839</c:v>
                </c:pt>
                <c:pt idx="68">
                  <c:v>408681.17994884955</c:v>
                </c:pt>
                <c:pt idx="69">
                  <c:v>416328.73826084903</c:v>
                </c:pt>
                <c:pt idx="70">
                  <c:v>419831.3503563439</c:v>
                </c:pt>
                <c:pt idx="71">
                  <c:v>425744.4679669966</c:v>
                </c:pt>
                <c:pt idx="72">
                  <c:v>430944.69113408594</c:v>
                </c:pt>
                <c:pt idx="73">
                  <c:v>437932.93059160362</c:v>
                </c:pt>
                <c:pt idx="74">
                  <c:v>443117.30524457543</c:v>
                </c:pt>
                <c:pt idx="75">
                  <c:v>447177.69426931319</c:v>
                </c:pt>
                <c:pt idx="76">
                  <c:v>453061.61129917257</c:v>
                </c:pt>
                <c:pt idx="77">
                  <c:v>457815.12062378804</c:v>
                </c:pt>
                <c:pt idx="78">
                  <c:v>462924.40664840402</c:v>
                </c:pt>
                <c:pt idx="79">
                  <c:v>468784.20926420653</c:v>
                </c:pt>
                <c:pt idx="80">
                  <c:v>473867.18043667031</c:v>
                </c:pt>
                <c:pt idx="81">
                  <c:v>479717.39254082675</c:v>
                </c:pt>
                <c:pt idx="82">
                  <c:v>484774.19352628232</c:v>
                </c:pt>
                <c:pt idx="83">
                  <c:v>492223.41972741688</c:v>
                </c:pt>
                <c:pt idx="84">
                  <c:v>496050.22959896148</c:v>
                </c:pt>
                <c:pt idx="85">
                  <c:v>501068.04437653383</c:v>
                </c:pt>
                <c:pt idx="86">
                  <c:v>506894.41698556324</c:v>
                </c:pt>
                <c:pt idx="87">
                  <c:v>513138.9957851267</c:v>
                </c:pt>
                <c:pt idx="88">
                  <c:v>516023.81834861677</c:v>
                </c:pt>
                <c:pt idx="89">
                  <c:v>521821.83877950005</c:v>
                </c:pt>
                <c:pt idx="90">
                  <c:v>528906.73691577453</c:v>
                </c:pt>
                <c:pt idx="91">
                  <c:v>533417.87964126677</c:v>
                </c:pt>
                <c:pt idx="92">
                  <c:v>539215.90007215005</c:v>
                </c:pt>
                <c:pt idx="93">
                  <c:v>545013.92050303344</c:v>
                </c:pt>
                <c:pt idx="94">
                  <c:v>550811.94093391672</c:v>
                </c:pt>
                <c:pt idx="95">
                  <c:v>557061.75516460917</c:v>
                </c:pt>
                <c:pt idx="96">
                  <c:v>562864.48178090726</c:v>
                </c:pt>
                <c:pt idx="97">
                  <c:v>566368.63439398282</c:v>
                </c:pt>
                <c:pt idx="98">
                  <c:v>571224.34216031944</c:v>
                </c:pt>
                <c:pt idx="99">
                  <c:v>577460.3547075243</c:v>
                </c:pt>
                <c:pt idx="100">
                  <c:v>581825.04296470131</c:v>
                </c:pt>
                <c:pt idx="101">
                  <c:v>589962.65170750278</c:v>
                </c:pt>
                <c:pt idx="102">
                  <c:v>590965.32640590088</c:v>
                </c:pt>
                <c:pt idx="103">
                  <c:v>599106.97493394976</c:v>
                </c:pt>
                <c:pt idx="104">
                  <c:v>603894.380598802</c:v>
                </c:pt>
                <c:pt idx="105">
                  <c:v>609645.75565212395</c:v>
                </c:pt>
                <c:pt idx="106">
                  <c:v>616388.90690319834</c:v>
                </c:pt>
                <c:pt idx="107">
                  <c:v>621648.62532862183</c:v>
                </c:pt>
                <c:pt idx="108">
                  <c:v>625390.49105090497</c:v>
                </c:pt>
                <c:pt idx="109">
                  <c:v>632142.69376262592</c:v>
                </c:pt>
                <c:pt idx="110">
                  <c:v>633813.47462618677</c:v>
                </c:pt>
                <c:pt idx="111">
                  <c:v>640034.71576599916</c:v>
                </c:pt>
                <c:pt idx="112">
                  <c:v>645749.31144248124</c:v>
                </c:pt>
                <c:pt idx="113">
                  <c:v>648354.29419715446</c:v>
                </c:pt>
                <c:pt idx="114">
                  <c:v>657178.5027954455</c:v>
                </c:pt>
                <c:pt idx="115">
                  <c:v>658680.91039585508</c:v>
                </c:pt>
                <c:pt idx="116">
                  <c:v>669678.32296209829</c:v>
                </c:pt>
                <c:pt idx="117">
                  <c:v>670037.47781647323</c:v>
                </c:pt>
                <c:pt idx="118">
                  <c:v>678951.4315739976</c:v>
                </c:pt>
                <c:pt idx="119">
                  <c:v>684110.92739513388</c:v>
                </c:pt>
                <c:pt idx="120">
                  <c:v>685439.03498001385</c:v>
                </c:pt>
                <c:pt idx="121">
                  <c:v>693301.28882039443</c:v>
                </c:pt>
                <c:pt idx="122">
                  <c:v>694018.9270144715</c:v>
                </c:pt>
                <c:pt idx="123">
                  <c:v>701321.94597991672</c:v>
                </c:pt>
                <c:pt idx="124">
                  <c:v>707537.52882810286</c:v>
                </c:pt>
                <c:pt idx="125">
                  <c:v>713762.96204530355</c:v>
                </c:pt>
                <c:pt idx="126">
                  <c:v>718289.41241491458</c:v>
                </c:pt>
                <c:pt idx="127">
                  <c:v>721092.81046787347</c:v>
                </c:pt>
                <c:pt idx="128">
                  <c:v>727299.47608439322</c:v>
                </c:pt>
                <c:pt idx="129">
                  <c:v>731783.22430416511</c:v>
                </c:pt>
                <c:pt idx="130">
                  <c:v>740326.99925499503</c:v>
                </c:pt>
                <c:pt idx="131">
                  <c:v>743626.96079499449</c:v>
                </c:pt>
                <c:pt idx="132">
                  <c:v>748081.48893794417</c:v>
                </c:pt>
                <c:pt idx="133">
                  <c:v>753706.16178710165</c:v>
                </c:pt>
                <c:pt idx="134">
                  <c:v>756355.40033125819</c:v>
                </c:pt>
                <c:pt idx="135">
                  <c:v>763154.19938301772</c:v>
                </c:pt>
                <c:pt idx="136">
                  <c:v>769369.52804810961</c:v>
                </c:pt>
                <c:pt idx="137">
                  <c:v>774377.05525629746</c:v>
                </c:pt>
                <c:pt idx="138">
                  <c:v>778765.93071144365</c:v>
                </c:pt>
                <c:pt idx="139">
                  <c:v>785599.91112957709</c:v>
                </c:pt>
                <c:pt idx="140">
                  <c:v>789352.58102612407</c:v>
                </c:pt>
                <c:pt idx="141">
                  <c:v>794950.82628162846</c:v>
                </c:pt>
                <c:pt idx="142">
                  <c:v>797426.80526748719</c:v>
                </c:pt>
                <c:pt idx="143">
                  <c:v>804886.72677419696</c:v>
                </c:pt>
                <c:pt idx="144">
                  <c:v>811110.39337674249</c:v>
                </c:pt>
                <c:pt idx="145">
                  <c:v>811623.6717937449</c:v>
                </c:pt>
                <c:pt idx="146">
                  <c:v>819732.45017007424</c:v>
                </c:pt>
                <c:pt idx="147">
                  <c:v>822741.80428407015</c:v>
                </c:pt>
                <c:pt idx="148">
                  <c:v>828945.46264637634</c:v>
                </c:pt>
                <c:pt idx="149">
                  <c:v>833212.02695561189</c:v>
                </c:pt>
                <c:pt idx="150">
                  <c:v>837465.35134457063</c:v>
                </c:pt>
                <c:pt idx="151">
                  <c:v>843665.99151741527</c:v>
                </c:pt>
                <c:pt idx="152">
                  <c:v>848557.60765377036</c:v>
                </c:pt>
                <c:pt idx="153">
                  <c:v>854103.73580837005</c:v>
                </c:pt>
                <c:pt idx="154">
                  <c:v>859649.86396296986</c:v>
                </c:pt>
                <c:pt idx="155">
                  <c:v>864525.2975500368</c:v>
                </c:pt>
                <c:pt idx="156">
                  <c:v>868720.27324367384</c:v>
                </c:pt>
                <c:pt idx="157">
                  <c:v>872902.28146994277</c:v>
                </c:pt>
                <c:pt idx="158">
                  <c:v>878426.97945392982</c:v>
                </c:pt>
                <c:pt idx="159">
                  <c:v>883951.67743791675</c:v>
                </c:pt>
                <c:pt idx="160">
                  <c:v>887418.98981953983</c:v>
                </c:pt>
                <c:pt idx="161">
                  <c:v>893619.89890989393</c:v>
                </c:pt>
                <c:pt idx="162">
                  <c:v>897059.54440223367</c:v>
                </c:pt>
                <c:pt idx="163">
                  <c:v>902562.9771899773</c:v>
                </c:pt>
                <c:pt idx="164">
                  <c:v>908066.40997772117</c:v>
                </c:pt>
                <c:pt idx="165">
                  <c:v>911464.8431277565</c:v>
                </c:pt>
                <c:pt idx="166">
                  <c:v>916955.59519479109</c:v>
                </c:pt>
                <c:pt idx="167">
                  <c:v>922446.34726182581</c:v>
                </c:pt>
                <c:pt idx="168">
                  <c:v>926513.88291884703</c:v>
                </c:pt>
                <c:pt idx="169">
                  <c:v>931282.04024326103</c:v>
                </c:pt>
                <c:pt idx="170">
                  <c:v>935326.71898143447</c:v>
                </c:pt>
                <c:pt idx="171">
                  <c:v>941516.83070445154</c:v>
                </c:pt>
                <c:pt idx="172">
                  <c:v>944820.42787722929</c:v>
                </c:pt>
                <c:pt idx="173">
                  <c:v>952464.70082892198</c:v>
                </c:pt>
                <c:pt idx="174">
                  <c:v>957205.70655994758</c:v>
                </c:pt>
                <c:pt idx="175">
                  <c:v>959006.72078134958</c:v>
                </c:pt>
                <c:pt idx="176">
                  <c:v>962987.65361979441</c:v>
                </c:pt>
                <c:pt idx="177">
                  <c:v>970644.34481135686</c:v>
                </c:pt>
                <c:pt idx="178">
                  <c:v>974610.58281718823</c:v>
                </c:pt>
                <c:pt idx="179">
                  <c:v>980055.33467650216</c:v>
                </c:pt>
                <c:pt idx="180">
                  <c:v>985500.08653581596</c:v>
                </c:pt>
                <c:pt idx="181">
                  <c:v>991700.13171707746</c:v>
                </c:pt>
                <c:pt idx="182">
                  <c:v>995631.30289504165</c:v>
                </c:pt>
                <c:pt idx="183">
                  <c:v>999550.52522444061</c:v>
                </c:pt>
                <c:pt idx="184">
                  <c:v>1004982.8650354431</c:v>
                </c:pt>
                <c:pt idx="185">
                  <c:v>1009647.9951237072</c:v>
                </c:pt>
                <c:pt idx="186">
                  <c:v>1012002.550165936</c:v>
                </c:pt>
                <c:pt idx="187">
                  <c:v>1021279.8844684503</c:v>
                </c:pt>
                <c:pt idx="188">
                  <c:v>1022052.4108560964</c:v>
                </c:pt>
                <c:pt idx="189">
                  <c:v>1027460.0955696207</c:v>
                </c:pt>
                <c:pt idx="190">
                  <c:v>1031307.5570500889</c:v>
                </c:pt>
                <c:pt idx="191">
                  <c:v>1037490.6762854095</c:v>
                </c:pt>
                <c:pt idx="192">
                  <c:v>1042894.2735577293</c:v>
                </c:pt>
                <c:pt idx="193">
                  <c:v>1044350.9661958999</c:v>
                </c:pt>
                <c:pt idx="194">
                  <c:v>1052110.975320328</c:v>
                </c:pt>
                <c:pt idx="195">
                  <c:v>1055117.4710020432</c:v>
                </c:pt>
                <c:pt idx="196">
                  <c:v>1062100.2720075359</c:v>
                </c:pt>
                <c:pt idx="197">
                  <c:v>1062683.123027982</c:v>
                </c:pt>
                <c:pt idx="198">
                  <c:v>1070461.1580621151</c:v>
                </c:pt>
                <c:pt idx="199">
                  <c:v>1078274.3878249095</c:v>
                </c:pt>
                <c:pt idx="200">
                  <c:v>1079594.8891413293</c:v>
                </c:pt>
                <c:pt idx="201">
                  <c:v>1087416.9854204732</c:v>
                </c:pt>
                <c:pt idx="202">
                  <c:v>1087885.0943250882</c:v>
                </c:pt>
                <c:pt idx="203">
                  <c:v>1097357.1670586506</c:v>
                </c:pt>
                <c:pt idx="204">
                  <c:v>1101079.3645471269</c:v>
                </c:pt>
                <c:pt idx="205">
                  <c:v>1106450.4833985765</c:v>
                </c:pt>
                <c:pt idx="206">
                  <c:v>1106832.126099315</c:v>
                </c:pt>
                <c:pt idx="207">
                  <c:v>1116353.9878273746</c:v>
                </c:pt>
                <c:pt idx="208">
                  <c:v>1116690.9349606447</c:v>
                </c:pt>
                <c:pt idx="209">
                  <c:v>1122873.1714051021</c:v>
                </c:pt>
                <c:pt idx="210">
                  <c:v>1127376.9726157705</c:v>
                </c:pt>
                <c:pt idx="211">
                  <c:v>1134415.6800532783</c:v>
                </c:pt>
                <c:pt idx="212">
                  <c:v>1140620.455237797</c:v>
                </c:pt>
                <c:pt idx="213">
                  <c:v>1141699.4529356256</c:v>
                </c:pt>
                <c:pt idx="214">
                  <c:v>1147034.497108222</c:v>
                </c:pt>
                <c:pt idx="215">
                  <c:v>1148085.6396403692</c:v>
                </c:pt>
                <c:pt idx="216">
                  <c:v>1156841.2710720177</c:v>
                </c:pt>
                <c:pt idx="217">
                  <c:v>1159578.2021568862</c:v>
                </c:pt>
                <c:pt idx="218">
                  <c:v>1166633.4298734234</c:v>
                </c:pt>
                <c:pt idx="219">
                  <c:v>1171960.5231605165</c:v>
                </c:pt>
                <c:pt idx="220">
                  <c:v>1172047.4638521457</c:v>
                </c:pt>
                <c:pt idx="221">
                  <c:v>1182614.7097347032</c:v>
                </c:pt>
                <c:pt idx="222">
                  <c:v>1184411.5153456542</c:v>
                </c:pt>
                <c:pt idx="223">
                  <c:v>1189722.7777463072</c:v>
                </c:pt>
                <c:pt idx="224">
                  <c:v>1192376.4403541947</c:v>
                </c:pt>
                <c:pt idx="225">
                  <c:v>1198564.3747990269</c:v>
                </c:pt>
                <c:pt idx="226">
                  <c:v>1204761.4969713194</c:v>
                </c:pt>
                <c:pt idx="227">
                  <c:v>1209171.1391777792</c:v>
                </c:pt>
                <c:pt idx="228">
                  <c:v>1214474.5213671555</c:v>
                </c:pt>
                <c:pt idx="229">
                  <c:v>1216169.0931909797</c:v>
                </c:pt>
                <c:pt idx="230">
                  <c:v>1223266.3505077658</c:v>
                </c:pt>
                <c:pt idx="231">
                  <c:v>1227652.5036097434</c:v>
                </c:pt>
                <c:pt idx="232">
                  <c:v>1231121.5754383164</c:v>
                </c:pt>
                <c:pt idx="233">
                  <c:v>1231853.0565238006</c:v>
                </c:pt>
                <c:pt idx="234">
                  <c:v>1241689.142609461</c:v>
                </c:pt>
                <c:pt idx="235">
                  <c:v>1243297.2506572437</c:v>
                </c:pt>
                <c:pt idx="236">
                  <c:v>1248565.4593464693</c:v>
                </c:pt>
                <c:pt idx="237">
                  <c:v>1257540.4933661774</c:v>
                </c:pt>
                <c:pt idx="238">
                  <c:v>1253559.2419044143</c:v>
                </c:pt>
                <c:pt idx="239">
                  <c:v>1260654.0822240971</c:v>
                </c:pt>
                <c:pt idx="240">
                  <c:v>1267769.8050759935</c:v>
                </c:pt>
                <c:pt idx="241">
                  <c:v>1274906.5027925975</c:v>
                </c:pt>
                <c:pt idx="242">
                  <c:v>1274539.3128986305</c:v>
                </c:pt>
                <c:pt idx="243">
                  <c:v>1278846.0723402586</c:v>
                </c:pt>
                <c:pt idx="244">
                  <c:v>1284087.2447678826</c:v>
                </c:pt>
                <c:pt idx="245">
                  <c:v>1290274.3661442925</c:v>
                </c:pt>
                <c:pt idx="246">
                  <c:v>1296470.5728678049</c:v>
                </c:pt>
                <c:pt idx="247">
                  <c:v>1296958.2146578121</c:v>
                </c:pt>
                <c:pt idx="248">
                  <c:v>1301235.9931494948</c:v>
                </c:pt>
                <c:pt idx="249">
                  <c:v>1305507.5221473977</c:v>
                </c:pt>
                <c:pt idx="250">
                  <c:v>1311687.687873587</c:v>
                </c:pt>
                <c:pt idx="251">
                  <c:v>1316913.5352356331</c:v>
                </c:pt>
                <c:pt idx="252">
                  <c:v>1320209.2521121351</c:v>
                </c:pt>
                <c:pt idx="253">
                  <c:v>1329308.6636785537</c:v>
                </c:pt>
                <c:pt idx="254">
                  <c:v>1326771.9023116329</c:v>
                </c:pt>
                <c:pt idx="255">
                  <c:v>1337816.9246838179</c:v>
                </c:pt>
                <c:pt idx="256">
                  <c:v>1333296.4529453856</c:v>
                </c:pt>
                <c:pt idx="257">
                  <c:v>1345318.3598468422</c:v>
                </c:pt>
                <c:pt idx="258">
                  <c:v>1345625.3128933869</c:v>
                </c:pt>
                <c:pt idx="259">
                  <c:v>1360709.6557339525</c:v>
                </c:pt>
                <c:pt idx="260">
                  <c:v>1358979.1325009891</c:v>
                </c:pt>
                <c:pt idx="261">
                  <c:v>1370173.597743334</c:v>
                </c:pt>
                <c:pt idx="262">
                  <c:v>1367400.9216773941</c:v>
                </c:pt>
                <c:pt idx="263">
                  <c:v>1372600.164725597</c:v>
                </c:pt>
                <c:pt idx="264">
                  <c:v>1375798.2466877089</c:v>
                </c:pt>
                <c:pt idx="265">
                  <c:v>1385013.2154990926</c:v>
                </c:pt>
                <c:pt idx="266">
                  <c:v>1392248.0700740579</c:v>
                </c:pt>
                <c:pt idx="267">
                  <c:v>1393397.136918409</c:v>
                </c:pt>
                <c:pt idx="268">
                  <c:v>1396565.0126754479</c:v>
                </c:pt>
                <c:pt idx="269">
                  <c:v>1403795.6230148152</c:v>
                </c:pt>
                <c:pt idx="270">
                  <c:v>1407970.8872359376</c:v>
                </c:pt>
                <c:pt idx="271">
                  <c:v>1417286.3702827469</c:v>
                </c:pt>
                <c:pt idx="272">
                  <c:v>1415276.185075568</c:v>
                </c:pt>
                <c:pt idx="273">
                  <c:v>1416352.0017429409</c:v>
                </c:pt>
                <c:pt idx="274">
                  <c:v>1426679.0838909771</c:v>
                </c:pt>
                <c:pt idx="275">
                  <c:v>1437081.3814952991</c:v>
                </c:pt>
                <c:pt idx="276">
                  <c:v>1432895.5832013928</c:v>
                </c:pt>
                <c:pt idx="277">
                  <c:v>1438068.4914439972</c:v>
                </c:pt>
                <c:pt idx="278">
                  <c:v>1449534.6034643047</c:v>
                </c:pt>
                <c:pt idx="279">
                  <c:v>1452618.7035980858</c:v>
                </c:pt>
                <c:pt idx="280">
                  <c:v>1451486.6566108682</c:v>
                </c:pt>
                <c:pt idx="281">
                  <c:v>1455600.3551918562</c:v>
                </c:pt>
                <c:pt idx="282">
                  <c:v>1461817.5224942195</c:v>
                </c:pt>
                <c:pt idx="283">
                  <c:v>1468043.6806386688</c:v>
                </c:pt>
                <c:pt idx="284">
                  <c:v>1465793.7910176679</c:v>
                </c:pt>
                <c:pt idx="285">
                  <c:v>1469879.4598891714</c:v>
                </c:pt>
                <c:pt idx="286">
                  <c:v>1487854.4509768791</c:v>
                </c:pt>
                <c:pt idx="287">
                  <c:v>1486570.5755150872</c:v>
                </c:pt>
                <c:pt idx="288">
                  <c:v>1483165.2593536791</c:v>
                </c:pt>
                <c:pt idx="289">
                  <c:v>1491509.4715618375</c:v>
                </c:pt>
                <c:pt idx="290">
                  <c:v>1503140.9860276249</c:v>
                </c:pt>
                <c:pt idx="291">
                  <c:v>1493201.7767192503</c:v>
                </c:pt>
                <c:pt idx="292">
                  <c:v>1496175.0307462793</c:v>
                </c:pt>
                <c:pt idx="293">
                  <c:v>1524143.5839275348</c:v>
                </c:pt>
                <c:pt idx="294">
                  <c:v>1506387.8295909639</c:v>
                </c:pt>
                <c:pt idx="295">
                  <c:v>1526761.847488188</c:v>
                </c:pt>
                <c:pt idx="296">
                  <c:v>1522036.4729820127</c:v>
                </c:pt>
                <c:pt idx="297">
                  <c:v>1517371.6802002755</c:v>
                </c:pt>
                <c:pt idx="298">
                  <c:v>1521379.9275391218</c:v>
                </c:pt>
                <c:pt idx="299">
                  <c:v>1545164.0903341107</c:v>
                </c:pt>
                <c:pt idx="300">
                  <c:v>1534833.6066868936</c:v>
                </c:pt>
                <c:pt idx="301">
                  <c:v>1530110.3300966008</c:v>
                </c:pt>
                <c:pt idx="302">
                  <c:v>1561740.9047999876</c:v>
                </c:pt>
                <c:pt idx="303">
                  <c:v>1546821.0634511472</c:v>
                </c:pt>
                <c:pt idx="304">
                  <c:v>1546406.0661986815</c:v>
                </c:pt>
                <c:pt idx="305">
                  <c:v>1556997.5178159573</c:v>
                </c:pt>
                <c:pt idx="306">
                  <c:v>1577807.6719789358</c:v>
                </c:pt>
                <c:pt idx="307">
                  <c:v>1552806.3687686734</c:v>
                </c:pt>
                <c:pt idx="308">
                  <c:v>1562254.8727759954</c:v>
                </c:pt>
                <c:pt idx="309">
                  <c:v>1582983.8209260977</c:v>
                </c:pt>
                <c:pt idx="310">
                  <c:v>1560228.988412502</c:v>
                </c:pt>
                <c:pt idx="311">
                  <c:v>1578538.7598578169</c:v>
                </c:pt>
                <c:pt idx="312">
                  <c:v>1604031.7038497305</c:v>
                </c:pt>
                <c:pt idx="313">
                  <c:v>1594299.1378278784</c:v>
                </c:pt>
                <c:pt idx="314">
                  <c:v>1589218.1688446945</c:v>
                </c:pt>
                <c:pt idx="315">
                  <c:v>1595389.1980538217</c:v>
                </c:pt>
                <c:pt idx="316">
                  <c:v>1575952.7563529143</c:v>
                </c:pt>
                <c:pt idx="317">
                  <c:v>1614608.6809849213</c:v>
                </c:pt>
                <c:pt idx="318">
                  <c:v>1625458.2908182815</c:v>
                </c:pt>
                <c:pt idx="319">
                  <c:v>1619014.112674684</c:v>
                </c:pt>
                <c:pt idx="320">
                  <c:v>1593622.1530559773</c:v>
                </c:pt>
                <c:pt idx="321">
                  <c:v>1638409.1527344389</c:v>
                </c:pt>
                <c:pt idx="322">
                  <c:v>1602438.4585587548</c:v>
                </c:pt>
                <c:pt idx="323">
                  <c:v>1626589.0294764363</c:v>
                </c:pt>
                <c:pt idx="324">
                  <c:v>1617974.7473298917</c:v>
                </c:pt>
                <c:pt idx="325">
                  <c:v>1642396.5442966903</c:v>
                </c:pt>
                <c:pt idx="326">
                  <c:v>1615556.0853823652</c:v>
                </c:pt>
                <c:pt idx="327">
                  <c:v>1659489.465491551</c:v>
                </c:pt>
                <c:pt idx="328">
                  <c:v>1619839.9269496147</c:v>
                </c:pt>
                <c:pt idx="329">
                  <c:v>1657875.2868040195</c:v>
                </c:pt>
                <c:pt idx="330">
                  <c:v>1635318.2393319965</c:v>
                </c:pt>
                <c:pt idx="331">
                  <c:v>1678539.2160570568</c:v>
                </c:pt>
                <c:pt idx="332">
                  <c:v>1675301.4853595758</c:v>
                </c:pt>
                <c:pt idx="333">
                  <c:v>1694643.2717439577</c:v>
                </c:pt>
                <c:pt idx="334">
                  <c:v>1641467.6690051514</c:v>
                </c:pt>
                <c:pt idx="335">
                  <c:v>1657729.6675429915</c:v>
                </c:pt>
                <c:pt idx="336">
                  <c:v>1702614.3091597694</c:v>
                </c:pt>
                <c:pt idx="337">
                  <c:v>1674530.9817410621</c:v>
                </c:pt>
                <c:pt idx="338">
                  <c:v>1679485.2154148524</c:v>
                </c:pt>
                <c:pt idx="339">
                  <c:v>1680944.7614349318</c:v>
                </c:pt>
                <c:pt idx="340">
                  <c:v>1716757.1015677396</c:v>
                </c:pt>
                <c:pt idx="341">
                  <c:v>1737700.1019313929</c:v>
                </c:pt>
                <c:pt idx="342">
                  <c:v>1723185.525375087</c:v>
                </c:pt>
                <c:pt idx="343">
                  <c:v>1754095.5504993068</c:v>
                </c:pt>
                <c:pt idx="344">
                  <c:v>1725955.8579365341</c:v>
                </c:pt>
                <c:pt idx="345">
                  <c:v>1689576.420889745</c:v>
                </c:pt>
                <c:pt idx="346">
                  <c:v>1678409.2282637791</c:v>
                </c:pt>
                <c:pt idx="347">
                  <c:v>1734893.8623187894</c:v>
                </c:pt>
                <c:pt idx="348">
                  <c:v>1723057.1531467014</c:v>
                </c:pt>
                <c:pt idx="349">
                  <c:v>1713791.5869504812</c:v>
                </c:pt>
                <c:pt idx="350">
                  <c:v>1757202.154158951</c:v>
                </c:pt>
                <c:pt idx="351">
                  <c:v>1724766.0283278008</c:v>
                </c:pt>
                <c:pt idx="352">
                  <c:v>1735613.888941912</c:v>
                </c:pt>
                <c:pt idx="353">
                  <c:v>1719246.9794244696</c:v>
                </c:pt>
                <c:pt idx="354">
                  <c:v>1777227.2499328423</c:v>
                </c:pt>
                <c:pt idx="355">
                  <c:v>1813991.0706310603</c:v>
                </c:pt>
                <c:pt idx="356">
                  <c:v>1768661.4215430745</c:v>
                </c:pt>
                <c:pt idx="357">
                  <c:v>1808711.9367335236</c:v>
                </c:pt>
                <c:pt idx="358">
                  <c:v>1793484.5210826101</c:v>
                </c:pt>
                <c:pt idx="359">
                  <c:v>1829158.002033045</c:v>
                </c:pt>
                <c:pt idx="360">
                  <c:v>1850017.3964528842</c:v>
                </c:pt>
                <c:pt idx="361">
                  <c:v>1759295.1918715516</c:v>
                </c:pt>
                <c:pt idx="362">
                  <c:v>1839172.3504141259</c:v>
                </c:pt>
                <c:pt idx="363">
                  <c:v>1815925.433095332</c:v>
                </c:pt>
                <c:pt idx="364">
                  <c:v>1832422.8264163556</c:v>
                </c:pt>
                <c:pt idx="365">
                  <c:v>1829733.6111945242</c:v>
                </c:pt>
                <c:pt idx="366">
                  <c:v>1872710.9373300846</c:v>
                </c:pt>
                <c:pt idx="367">
                  <c:v>1898136.3509312605</c:v>
                </c:pt>
                <c:pt idx="368">
                  <c:v>1901922.0919841432</c:v>
                </c:pt>
                <c:pt idx="369">
                  <c:v>1840720.181470623</c:v>
                </c:pt>
                <c:pt idx="370">
                  <c:v>1839295.3259116262</c:v>
                </c:pt>
                <c:pt idx="371">
                  <c:v>1844252.9952537061</c:v>
                </c:pt>
                <c:pt idx="372">
                  <c:v>1846649.4309883125</c:v>
                </c:pt>
                <c:pt idx="373">
                  <c:v>1871036.2054152573</c:v>
                </c:pt>
                <c:pt idx="374">
                  <c:v>1869497.6964642126</c:v>
                </c:pt>
                <c:pt idx="375">
                  <c:v>1874483.0236547838</c:v>
                </c:pt>
                <c:pt idx="376">
                  <c:v>1865160.979316429</c:v>
                </c:pt>
                <c:pt idx="377">
                  <c:v>1868815.058301189</c:v>
                </c:pt>
                <c:pt idx="378">
                  <c:v>1869879.5952345054</c:v>
                </c:pt>
                <c:pt idx="379">
                  <c:v>1881305.0503366187</c:v>
                </c:pt>
                <c:pt idx="380">
                  <c:v>1882345.1637023888</c:v>
                </c:pt>
                <c:pt idx="381">
                  <c:v>1903067.8822777946</c:v>
                </c:pt>
                <c:pt idx="382">
                  <c:v>1917402.9203500804</c:v>
                </c:pt>
                <c:pt idx="383">
                  <c:v>1921063.911442403</c:v>
                </c:pt>
                <c:pt idx="384">
                  <c:v>1882591.8526966299</c:v>
                </c:pt>
                <c:pt idx="385">
                  <c:v>1907047.856139428</c:v>
                </c:pt>
                <c:pt idx="386">
                  <c:v>1913310.6549274074</c:v>
                </c:pt>
                <c:pt idx="387">
                  <c:v>1915605.0871659603</c:v>
                </c:pt>
                <c:pt idx="388">
                  <c:v>1895668.1154789296</c:v>
                </c:pt>
                <c:pt idx="389">
                  <c:v>1904435.8501358395</c:v>
                </c:pt>
                <c:pt idx="390">
                  <c:v>1934424.2517578879</c:v>
                </c:pt>
                <c:pt idx="391">
                  <c:v>1927367.2647740212</c:v>
                </c:pt>
                <c:pt idx="392">
                  <c:v>1906065.7816639799</c:v>
                </c:pt>
                <c:pt idx="393">
                  <c:v>1935869.3617621893</c:v>
                </c:pt>
                <c:pt idx="394">
                  <c:v>1965093.1667051248</c:v>
                </c:pt>
                <c:pt idx="395">
                  <c:v>1937705.5713528707</c:v>
                </c:pt>
                <c:pt idx="396">
                  <c:v>1920254.9383882429</c:v>
                </c:pt>
                <c:pt idx="397">
                  <c:v>1909587.7571336259</c:v>
                </c:pt>
                <c:pt idx="398">
                  <c:v>1933854.0456409366</c:v>
                </c:pt>
                <c:pt idx="399">
                  <c:v>1976215.3949631378</c:v>
                </c:pt>
                <c:pt idx="400">
                  <c:v>2008922.6599179679</c:v>
                </c:pt>
                <c:pt idx="401">
                  <c:v>1967064.7466763989</c:v>
                </c:pt>
                <c:pt idx="402">
                  <c:v>1961218.8931827757</c:v>
                </c:pt>
                <c:pt idx="403">
                  <c:v>1986368.3034915933</c:v>
                </c:pt>
                <c:pt idx="404">
                  <c:v>1934087.1559572851</c:v>
                </c:pt>
                <c:pt idx="405">
                  <c:v>1998951.3992144181</c:v>
                </c:pt>
                <c:pt idx="406">
                  <c:v>1960664.6838615998</c:v>
                </c:pt>
                <c:pt idx="407">
                  <c:v>1989614.8363177993</c:v>
                </c:pt>
                <c:pt idx="408">
                  <c:v>1998581.2093186418</c:v>
                </c:pt>
                <c:pt idx="409">
                  <c:v>1996643.915820471</c:v>
                </c:pt>
                <c:pt idx="410">
                  <c:v>2024963.6303347561</c:v>
                </c:pt>
                <c:pt idx="411">
                  <c:v>1996861.8215640751</c:v>
                </c:pt>
                <c:pt idx="412">
                  <c:v>2033416.0785112183</c:v>
                </c:pt>
                <c:pt idx="413">
                  <c:v>2043970.3765121328</c:v>
                </c:pt>
                <c:pt idx="414">
                  <c:v>2054583.1470781493</c:v>
                </c:pt>
                <c:pt idx="415">
                  <c:v>2005372.2343709555</c:v>
                </c:pt>
                <c:pt idx="416">
                  <c:v>2030732.9582856987</c:v>
                </c:pt>
                <c:pt idx="417">
                  <c:v>2009593.1015162645</c:v>
                </c:pt>
                <c:pt idx="418">
                  <c:v>2053059.5621288307</c:v>
                </c:pt>
                <c:pt idx="419">
                  <c:v>2050930.9155309042</c:v>
                </c:pt>
                <c:pt idx="420">
                  <c:v>2065691.0223256845</c:v>
                </c:pt>
                <c:pt idx="421">
                  <c:v>2027460.2007525547</c:v>
                </c:pt>
                <c:pt idx="422">
                  <c:v>2051566.986371154</c:v>
                </c:pt>
                <c:pt idx="423">
                  <c:v>2024822.1089528119</c:v>
                </c:pt>
                <c:pt idx="424">
                  <c:v>2076765.3153066572</c:v>
                </c:pt>
                <c:pt idx="425">
                  <c:v>2100314.9072309779</c:v>
                </c:pt>
                <c:pt idx="426">
                  <c:v>2068160.9584527081</c:v>
                </c:pt>
                <c:pt idx="427">
                  <c:v>2092855.3583224874</c:v>
                </c:pt>
                <c:pt idx="428">
                  <c:v>2119491.0110979653</c:v>
                </c:pt>
                <c:pt idx="429">
                  <c:v>2101197.8484279118</c:v>
                </c:pt>
                <c:pt idx="430">
                  <c:v>2094630.463250383</c:v>
                </c:pt>
                <c:pt idx="431">
                  <c:v>2085314.227300873</c:v>
                </c:pt>
                <c:pt idx="432">
                  <c:v>2115857.3683006647</c:v>
                </c:pt>
                <c:pt idx="433">
                  <c:v>2079522.9819136409</c:v>
                </c:pt>
                <c:pt idx="434">
                  <c:v>2108337.1174280886</c:v>
                </c:pt>
                <c:pt idx="435">
                  <c:v>2090507.1813532596</c:v>
                </c:pt>
                <c:pt idx="436">
                  <c:v>2125234.8072033939</c:v>
                </c:pt>
                <c:pt idx="437">
                  <c:v>2149103.7239397862</c:v>
                </c:pt>
                <c:pt idx="438">
                  <c:v>2124842.9823774863</c:v>
                </c:pt>
                <c:pt idx="439">
                  <c:v>2125366.2460559639</c:v>
                </c:pt>
                <c:pt idx="440">
                  <c:v>2138867.7091954583</c:v>
                </c:pt>
                <c:pt idx="441">
                  <c:v>2151014.2699423991</c:v>
                </c:pt>
                <c:pt idx="442">
                  <c:v>2144203.7384811537</c:v>
                </c:pt>
                <c:pt idx="443">
                  <c:v>2136028.1836661794</c:v>
                </c:pt>
                <c:pt idx="444">
                  <c:v>2137961.5861016274</c:v>
                </c:pt>
                <c:pt idx="445">
                  <c:v>2155805.1381409741</c:v>
                </c:pt>
                <c:pt idx="446">
                  <c:v>2149014.6324827038</c:v>
                </c:pt>
                <c:pt idx="447">
                  <c:v>2138006.4871115219</c:v>
                </c:pt>
                <c:pt idx="448">
                  <c:v>2179146.4201523005</c:v>
                </c:pt>
                <c:pt idx="449">
                  <c:v>2179560.7290485217</c:v>
                </c:pt>
                <c:pt idx="450">
                  <c:v>2175560.4556456795</c:v>
                </c:pt>
                <c:pt idx="451">
                  <c:v>2173052.8274769173</c:v>
                </c:pt>
                <c:pt idx="452">
                  <c:v>2180793.6118851551</c:v>
                </c:pt>
                <c:pt idx="453">
                  <c:v>2172441.4142173589</c:v>
                </c:pt>
                <c:pt idx="454">
                  <c:v>2197821.9135351442</c:v>
                </c:pt>
                <c:pt idx="455">
                  <c:v>2201165.0177064771</c:v>
                </c:pt>
                <c:pt idx="456">
                  <c:v>2198569.5494041531</c:v>
                </c:pt>
                <c:pt idx="457">
                  <c:v>2210819.2502402775</c:v>
                </c:pt>
                <c:pt idx="458">
                  <c:v>2211167.2970331064</c:v>
                </c:pt>
                <c:pt idx="459">
                  <c:v>2227995.4119162662</c:v>
                </c:pt>
                <c:pt idx="460">
                  <c:v>2214832.1150401128</c:v>
                </c:pt>
                <c:pt idx="461">
                  <c:v>2216657.1452154149</c:v>
                </c:pt>
                <c:pt idx="462">
                  <c:v>2211067.5387857361</c:v>
                </c:pt>
                <c:pt idx="463">
                  <c:v>2235254.0867611361</c:v>
                </c:pt>
                <c:pt idx="464">
                  <c:v>2246125.6918545975</c:v>
                </c:pt>
                <c:pt idx="465">
                  <c:v>2237350.5595272561</c:v>
                </c:pt>
                <c:pt idx="466">
                  <c:v>2242151.7409854694</c:v>
                </c:pt>
                <c:pt idx="467">
                  <c:v>2254523.5185435596</c:v>
                </c:pt>
                <c:pt idx="468">
                  <c:v>2256300.0408545905</c:v>
                </c:pt>
                <c:pt idx="469">
                  <c:v>2261110.9151421268</c:v>
                </c:pt>
                <c:pt idx="470">
                  <c:v>2275107.9588462701</c:v>
                </c:pt>
                <c:pt idx="471">
                  <c:v>2260086.2279194635</c:v>
                </c:pt>
                <c:pt idx="472">
                  <c:v>2278610.3082715892</c:v>
                </c:pt>
                <c:pt idx="473">
                  <c:v>2274232.6554807504</c:v>
                </c:pt>
                <c:pt idx="474">
                  <c:v>2291333.074127933</c:v>
                </c:pt>
                <c:pt idx="475">
                  <c:v>2291518.232356145</c:v>
                </c:pt>
                <c:pt idx="476">
                  <c:v>2302534.459311381</c:v>
                </c:pt>
                <c:pt idx="477">
                  <c:v>2291886.3135019676</c:v>
                </c:pt>
                <c:pt idx="478">
                  <c:v>2301311.460095909</c:v>
                </c:pt>
                <c:pt idx="479">
                  <c:v>2286142.8459786759</c:v>
                </c:pt>
                <c:pt idx="480">
                  <c:v>2309368.281400451</c:v>
                </c:pt>
                <c:pt idx="481">
                  <c:v>2321966.5297820419</c:v>
                </c:pt>
                <c:pt idx="482">
                  <c:v>2320529.0923305303</c:v>
                </c:pt>
                <c:pt idx="483">
                  <c:v>2322212.2473685299</c:v>
                </c:pt>
                <c:pt idx="484">
                  <c:v>2325449.5021934193</c:v>
                </c:pt>
                <c:pt idx="485">
                  <c:v>2333374.1886915164</c:v>
                </c:pt>
                <c:pt idx="486">
                  <c:v>2333473.9451427259</c:v>
                </c:pt>
                <c:pt idx="487">
                  <c:v>2339833.7259183275</c:v>
                </c:pt>
                <c:pt idx="488">
                  <c:v>2349355.540682463</c:v>
                </c:pt>
                <c:pt idx="489">
                  <c:v>2352578.914524368</c:v>
                </c:pt>
                <c:pt idx="490">
                  <c:v>2351064.2752297814</c:v>
                </c:pt>
                <c:pt idx="491">
                  <c:v>2359012.6908848709</c:v>
                </c:pt>
                <c:pt idx="492">
                  <c:v>2363807.4321265067</c:v>
                </c:pt>
                <c:pt idx="493">
                  <c:v>2354390.5603279336</c:v>
                </c:pt>
                <c:pt idx="494">
                  <c:v>2367046.688751291</c:v>
                </c:pt>
                <c:pt idx="495">
                  <c:v>2375005.8666272331</c:v>
                </c:pt>
                <c:pt idx="496">
                  <c:v>2381389.2212236854</c:v>
                </c:pt>
                <c:pt idx="497">
                  <c:v>2376623.282548076</c:v>
                </c:pt>
                <c:pt idx="498">
                  <c:v>2384579.3024387006</c:v>
                </c:pt>
                <c:pt idx="499">
                  <c:v>2387761.9209349197</c:v>
                </c:pt>
                <c:pt idx="500">
                  <c:v>2392537.4447767898</c:v>
                </c:pt>
                <c:pt idx="501">
                  <c:v>2397312.9686186593</c:v>
                </c:pt>
                <c:pt idx="502">
                  <c:v>2406911.963328924</c:v>
                </c:pt>
                <c:pt idx="503">
                  <c:v>2403652.7234187406</c:v>
                </c:pt>
                <c:pt idx="504">
                  <c:v>2419721.4420884531</c:v>
                </c:pt>
                <c:pt idx="505">
                  <c:v>2408371.0724282623</c:v>
                </c:pt>
                <c:pt idx="506">
                  <c:v>2422809.0307343109</c:v>
                </c:pt>
                <c:pt idx="507">
                  <c:v>2408270.0723937722</c:v>
                </c:pt>
                <c:pt idx="508">
                  <c:v>2424263.9762565545</c:v>
                </c:pt>
                <c:pt idx="509">
                  <c:v>2427409.5789296716</c:v>
                </c:pt>
                <c:pt idx="510">
                  <c:v>2427321.0277366419</c:v>
                </c:pt>
                <c:pt idx="511">
                  <c:v>2441805.9412507839</c:v>
                </c:pt>
                <c:pt idx="512">
                  <c:v>2431973.5179881994</c:v>
                </c:pt>
                <c:pt idx="513">
                  <c:v>2444820.3754607341</c:v>
                </c:pt>
                <c:pt idx="514">
                  <c:v>2439836.9672026262</c:v>
                </c:pt>
                <c:pt idx="515">
                  <c:v>2454333.2952096085</c:v>
                </c:pt>
                <c:pt idx="516">
                  <c:v>2446070.087287439</c:v>
                </c:pt>
                <c:pt idx="517">
                  <c:v>2462208.019336835</c:v>
                </c:pt>
                <c:pt idx="518">
                  <c:v>2455532.6408165977</c:v>
                </c:pt>
                <c:pt idx="519">
                  <c:v>2460263.9175811769</c:v>
                </c:pt>
                <c:pt idx="520">
                  <c:v>2471537.9818556323</c:v>
                </c:pt>
                <c:pt idx="521">
                  <c:v>2474639.7200581674</c:v>
                </c:pt>
                <c:pt idx="522">
                  <c:v>2474457.7478749147</c:v>
                </c:pt>
                <c:pt idx="523">
                  <c:v>2479189.0246394933</c:v>
                </c:pt>
                <c:pt idx="524">
                  <c:v>2487212.4422939392</c:v>
                </c:pt>
                <c:pt idx="525">
                  <c:v>2487005.6445852076</c:v>
                </c:pt>
                <c:pt idx="526">
                  <c:v>2493382.8549332311</c:v>
                </c:pt>
                <c:pt idx="527">
                  <c:v>2489874.9689943218</c:v>
                </c:pt>
                <c:pt idx="528">
                  <c:v>2507824.5438903649</c:v>
                </c:pt>
                <c:pt idx="529">
                  <c:v>2504261.9771169527</c:v>
                </c:pt>
                <c:pt idx="530">
                  <c:v>2510646.3826516066</c:v>
                </c:pt>
                <c:pt idx="531">
                  <c:v>2508737.6581533696</c:v>
                </c:pt>
                <c:pt idx="532">
                  <c:v>2513453.3304431317</c:v>
                </c:pt>
                <c:pt idx="533">
                  <c:v>2519831.1604904728</c:v>
                </c:pt>
                <c:pt idx="534">
                  <c:v>2522884.6750226556</c:v>
                </c:pt>
                <c:pt idx="535">
                  <c:v>2534287.120718006</c:v>
                </c:pt>
                <c:pt idx="536">
                  <c:v>2520677.0096631013</c:v>
                </c:pt>
                <c:pt idx="537">
                  <c:v>2545426.8993436024</c:v>
                </c:pt>
                <c:pt idx="538">
                  <c:v>2536727.4549700213</c:v>
                </c:pt>
                <c:pt idx="539">
                  <c:v>2549826.9242343074</c:v>
                </c:pt>
                <c:pt idx="540">
                  <c:v>2534460.6307221632</c:v>
                </c:pt>
                <c:pt idx="541">
                  <c:v>2566050.2527637747</c:v>
                </c:pt>
                <c:pt idx="542">
                  <c:v>2552192.5317978826</c:v>
                </c:pt>
                <c:pt idx="543">
                  <c:v>2555212.746423034</c:v>
                </c:pt>
                <c:pt idx="544">
                  <c:v>2561592.8726148172</c:v>
                </c:pt>
                <c:pt idx="545">
                  <c:v>2557884.4812833662</c:v>
                </c:pt>
                <c:pt idx="546">
                  <c:v>2572684.6563353259</c:v>
                </c:pt>
                <c:pt idx="547">
                  <c:v>2577387.9189611673</c:v>
                </c:pt>
                <c:pt idx="548">
                  <c:v>2575314.0393781192</c:v>
                </c:pt>
                <c:pt idx="549">
                  <c:v>2574936.1854640036</c:v>
                </c:pt>
                <c:pt idx="550">
                  <c:v>2579617.8876193925</c:v>
                </c:pt>
                <c:pt idx="551">
                  <c:v>2589386.7936916612</c:v>
                </c:pt>
                <c:pt idx="552">
                  <c:v>2592376.6772310631</c:v>
                </c:pt>
                <c:pt idx="553">
                  <c:v>2593662.9940855596</c:v>
                </c:pt>
                <c:pt idx="554">
                  <c:v>2596644.2088742987</c:v>
                </c:pt>
                <c:pt idx="555">
                  <c:v>2594530.881430292</c:v>
                </c:pt>
                <c:pt idx="556">
                  <c:v>2611128.045601631</c:v>
                </c:pt>
                <c:pt idx="557">
                  <c:v>2614101.7226302531</c:v>
                </c:pt>
                <c:pt idx="558">
                  <c:v>2608530.1487761391</c:v>
                </c:pt>
                <c:pt idx="559">
                  <c:v>2623471.2628547349</c:v>
                </c:pt>
                <c:pt idx="560">
                  <c:v>2624716.0381594268</c:v>
                </c:pt>
                <c:pt idx="561">
                  <c:v>2625957.5591495964</c:v>
                </c:pt>
                <c:pt idx="562">
                  <c:v>2625482.0774234585</c:v>
                </c:pt>
                <c:pt idx="563">
                  <c:v>2637026.1503475746</c:v>
                </c:pt>
                <c:pt idx="564">
                  <c:v>2636528.6834678329</c:v>
                </c:pt>
                <c:pt idx="565">
                  <c:v>2642920.2496825601</c:v>
                </c:pt>
                <c:pt idx="566">
                  <c:v>2645861.5283650639</c:v>
                </c:pt>
                <c:pt idx="567">
                  <c:v>2631632.4177877884</c:v>
                </c:pt>
                <c:pt idx="568">
                  <c:v>2639687.0732237743</c:v>
                </c:pt>
                <c:pt idx="569">
                  <c:v>2651208.0279955217</c:v>
                </c:pt>
                <c:pt idx="570">
                  <c:v>2662789.1051665982</c:v>
                </c:pt>
                <c:pt idx="571">
                  <c:v>2653604.5797609822</c:v>
                </c:pt>
                <c:pt idx="572">
                  <c:v>2679106.3548743976</c:v>
                </c:pt>
                <c:pt idx="573">
                  <c:v>2669812.9966130336</c:v>
                </c:pt>
                <c:pt idx="574">
                  <c:v>2670988.6517124833</c:v>
                </c:pt>
                <c:pt idx="575">
                  <c:v>2668697.6631087433</c:v>
                </c:pt>
                <c:pt idx="576">
                  <c:v>2682021.7512146104</c:v>
                </c:pt>
                <c:pt idx="577">
                  <c:v>2667590.970018947</c:v>
                </c:pt>
                <c:pt idx="578">
                  <c:v>2684336.8169589029</c:v>
                </c:pt>
                <c:pt idx="579">
                  <c:v>2680282.0497362041</c:v>
                </c:pt>
                <c:pt idx="580">
                  <c:v>2693609.1375701595</c:v>
                </c:pt>
                <c:pt idx="581">
                  <c:v>2687786.9827677421</c:v>
                </c:pt>
                <c:pt idx="582">
                  <c:v>2702881.4581814171</c:v>
                </c:pt>
                <c:pt idx="583">
                  <c:v>2705762.9084296981</c:v>
                </c:pt>
                <c:pt idx="584">
                  <c:v>2692943.4171914379</c:v>
                </c:pt>
                <c:pt idx="585">
                  <c:v>2711514.6188282087</c:v>
                </c:pt>
                <c:pt idx="586">
                  <c:v>2707380.0292134588</c:v>
                </c:pt>
                <c:pt idx="587">
                  <c:v>2711992.2609497681</c:v>
                </c:pt>
                <c:pt idx="588">
                  <c:v>2716604.492686077</c:v>
                </c:pt>
                <c:pt idx="589">
                  <c:v>2721216.7244223864</c:v>
                </c:pt>
                <c:pt idx="590">
                  <c:v>2731114.9851622358</c:v>
                </c:pt>
                <c:pt idx="591">
                  <c:v>2712938.3597674724</c:v>
                </c:pt>
                <c:pt idx="592">
                  <c:v>2721009.499633207</c:v>
                </c:pt>
                <c:pt idx="593">
                  <c:v>2746754.0489132055</c:v>
                </c:pt>
                <c:pt idx="594">
                  <c:v>2744277.8831039318</c:v>
                </c:pt>
                <c:pt idx="595">
                  <c:v>2745347.7306716326</c:v>
                </c:pt>
                <c:pt idx="596">
                  <c:v>2742884.7282735556</c:v>
                </c:pt>
                <c:pt idx="597">
                  <c:v>2758114.5783128594</c:v>
                </c:pt>
                <c:pt idx="598">
                  <c:v>2743258.5237515774</c:v>
                </c:pt>
                <c:pt idx="599">
                  <c:v>2746079.0747551159</c:v>
                </c:pt>
                <c:pt idx="600">
                  <c:v>2764816.2638087319</c:v>
                </c:pt>
                <c:pt idx="601">
                  <c:v>2760534.5947081777</c:v>
                </c:pt>
                <c:pt idx="602">
                  <c:v>2775803.2146434821</c:v>
                </c:pt>
                <c:pt idx="603">
                  <c:v>2787586.4115768927</c:v>
                </c:pt>
                <c:pt idx="604">
                  <c:v>2785009.8588048206</c:v>
                </c:pt>
                <c:pt idx="605">
                  <c:v>2762926.8303030394</c:v>
                </c:pt>
                <c:pt idx="606">
                  <c:v>2779896.3671405795</c:v>
                </c:pt>
                <c:pt idx="607">
                  <c:v>2789837.7331821076</c:v>
                </c:pt>
                <c:pt idx="608">
                  <c:v>2776604.6858985992</c:v>
                </c:pt>
                <c:pt idx="609">
                  <c:v>2802612.5364269167</c:v>
                </c:pt>
                <c:pt idx="610">
                  <c:v>2792847.8682043226</c:v>
                </c:pt>
                <c:pt idx="611">
                  <c:v>2799208.5892916443</c:v>
                </c:pt>
                <c:pt idx="612">
                  <c:v>2814587.01621973</c:v>
                </c:pt>
                <c:pt idx="613">
                  <c:v>2808356.3297795253</c:v>
                </c:pt>
                <c:pt idx="614">
                  <c:v>2814731.0516239936</c:v>
                </c:pt>
                <c:pt idx="615">
                  <c:v>2821113.9409532077</c:v>
                </c:pt>
                <c:pt idx="616">
                  <c:v>2788184.4633497065</c:v>
                </c:pt>
                <c:pt idx="617">
                  <c:v>2808681.9963194625</c:v>
                </c:pt>
                <c:pt idx="618">
                  <c:v>2822197.5378837977</c:v>
                </c:pt>
                <c:pt idx="619">
                  <c:v>2807064.4069620483</c:v>
                </c:pt>
                <c:pt idx="620">
                  <c:v>2831316.1082808375</c:v>
                </c:pt>
                <c:pt idx="621">
                  <c:v>2830459.9726133877</c:v>
                </c:pt>
                <c:pt idx="622">
                  <c:v>2858665.9667310081</c:v>
                </c:pt>
                <c:pt idx="623">
                  <c:v>2807394.9247062239</c:v>
                </c:pt>
                <c:pt idx="624">
                  <c:v>2858668.9024628722</c:v>
                </c:pt>
                <c:pt idx="625">
                  <c:v>2836025.6360841244</c:v>
                </c:pt>
                <c:pt idx="626">
                  <c:v>2867816.6429507532</c:v>
                </c:pt>
                <c:pt idx="627">
                  <c:v>2811237.5529889208</c:v>
                </c:pt>
                <c:pt idx="628">
                  <c:v>2838822.8101733495</c:v>
                </c:pt>
                <c:pt idx="629">
                  <c:v>2837961.1156306644</c:v>
                </c:pt>
                <c:pt idx="630">
                  <c:v>2884266.7836938258</c:v>
                </c:pt>
                <c:pt idx="631">
                  <c:v>2883307.0892714886</c:v>
                </c:pt>
                <c:pt idx="632">
                  <c:v>2853273.1198484884</c:v>
                </c:pt>
                <c:pt idx="633">
                  <c:v>2903549.0885784635</c:v>
                </c:pt>
                <c:pt idx="634">
                  <c:v>2921228.4983669631</c:v>
                </c:pt>
                <c:pt idx="635">
                  <c:v>2866795.7412695712</c:v>
                </c:pt>
                <c:pt idx="636">
                  <c:v>2889522.2111959513</c:v>
                </c:pt>
                <c:pt idx="637">
                  <c:v>2897735.6823609262</c:v>
                </c:pt>
                <c:pt idx="638">
                  <c:v>2928323.6687354981</c:v>
                </c:pt>
                <c:pt idx="639">
                  <c:v>2914225.4028144311</c:v>
                </c:pt>
                <c:pt idx="640">
                  <c:v>2876637.063157524</c:v>
                </c:pt>
                <c:pt idx="641">
                  <c:v>2886560.8810070534</c:v>
                </c:pt>
                <c:pt idx="642">
                  <c:v>2909354.911387654</c:v>
                </c:pt>
                <c:pt idx="643">
                  <c:v>2843687.2879455052</c:v>
                </c:pt>
                <c:pt idx="644">
                  <c:v>2927669.0021428904</c:v>
                </c:pt>
                <c:pt idx="645">
                  <c:v>2913708.2886853823</c:v>
                </c:pt>
                <c:pt idx="646">
                  <c:v>2999595.7177416412</c:v>
                </c:pt>
                <c:pt idx="647">
                  <c:v>2919045.7189343977</c:v>
                </c:pt>
                <c:pt idx="648">
                  <c:v>2962755.1182248844</c:v>
                </c:pt>
                <c:pt idx="649">
                  <c:v>2926211.2558762273</c:v>
                </c:pt>
                <c:pt idx="650">
                  <c:v>2936260.2104244335</c:v>
                </c:pt>
                <c:pt idx="651">
                  <c:v>2913200.870446254</c:v>
                </c:pt>
                <c:pt idx="652">
                  <c:v>2975315.7118580537</c:v>
                </c:pt>
                <c:pt idx="653">
                  <c:v>2889628.7460423759</c:v>
                </c:pt>
                <c:pt idx="654">
                  <c:v>2950578.6202191832</c:v>
                </c:pt>
                <c:pt idx="655">
                  <c:v>3002379.7883989266</c:v>
                </c:pt>
                <c:pt idx="656">
                  <c:v>2937377.2286869306</c:v>
                </c:pt>
                <c:pt idx="657">
                  <c:v>3009606.6205129116</c:v>
                </c:pt>
                <c:pt idx="658">
                  <c:v>3023853.7272483697</c:v>
                </c:pt>
                <c:pt idx="659">
                  <c:v>2974976.7126382343</c:v>
                </c:pt>
                <c:pt idx="660">
                  <c:v>2944213.0999598252</c:v>
                </c:pt>
                <c:pt idx="661">
                  <c:v>2952346.2162363059</c:v>
                </c:pt>
                <c:pt idx="662">
                  <c:v>2907828.1863914579</c:v>
                </c:pt>
                <c:pt idx="663">
                  <c:v>2970531.2284163679</c:v>
                </c:pt>
                <c:pt idx="664">
                  <c:v>2973144.3791123419</c:v>
                </c:pt>
                <c:pt idx="665">
                  <c:v>2988830.396353995</c:v>
                </c:pt>
                <c:pt idx="666">
                  <c:v>2997080.9431698262</c:v>
                </c:pt>
                <c:pt idx="667">
                  <c:v>2990297.2697398076</c:v>
                </c:pt>
                <c:pt idx="668">
                  <c:v>3017447.1286850171</c:v>
                </c:pt>
                <c:pt idx="669">
                  <c:v>3004895.017664386</c:v>
                </c:pt>
                <c:pt idx="670">
                  <c:v>2996222.1220164336</c:v>
                </c:pt>
                <c:pt idx="671">
                  <c:v>3038646.7909801318</c:v>
                </c:pt>
                <c:pt idx="672">
                  <c:v>3014567.3782774867</c:v>
                </c:pt>
                <c:pt idx="673">
                  <c:v>3013382.4233409297</c:v>
                </c:pt>
                <c:pt idx="674">
                  <c:v>3031122.7726843134</c:v>
                </c:pt>
                <c:pt idx="675">
                  <c:v>2972138.0155625497</c:v>
                </c:pt>
                <c:pt idx="676">
                  <c:v>3055457.9371818081</c:v>
                </c:pt>
                <c:pt idx="677">
                  <c:v>3046508.0651711272</c:v>
                </c:pt>
                <c:pt idx="678">
                  <c:v>2947263.686022188</c:v>
                </c:pt>
                <c:pt idx="679">
                  <c:v>3146467.4757733475</c:v>
                </c:pt>
                <c:pt idx="680">
                  <c:v>3100917.9676822308</c:v>
                </c:pt>
                <c:pt idx="681">
                  <c:v>2972920.8344221837</c:v>
                </c:pt>
                <c:pt idx="682">
                  <c:v>3119961.1039256607</c:v>
                </c:pt>
                <c:pt idx="683">
                  <c:v>3011014.8317949129</c:v>
                </c:pt>
                <c:pt idx="684">
                  <c:v>2982361.172975773</c:v>
                </c:pt>
                <c:pt idx="685">
                  <c:v>3125676.2302214773</c:v>
                </c:pt>
                <c:pt idx="686">
                  <c:v>2962204.4417423257</c:v>
                </c:pt>
                <c:pt idx="687">
                  <c:v>2999075.563170766</c:v>
                </c:pt>
                <c:pt idx="688">
                  <c:v>3040514.1251798365</c:v>
                </c:pt>
                <c:pt idx="689">
                  <c:v>3046807.8085130411</c:v>
                </c:pt>
                <c:pt idx="690">
                  <c:v>3026918.3830722384</c:v>
                </c:pt>
                <c:pt idx="691">
                  <c:v>3105511.4628783255</c:v>
                </c:pt>
                <c:pt idx="692">
                  <c:v>3054395.0182222268</c:v>
                </c:pt>
                <c:pt idx="693">
                  <c:v>3110581.6167697371</c:v>
                </c:pt>
                <c:pt idx="694">
                  <c:v>3097585.1857475126</c:v>
                </c:pt>
                <c:pt idx="695">
                  <c:v>3048820.8315749322</c:v>
                </c:pt>
                <c:pt idx="696">
                  <c:v>3108437.0282729687</c:v>
                </c:pt>
                <c:pt idx="697">
                  <c:v>3057581.8109760094</c:v>
                </c:pt>
                <c:pt idx="698">
                  <c:v>3142844.3237132872</c:v>
                </c:pt>
                <c:pt idx="699">
                  <c:v>3068222.828875172</c:v>
                </c:pt>
                <c:pt idx="700">
                  <c:v>3085849.9957430321</c:v>
                </c:pt>
                <c:pt idx="701">
                  <c:v>3076989.1798148151</c:v>
                </c:pt>
                <c:pt idx="702">
                  <c:v>3143038.3436330473</c:v>
                </c:pt>
                <c:pt idx="703">
                  <c:v>3065083.5996714514</c:v>
                </c:pt>
                <c:pt idx="704">
                  <c:v>3140197.0279450477</c:v>
                </c:pt>
                <c:pt idx="705">
                  <c:v>3130995.7748406208</c:v>
                </c:pt>
                <c:pt idx="706">
                  <c:v>3145186.1532261102</c:v>
                </c:pt>
                <c:pt idx="707">
                  <c:v>3177315.1961240671</c:v>
                </c:pt>
                <c:pt idx="708">
                  <c:v>3092502.7862214269</c:v>
                </c:pt>
                <c:pt idx="709">
                  <c:v>3129322.4573416752</c:v>
                </c:pt>
                <c:pt idx="710">
                  <c:v>3180794.7340422249</c:v>
                </c:pt>
                <c:pt idx="711">
                  <c:v>3096142.9100917005</c:v>
                </c:pt>
                <c:pt idx="712">
                  <c:v>3158121.3775601205</c:v>
                </c:pt>
                <c:pt idx="713">
                  <c:v>3146952.4430168397</c:v>
                </c:pt>
                <c:pt idx="714">
                  <c:v>3143607.5164603894</c:v>
                </c:pt>
                <c:pt idx="715">
                  <c:v>3165525.5293480963</c:v>
                </c:pt>
                <c:pt idx="716">
                  <c:v>3162124.4541314933</c:v>
                </c:pt>
                <c:pt idx="717">
                  <c:v>3154857.2214741427</c:v>
                </c:pt>
                <c:pt idx="718">
                  <c:v>3180755.9768129392</c:v>
                </c:pt>
                <c:pt idx="719">
                  <c:v>3179277.7132309997</c:v>
                </c:pt>
                <c:pt idx="720">
                  <c:v>3181728.1338964617</c:v>
                </c:pt>
                <c:pt idx="721">
                  <c:v>3174384.0935446168</c:v>
                </c:pt>
                <c:pt idx="722">
                  <c:v>3188585.7466346859</c:v>
                </c:pt>
                <c:pt idx="723">
                  <c:v>3202875.2812414016</c:v>
                </c:pt>
                <c:pt idx="724">
                  <c:v>3203334.6190836737</c:v>
                </c:pt>
                <c:pt idx="725">
                  <c:v>3209736.7797579863</c:v>
                </c:pt>
                <c:pt idx="726">
                  <c:v>3222128.5381648745</c:v>
                </c:pt>
                <c:pt idx="727">
                  <c:v>3244664.7701067468</c:v>
                </c:pt>
                <c:pt idx="728">
                  <c:v>3207133.0771953855</c:v>
                </c:pt>
                <c:pt idx="729">
                  <c:v>3249526.9051268869</c:v>
                </c:pt>
                <c:pt idx="730">
                  <c:v>3210005.6319564246</c:v>
                </c:pt>
                <c:pt idx="731">
                  <c:v>3228277.6853894745</c:v>
                </c:pt>
                <c:pt idx="732">
                  <c:v>3214838.7038083542</c:v>
                </c:pt>
                <c:pt idx="733">
                  <c:v>3217250.7948491094</c:v>
                </c:pt>
                <c:pt idx="734">
                  <c:v>3247518.5448641381</c:v>
                </c:pt>
                <c:pt idx="735">
                  <c:v>3237928.5937116649</c:v>
                </c:pt>
                <c:pt idx="736">
                  <c:v>3250328.7624754682</c:v>
                </c:pt>
                <c:pt idx="737">
                  <c:v>3250728.2089735135</c:v>
                </c:pt>
                <c:pt idx="738">
                  <c:v>3273284.2889437992</c:v>
                </c:pt>
                <c:pt idx="739">
                  <c:v>3263559.4087270643</c:v>
                </c:pt>
                <c:pt idx="740">
                  <c:v>3272006.6465335703</c:v>
                </c:pt>
                <c:pt idx="741">
                  <c:v>3276422.3100241693</c:v>
                </c:pt>
                <c:pt idx="742">
                  <c:v>3266713.8247972997</c:v>
                </c:pt>
                <c:pt idx="743">
                  <c:v>3279177.3355805725</c:v>
                </c:pt>
                <c:pt idx="744">
                  <c:v>3277522.8292325954</c:v>
                </c:pt>
                <c:pt idx="745">
                  <c:v>3261849.270149386</c:v>
                </c:pt>
                <c:pt idx="746">
                  <c:v>3298500.6274771621</c:v>
                </c:pt>
                <c:pt idx="747">
                  <c:v>3280626.6718262606</c:v>
                </c:pt>
                <c:pt idx="748">
                  <c:v>3295120.267241898</c:v>
                </c:pt>
                <c:pt idx="749">
                  <c:v>3293439.4308718448</c:v>
                </c:pt>
                <c:pt idx="750">
                  <c:v>3291764.7778360774</c:v>
                </c:pt>
                <c:pt idx="751">
                  <c:v>3302221.9360208362</c:v>
                </c:pt>
                <c:pt idx="752">
                  <c:v>3306613.1885953322</c:v>
                </c:pt>
                <c:pt idx="753">
                  <c:v>3304914.3042455423</c:v>
                </c:pt>
                <c:pt idx="754">
                  <c:v>3301201.3390922071</c:v>
                </c:pt>
                <c:pt idx="755">
                  <c:v>3317749.0169472308</c:v>
                </c:pt>
                <c:pt idx="756">
                  <c:v>3307923.0487764771</c:v>
                </c:pt>
                <c:pt idx="757">
                  <c:v>3320411.1930083311</c:v>
                </c:pt>
                <c:pt idx="758">
                  <c:v>3326830.1815946507</c:v>
                </c:pt>
                <c:pt idx="759">
                  <c:v>3327133.4876743136</c:v>
                </c:pt>
                <c:pt idx="760">
                  <c:v>3325402.1666035661</c:v>
                </c:pt>
                <c:pt idx="761">
                  <c:v>3337933.1518104859</c:v>
                </c:pt>
                <c:pt idx="762">
                  <c:v>3336180.9559302703</c:v>
                </c:pt>
                <c:pt idx="763">
                  <c:v>3348746.0589437592</c:v>
                </c:pt>
                <c:pt idx="764">
                  <c:v>3338799.6223007026</c:v>
                </c:pt>
                <c:pt idx="765">
                  <c:v>3335019.9394152439</c:v>
                </c:pt>
                <c:pt idx="766">
                  <c:v>3347528.5102021424</c:v>
                </c:pt>
                <c:pt idx="767">
                  <c:v>3337629.5798798716</c:v>
                </c:pt>
                <c:pt idx="768">
                  <c:v>3352164.4012766262</c:v>
                </c:pt>
                <c:pt idx="769">
                  <c:v>3352435.1871406497</c:v>
                </c:pt>
                <c:pt idx="770">
                  <c:v>3369099.9611712866</c:v>
                </c:pt>
                <c:pt idx="771">
                  <c:v>3355013.067275079</c:v>
                </c:pt>
                <c:pt idx="772">
                  <c:v>3365496.6229347042</c:v>
                </c:pt>
                <c:pt idx="773">
                  <c:v>3386349.0906059137</c:v>
                </c:pt>
                <c:pt idx="774">
                  <c:v>3368050.6828214843</c:v>
                </c:pt>
                <c:pt idx="775">
                  <c:v>3386808.5057586208</c:v>
                </c:pt>
                <c:pt idx="776">
                  <c:v>3370595.4439465418</c:v>
                </c:pt>
                <c:pt idx="777">
                  <c:v>3379034.174249806</c:v>
                </c:pt>
                <c:pt idx="778">
                  <c:v>3379271.3652951815</c:v>
                </c:pt>
                <c:pt idx="779">
                  <c:v>3385663.7335748258</c:v>
                </c:pt>
                <c:pt idx="780">
                  <c:v>3394125.9139142958</c:v>
                </c:pt>
                <c:pt idx="781">
                  <c:v>3396407.1005955627</c:v>
                </c:pt>
                <c:pt idx="782">
                  <c:v>3396623.207992461</c:v>
                </c:pt>
                <c:pt idx="783">
                  <c:v>3400961.1686667805</c:v>
                </c:pt>
                <c:pt idx="784">
                  <c:v>3405299.1293411003</c:v>
                </c:pt>
                <c:pt idx="785">
                  <c:v>3401381.3101364477</c:v>
                </c:pt>
                <c:pt idx="786">
                  <c:v>3409836.8991131461</c:v>
                </c:pt>
                <c:pt idx="787">
                  <c:v>3401799.4219371802</c:v>
                </c:pt>
                <c:pt idx="788">
                  <c:v>3418502.3041934841</c:v>
                </c:pt>
                <c:pt idx="789">
                  <c:v>3424910.7101943777</c:v>
                </c:pt>
                <c:pt idx="790">
                  <c:v>3412689.6320469575</c:v>
                </c:pt>
                <c:pt idx="791">
                  <c:v>3417004.0310760937</c:v>
                </c:pt>
                <c:pt idx="792">
                  <c:v>3431673.5100994948</c:v>
                </c:pt>
                <c:pt idx="793">
                  <c:v>3429772.5666922331</c:v>
                </c:pt>
                <c:pt idx="794">
                  <c:v>3427878.5024529095</c:v>
                </c:pt>
                <c:pt idx="795">
                  <c:v>3434261.6271926397</c:v>
                </c:pt>
                <c:pt idx="796">
                  <c:v>3434430.6663348302</c:v>
                </c:pt>
                <c:pt idx="797">
                  <c:v>3447051.0179098262</c:v>
                </c:pt>
                <c:pt idx="798">
                  <c:v>3447204.8242800492</c:v>
                </c:pt>
                <c:pt idx="799">
                  <c:v>3461965.7100625425</c:v>
                </c:pt>
                <c:pt idx="800">
                  <c:v>3449588.1398883131</c:v>
                </c:pt>
                <c:pt idx="801">
                  <c:v>3437329.2994040041</c:v>
                </c:pt>
                <c:pt idx="802">
                  <c:v>3464462.4203965948</c:v>
                </c:pt>
                <c:pt idx="803">
                  <c:v>3460423.3532741945</c:v>
                </c:pt>
                <c:pt idx="804">
                  <c:v>3477288.3075406142</c:v>
                </c:pt>
                <c:pt idx="805">
                  <c:v>3458620.1129477769</c:v>
                </c:pt>
                <c:pt idx="806">
                  <c:v>3481720.0165131413</c:v>
                </c:pt>
                <c:pt idx="807">
                  <c:v>3473457.0213791667</c:v>
                </c:pt>
                <c:pt idx="808">
                  <c:v>3479848.3668741481</c:v>
                </c:pt>
                <c:pt idx="809">
                  <c:v>3501001.7804934173</c:v>
                </c:pt>
                <c:pt idx="810">
                  <c:v>3505324.0049137794</c:v>
                </c:pt>
                <c:pt idx="811">
                  <c:v>3505407.5261586173</c:v>
                </c:pt>
                <c:pt idx="812">
                  <c:v>3494951.1861154237</c:v>
                </c:pt>
                <c:pt idx="813">
                  <c:v>3497147.1043877578</c:v>
                </c:pt>
                <c:pt idx="814">
                  <c:v>3490953.7093424252</c:v>
                </c:pt>
                <c:pt idx="815">
                  <c:v>3516305.4250052967</c:v>
                </c:pt>
                <c:pt idx="816">
                  <c:v>3507927.7232883275</c:v>
                </c:pt>
                <c:pt idx="817">
                  <c:v>3527049.8301968304</c:v>
                </c:pt>
                <c:pt idx="818">
                  <c:v>3520744.1837989325</c:v>
                </c:pt>
                <c:pt idx="819">
                  <c:v>3531413.5764150019</c:v>
                </c:pt>
                <c:pt idx="820">
                  <c:v>3527220.8509856872</c:v>
                </c:pt>
                <c:pt idx="821">
                  <c:v>3531517.100499677</c:v>
                </c:pt>
                <c:pt idx="822">
                  <c:v>3546469.8097786265</c:v>
                </c:pt>
                <c:pt idx="823">
                  <c:v>3540109.5995276566</c:v>
                </c:pt>
                <c:pt idx="824">
                  <c:v>3548671.0787035502</c:v>
                </c:pt>
                <c:pt idx="825">
                  <c:v>3540192.0215806826</c:v>
                </c:pt>
                <c:pt idx="826">
                  <c:v>3555134.8473769445</c:v>
                </c:pt>
                <c:pt idx="827">
                  <c:v>3557294.5975836162</c:v>
                </c:pt>
                <c:pt idx="828">
                  <c:v>3555181.2654891517</c:v>
                </c:pt>
                <c:pt idx="829">
                  <c:v>3565887.0966115962</c:v>
                </c:pt>
                <c:pt idx="830">
                  <c:v>3563758.3011115622</c:v>
                </c:pt>
                <c:pt idx="831">
                  <c:v>3572332.7610475989</c:v>
                </c:pt>
                <c:pt idx="832">
                  <c:v>3565917.9678655886</c:v>
                </c:pt>
                <c:pt idx="833">
                  <c:v>3580920.099415502</c:v>
                </c:pt>
                <c:pt idx="834">
                  <c:v>3574479.5956395757</c:v>
                </c:pt>
                <c:pt idx="835">
                  <c:v>3598151.6459418242</c:v>
                </c:pt>
                <c:pt idx="836">
                  <c:v>3583041.2234135624</c:v>
                </c:pt>
                <c:pt idx="837">
                  <c:v>3589471.4213852175</c:v>
                </c:pt>
                <c:pt idx="838">
                  <c:v>3587306.6755282343</c:v>
                </c:pt>
                <c:pt idx="839">
                  <c:v>3593731.7299069338</c:v>
                </c:pt>
                <c:pt idx="840">
                  <c:v>3600164.4789615367</c:v>
                </c:pt>
                <c:pt idx="841">
                  <c:v>3602288.2340257601</c:v>
                </c:pt>
                <c:pt idx="842">
                  <c:v>3606566.4860851732</c:v>
                </c:pt>
                <c:pt idx="843">
                  <c:v>3604373.690226764</c:v>
                </c:pt>
                <c:pt idx="844">
                  <c:v>3617287.7345095109</c:v>
                </c:pt>
                <c:pt idx="845">
                  <c:v>3615074.4027627986</c:v>
                </c:pt>
                <c:pt idx="846">
                  <c:v>3617185.4450498451</c:v>
                </c:pt>
                <c:pt idx="847">
                  <c:v>3623620.6779466351</c:v>
                </c:pt>
                <c:pt idx="848">
                  <c:v>3625726.6149318991</c:v>
                </c:pt>
                <c:pt idx="849">
                  <c:v>3640871.9667988485</c:v>
                </c:pt>
                <c:pt idx="850">
                  <c:v>3627766.4113169694</c:v>
                </c:pt>
                <c:pt idx="851">
                  <c:v>3634196.4385261554</c:v>
                </c:pt>
                <c:pt idx="852">
                  <c:v>3627639.6134212469</c:v>
                </c:pt>
                <c:pt idx="853">
                  <c:v>3649259.5034981444</c:v>
                </c:pt>
                <c:pt idx="854">
                  <c:v>3633983.4176835157</c:v>
                </c:pt>
                <c:pt idx="855">
                  <c:v>3651258.3936366071</c:v>
                </c:pt>
                <c:pt idx="856">
                  <c:v>3651166.8813624745</c:v>
                </c:pt>
                <c:pt idx="857">
                  <c:v>3646734.2366929315</c:v>
                </c:pt>
                <c:pt idx="858">
                  <c:v>3648815.1784365955</c:v>
                </c:pt>
                <c:pt idx="859">
                  <c:v>3659586.2526786136</c:v>
                </c:pt>
                <c:pt idx="860">
                  <c:v>3657310.6736133983</c:v>
                </c:pt>
                <c:pt idx="861">
                  <c:v>3655043.1926943222</c:v>
                </c:pt>
                <c:pt idx="862">
                  <c:v>3670167.6276465841</c:v>
                </c:pt>
                <c:pt idx="863">
                  <c:v>3657016.4246685533</c:v>
                </c:pt>
                <c:pt idx="864">
                  <c:v>3676486.1477149017</c:v>
                </c:pt>
                <c:pt idx="865">
                  <c:v>3667653.2343884748</c:v>
                </c:pt>
                <c:pt idx="866">
                  <c:v>3680610.2249637907</c:v>
                </c:pt>
                <c:pt idx="867">
                  <c:v>3663103.0566884908</c:v>
                </c:pt>
                <c:pt idx="868">
                  <c:v>3682540.3303032494</c:v>
                </c:pt>
                <c:pt idx="869">
                  <c:v>3678057.0647030519</c:v>
                </c:pt>
                <c:pt idx="870">
                  <c:v>3680108.4252979546</c:v>
                </c:pt>
                <c:pt idx="871">
                  <c:v>3679983.7159359031</c:v>
                </c:pt>
                <c:pt idx="872">
                  <c:v>3686380.0200748364</c:v>
                </c:pt>
                <c:pt idx="873">
                  <c:v>3688424.0455596093</c:v>
                </c:pt>
                <c:pt idx="874">
                  <c:v>3686116.2594986781</c:v>
                </c:pt>
                <c:pt idx="875">
                  <c:v>3703422.9754941072</c:v>
                </c:pt>
                <c:pt idx="876">
                  <c:v>3681525.0797133385</c:v>
                </c:pt>
                <c:pt idx="877">
                  <c:v>3698754.372388388</c:v>
                </c:pt>
                <c:pt idx="878">
                  <c:v>3696432.4289025725</c:v>
                </c:pt>
                <c:pt idx="879">
                  <c:v>3702815.8259715429</c:v>
                </c:pt>
                <c:pt idx="880">
                  <c:v>3713580.8063189457</c:v>
                </c:pt>
                <c:pt idx="881">
                  <c:v>3706867.7288114112</c:v>
                </c:pt>
                <c:pt idx="882">
                  <c:v>3711070.5266898824</c:v>
                </c:pt>
                <c:pt idx="883">
                  <c:v>3717458.7794651585</c:v>
                </c:pt>
                <c:pt idx="884">
                  <c:v>3721664.0495776753</c:v>
                </c:pt>
                <c:pt idx="885">
                  <c:v>3714943.0166998995</c:v>
                </c:pt>
                <c:pt idx="886">
                  <c:v>3732270.0427690442</c:v>
                </c:pt>
                <c:pt idx="887">
                  <c:v>3718966.4685740406</c:v>
                </c:pt>
                <c:pt idx="888">
                  <c:v>3736287.3139607082</c:v>
                </c:pt>
                <c:pt idx="889">
                  <c:v>3722980.5033577788</c:v>
                </c:pt>
                <c:pt idx="890">
                  <c:v>3735907.7064103954</c:v>
                </c:pt>
                <c:pt idx="891">
                  <c:v>3733531.3809256451</c:v>
                </c:pt>
                <c:pt idx="892">
                  <c:v>3746490.9376832638</c:v>
                </c:pt>
                <c:pt idx="893">
                  <c:v>3744094.62038873</c:v>
                </c:pt>
                <c:pt idx="894">
                  <c:v>3743896.1241631592</c:v>
                </c:pt>
                <c:pt idx="895">
                  <c:v>3752470.6709936261</c:v>
                </c:pt>
                <c:pt idx="896">
                  <c:v>3750068.0670043263</c:v>
                </c:pt>
                <c:pt idx="897">
                  <c:v>3756445.496646388</c:v>
                </c:pt>
                <c:pt idx="898">
                  <c:v>3745288.0611654758</c:v>
                </c:pt>
                <c:pt idx="899">
                  <c:v>3756020.5908647035</c:v>
                </c:pt>
                <c:pt idx="900">
                  <c:v>3758000.1349722967</c:v>
                </c:pt>
                <c:pt idx="901">
                  <c:v>3770971.4564525108</c:v>
                </c:pt>
                <c:pt idx="902">
                  <c:v>3768540.6595009188</c:v>
                </c:pt>
                <c:pt idx="903">
                  <c:v>3768314.349222363</c:v>
                </c:pt>
                <c:pt idx="904">
                  <c:v>3774683.8203661805</c:v>
                </c:pt>
                <c:pt idx="905">
                  <c:v>3770056.4768911004</c:v>
                </c:pt>
                <c:pt idx="906">
                  <c:v>3796314.980380673</c:v>
                </c:pt>
                <c:pt idx="907">
                  <c:v>3780579.4674906633</c:v>
                </c:pt>
                <c:pt idx="908">
                  <c:v>3786948.6625132565</c:v>
                </c:pt>
                <c:pt idx="909">
                  <c:v>3782298.1767814113</c:v>
                </c:pt>
                <c:pt idx="910">
                  <c:v>3799709.3484570058</c:v>
                </c:pt>
                <c:pt idx="911">
                  <c:v>3784010.9010136886</c:v>
                </c:pt>
                <c:pt idx="912">
                  <c:v>3808051.1911539477</c:v>
                </c:pt>
                <c:pt idx="913">
                  <c:v>3792309.1705334554</c:v>
                </c:pt>
                <c:pt idx="914">
                  <c:v>3816393.0338508892</c:v>
                </c:pt>
                <c:pt idx="915">
                  <c:v>3798402.9113756972</c:v>
                </c:pt>
                <c:pt idx="916">
                  <c:v>3818052.1714635883</c:v>
                </c:pt>
                <c:pt idx="917">
                  <c:v>3815549.1497641047</c:v>
                </c:pt>
                <c:pt idx="918">
                  <c:v>3808633.9111800231</c:v>
                </c:pt>
                <c:pt idx="919">
                  <c:v>3821640.0092834504</c:v>
                </c:pt>
                <c:pt idx="920">
                  <c:v>3819136.5517216348</c:v>
                </c:pt>
                <c:pt idx="921">
                  <c:v>3829947.9223471102</c:v>
                </c:pt>
                <c:pt idx="922">
                  <c:v>3809751.3473156216</c:v>
                </c:pt>
                <c:pt idx="923">
                  <c:v>3836026.8831253983</c:v>
                </c:pt>
                <c:pt idx="924">
                  <c:v>3833499.8561931676</c:v>
                </c:pt>
                <c:pt idx="925">
                  <c:v>3844329.9716170118</c:v>
                </c:pt>
                <c:pt idx="926">
                  <c:v>3846247.9224119401</c:v>
                </c:pt>
                <c:pt idx="927">
                  <c:v>3837035.3554118285</c:v>
                </c:pt>
                <c:pt idx="928">
                  <c:v>3845618.4647934749</c:v>
                </c:pt>
                <c:pt idx="929">
                  <c:v>3845304.8281605612</c:v>
                </c:pt>
                <c:pt idx="930">
                  <c:v>3858365.8012063126</c:v>
                </c:pt>
                <c:pt idx="931">
                  <c:v>3864750.5604826966</c:v>
                </c:pt>
                <c:pt idx="932">
                  <c:v>3868897.2885518842</c:v>
                </c:pt>
                <c:pt idx="933">
                  <c:v>3857381.7935613678</c:v>
                </c:pt>
                <c:pt idx="934">
                  <c:v>3872698.0555307097</c:v>
                </c:pt>
                <c:pt idx="935">
                  <c:v>3861180.4980018954</c:v>
                </c:pt>
                <c:pt idx="936">
                  <c:v>3880981.9016387966</c:v>
                </c:pt>
                <c:pt idx="937">
                  <c:v>3873901.6299363631</c:v>
                </c:pt>
                <c:pt idx="938">
                  <c:v>3878031.5890301117</c:v>
                </c:pt>
                <c:pt idx="939">
                  <c:v>3884405.5721401167</c:v>
                </c:pt>
                <c:pt idx="940">
                  <c:v>3888537.9184934571</c:v>
                </c:pt>
                <c:pt idx="941">
                  <c:v>3885931.6550403689</c:v>
                </c:pt>
                <c:pt idx="942">
                  <c:v>3894551.425405107</c:v>
                </c:pt>
                <c:pt idx="943">
                  <c:v>3907711.3355920776</c:v>
                </c:pt>
                <c:pt idx="944">
                  <c:v>3898307.2335596057</c:v>
                </c:pt>
                <c:pt idx="945">
                  <c:v>3900181.8886678643</c:v>
                </c:pt>
                <c:pt idx="946">
                  <c:v>3897561.5164889782</c:v>
                </c:pt>
                <c:pt idx="947">
                  <c:v>3919730.0828991523</c:v>
                </c:pt>
                <c:pt idx="948">
                  <c:v>3921596.689320182</c:v>
                </c:pt>
                <c:pt idx="949">
                  <c:v>3900925.4633631213</c:v>
                </c:pt>
                <c:pt idx="950">
                  <c:v>3916278.9118124838</c:v>
                </c:pt>
                <c:pt idx="951">
                  <c:v>3915885.5869377167</c:v>
                </c:pt>
                <c:pt idx="952">
                  <c:v>3926777.0082357521</c:v>
                </c:pt>
                <c:pt idx="953">
                  <c:v>3906132.3416267517</c:v>
                </c:pt>
                <c:pt idx="954">
                  <c:v>3939559.1619570618</c:v>
                </c:pt>
                <c:pt idx="955">
                  <c:v>3900916.0883920486</c:v>
                </c:pt>
                <c:pt idx="956">
                  <c:v>3940987.2961141397</c:v>
                </c:pt>
                <c:pt idx="957">
                  <c:v>3906847.0651713782</c:v>
                </c:pt>
                <c:pt idx="958">
                  <c:v>3953778.4685332784</c:v>
                </c:pt>
                <c:pt idx="959">
                  <c:v>3921714.7563588484</c:v>
                </c:pt>
                <c:pt idx="960">
                  <c:v>3919081.4505529171</c:v>
                </c:pt>
                <c:pt idx="961">
                  <c:v>3952470.5413853703</c:v>
                </c:pt>
                <c:pt idx="962">
                  <c:v>3977150.6072800825</c:v>
                </c:pt>
                <c:pt idx="963">
                  <c:v>3958412.7859811042</c:v>
                </c:pt>
                <c:pt idx="964">
                  <c:v>3951171.6034274795</c:v>
                </c:pt>
                <c:pt idx="965">
                  <c:v>3959801.9373713643</c:v>
                </c:pt>
                <c:pt idx="966">
                  <c:v>3959360.5601185211</c:v>
                </c:pt>
                <c:pt idx="967">
                  <c:v>3940884.1099989857</c:v>
                </c:pt>
                <c:pt idx="968">
                  <c:v>3947203.1090310523</c:v>
                </c:pt>
                <c:pt idx="969">
                  <c:v>3962565.9517375864</c:v>
                </c:pt>
                <c:pt idx="970">
                  <c:v>3991742.0211225166</c:v>
                </c:pt>
                <c:pt idx="971">
                  <c:v>3986682.922503347</c:v>
                </c:pt>
                <c:pt idx="972">
                  <c:v>3970283.843101949</c:v>
                </c:pt>
                <c:pt idx="973">
                  <c:v>3963054.2130369339</c:v>
                </c:pt>
                <c:pt idx="974">
                  <c:v>3964866.4456752972</c:v>
                </c:pt>
                <c:pt idx="975">
                  <c:v>3913283.3262414197</c:v>
                </c:pt>
                <c:pt idx="976">
                  <c:v>3986605.6677395725</c:v>
                </c:pt>
                <c:pt idx="977">
                  <c:v>3972546.6415176187</c:v>
                </c:pt>
                <c:pt idx="978">
                  <c:v>4010791.431668933</c:v>
                </c:pt>
                <c:pt idx="979">
                  <c:v>3969393.7719283672</c:v>
                </c:pt>
                <c:pt idx="980">
                  <c:v>4000644.0197631754</c:v>
                </c:pt>
                <c:pt idx="981">
                  <c:v>3982006.7645128341</c:v>
                </c:pt>
                <c:pt idx="982">
                  <c:v>3981544.9773526373</c:v>
                </c:pt>
                <c:pt idx="983">
                  <c:v>3969850.9278886472</c:v>
                </c:pt>
                <c:pt idx="984">
                  <c:v>3991907.4849262824</c:v>
                </c:pt>
                <c:pt idx="985">
                  <c:v>4037155.6486834148</c:v>
                </c:pt>
                <c:pt idx="986">
                  <c:v>3920012.6232180679</c:v>
                </c:pt>
                <c:pt idx="987">
                  <c:v>3985988.5332865692</c:v>
                </c:pt>
                <c:pt idx="988">
                  <c:v>4068078.6192031535</c:v>
                </c:pt>
                <c:pt idx="989">
                  <c:v>3953893.6309309271</c:v>
                </c:pt>
                <c:pt idx="990">
                  <c:v>3955677.5871343603</c:v>
                </c:pt>
                <c:pt idx="991">
                  <c:v>4017998.5936254486</c:v>
                </c:pt>
                <c:pt idx="992">
                  <c:v>4022048.9954335392</c:v>
                </c:pt>
                <c:pt idx="993">
                  <c:v>4005673.8647866263</c:v>
                </c:pt>
                <c:pt idx="994">
                  <c:v>3958383.0803131638</c:v>
                </c:pt>
                <c:pt idx="995">
                  <c:v>4087464.6122353813</c:v>
                </c:pt>
                <c:pt idx="996">
                  <c:v>3961930.1354671</c:v>
                </c:pt>
                <c:pt idx="997">
                  <c:v>4072295.2470870963</c:v>
                </c:pt>
                <c:pt idx="998">
                  <c:v>3998773.9261410255</c:v>
                </c:pt>
                <c:pt idx="999">
                  <c:v>3965035.6024842765</c:v>
                </c:pt>
                <c:pt idx="1000">
                  <c:v>3988912.0125253224</c:v>
                </c:pt>
                <c:pt idx="1001">
                  <c:v>4025549.6511745746</c:v>
                </c:pt>
                <c:pt idx="1002">
                  <c:v>4049466.7491142042</c:v>
                </c:pt>
                <c:pt idx="1003">
                  <c:v>4119531.5956600015</c:v>
                </c:pt>
                <c:pt idx="1004">
                  <c:v>4046807.2465751516</c:v>
                </c:pt>
                <c:pt idx="1005">
                  <c:v>4074786.1832248783</c:v>
                </c:pt>
                <c:pt idx="1006">
                  <c:v>4079961.5586593132</c:v>
                </c:pt>
                <c:pt idx="1007">
                  <c:v>4181853.8552890099</c:v>
                </c:pt>
                <c:pt idx="1008">
                  <c:v>4027693.6568287169</c:v>
                </c:pt>
                <c:pt idx="1009">
                  <c:v>4138233.0197116169</c:v>
                </c:pt>
                <c:pt idx="1010">
                  <c:v>4045168.6443215911</c:v>
                </c:pt>
                <c:pt idx="1011">
                  <c:v>4219729.4939928511</c:v>
                </c:pt>
                <c:pt idx="1012">
                  <c:v>4147119.6657673321</c:v>
                </c:pt>
                <c:pt idx="1013">
                  <c:v>4154504.6395137114</c:v>
                </c:pt>
                <c:pt idx="1014">
                  <c:v>4250068.5226504914</c:v>
                </c:pt>
                <c:pt idx="1015">
                  <c:v>4151266.0853882288</c:v>
                </c:pt>
                <c:pt idx="1016">
                  <c:v>4191323.4606543863</c:v>
                </c:pt>
                <c:pt idx="1017">
                  <c:v>4154339.6189322178</c:v>
                </c:pt>
                <c:pt idx="1018">
                  <c:v>4180864.5270427186</c:v>
                </c:pt>
                <c:pt idx="1019">
                  <c:v>4176518.1267561913</c:v>
                </c:pt>
                <c:pt idx="1020">
                  <c:v>4156096.5182615696</c:v>
                </c:pt>
                <c:pt idx="1021">
                  <c:v>4177809.023791247</c:v>
                </c:pt>
                <c:pt idx="1022">
                  <c:v>4246072.7894361308</c:v>
                </c:pt>
                <c:pt idx="1023">
                  <c:v>4162387.4238697686</c:v>
                </c:pt>
                <c:pt idx="1024">
                  <c:v>4241583.0299232844</c:v>
                </c:pt>
                <c:pt idx="1025">
                  <c:v>4259039.3395281155</c:v>
                </c:pt>
                <c:pt idx="1026">
                  <c:v>4316809.4439439559</c:v>
                </c:pt>
                <c:pt idx="1027">
                  <c:v>4221702.3732760204</c:v>
                </c:pt>
                <c:pt idx="1028">
                  <c:v>4271116.0965110296</c:v>
                </c:pt>
                <c:pt idx="1029">
                  <c:v>4336847.5003933171</c:v>
                </c:pt>
                <c:pt idx="1030">
                  <c:v>4209163.8811398484</c:v>
                </c:pt>
                <c:pt idx="1031">
                  <c:v>4283842.8763662791</c:v>
                </c:pt>
                <c:pt idx="1032">
                  <c:v>4334031.5900281286</c:v>
                </c:pt>
                <c:pt idx="1033">
                  <c:v>4199145.9327416364</c:v>
                </c:pt>
                <c:pt idx="1034">
                  <c:v>4325021.2946686056</c:v>
                </c:pt>
                <c:pt idx="1035">
                  <c:v>4373245.9857266312</c:v>
                </c:pt>
                <c:pt idx="1036">
                  <c:v>4331985.2053115387</c:v>
                </c:pt>
                <c:pt idx="1037">
                  <c:v>4324727.5107683213</c:v>
                </c:pt>
                <c:pt idx="1038">
                  <c:v>4294826.7908392716</c:v>
                </c:pt>
                <c:pt idx="1039">
                  <c:v>4332465.1318108169</c:v>
                </c:pt>
                <c:pt idx="1040">
                  <c:v>4299455.3921521576</c:v>
                </c:pt>
                <c:pt idx="1041">
                  <c:v>4276300.4952675728</c:v>
                </c:pt>
                <c:pt idx="1042">
                  <c:v>4311027.3111283146</c:v>
                </c:pt>
                <c:pt idx="1043">
                  <c:v>4379471.9867671737</c:v>
                </c:pt>
                <c:pt idx="1044">
                  <c:v>4324869.5377355246</c:v>
                </c:pt>
                <c:pt idx="1045">
                  <c:v>4401469.9406833807</c:v>
                </c:pt>
                <c:pt idx="1046">
                  <c:v>4351204.351016392</c:v>
                </c:pt>
                <c:pt idx="1047">
                  <c:v>4379367.8388248309</c:v>
                </c:pt>
                <c:pt idx="1048">
                  <c:v>4379124.353099566</c:v>
                </c:pt>
                <c:pt idx="1049">
                  <c:v>4405031.8578185868</c:v>
                </c:pt>
                <c:pt idx="1050">
                  <c:v>4366889.7260738993</c:v>
                </c:pt>
                <c:pt idx="1051">
                  <c:v>4423515.4215019047</c:v>
                </c:pt>
                <c:pt idx="1052">
                  <c:v>4385206.0669294102</c:v>
                </c:pt>
                <c:pt idx="1053">
                  <c:v>4434751.8617615942</c:v>
                </c:pt>
                <c:pt idx="1054">
                  <c:v>4394068.9844847796</c:v>
                </c:pt>
                <c:pt idx="1055">
                  <c:v>4396133.3053572597</c:v>
                </c:pt>
                <c:pt idx="1056">
                  <c:v>4406108.7865140978</c:v>
                </c:pt>
                <c:pt idx="1057">
                  <c:v>4453197.8179135332</c:v>
                </c:pt>
                <c:pt idx="1058">
                  <c:v>4452758.3804050926</c:v>
                </c:pt>
                <c:pt idx="1059">
                  <c:v>4517583.3325998541</c:v>
                </c:pt>
                <c:pt idx="1060">
                  <c:v>4497485.3780176649</c:v>
                </c:pt>
                <c:pt idx="1061">
                  <c:v>4484869.8411778063</c:v>
                </c:pt>
                <c:pt idx="1062">
                  <c:v>4432203.557806788</c:v>
                </c:pt>
                <c:pt idx="1063">
                  <c:v>4532170.3552260268</c:v>
                </c:pt>
                <c:pt idx="1064">
                  <c:v>4533955.291295385</c:v>
                </c:pt>
                <c:pt idx="1065">
                  <c:v>4478044.3900858266</c:v>
                </c:pt>
                <c:pt idx="1066">
                  <c:v>4503730.272017966</c:v>
                </c:pt>
                <c:pt idx="1067">
                  <c:v>4572411.2310010288</c:v>
                </c:pt>
                <c:pt idx="1068">
                  <c:v>4470912.5687328167</c:v>
                </c:pt>
                <c:pt idx="1069">
                  <c:v>4524897.3694801824</c:v>
                </c:pt>
                <c:pt idx="1070">
                  <c:v>4555560.1655066079</c:v>
                </c:pt>
                <c:pt idx="1071">
                  <c:v>4521274.3489869731</c:v>
                </c:pt>
                <c:pt idx="1072">
                  <c:v>4556562.660825884</c:v>
                </c:pt>
                <c:pt idx="1073">
                  <c:v>4577609.4131957209</c:v>
                </c:pt>
                <c:pt idx="1074">
                  <c:v>4543193.6037015608</c:v>
                </c:pt>
                <c:pt idx="1075">
                  <c:v>4556851.0241837157</c:v>
                </c:pt>
                <c:pt idx="1076">
                  <c:v>4551379.2547620153</c:v>
                </c:pt>
                <c:pt idx="1077">
                  <c:v>4557835.3839797517</c:v>
                </c:pt>
                <c:pt idx="1078">
                  <c:v>4614911.8498378871</c:v>
                </c:pt>
                <c:pt idx="1079">
                  <c:v>4679457.5379114999</c:v>
                </c:pt>
                <c:pt idx="1080">
                  <c:v>4535916.8023139276</c:v>
                </c:pt>
                <c:pt idx="1081">
                  <c:v>4563480.6858320795</c:v>
                </c:pt>
                <c:pt idx="1082">
                  <c:v>4586475.1175219491</c:v>
                </c:pt>
                <c:pt idx="1083">
                  <c:v>4682757.3961923746</c:v>
                </c:pt>
                <c:pt idx="1084">
                  <c:v>4689142.8944912395</c:v>
                </c:pt>
                <c:pt idx="1085">
                  <c:v>4679523.7608530736</c:v>
                </c:pt>
                <c:pt idx="1086">
                  <c:v>4622746.6687649637</c:v>
                </c:pt>
                <c:pt idx="1087">
                  <c:v>4662850.8593796752</c:v>
                </c:pt>
                <c:pt idx="1088">
                  <c:v>4623411.4625394819</c:v>
                </c:pt>
                <c:pt idx="1089">
                  <c:v>4675463.9455972379</c:v>
                </c:pt>
                <c:pt idx="1090">
                  <c:v>4666064.9794011433</c:v>
                </c:pt>
                <c:pt idx="1091">
                  <c:v>4701500.7376570478</c:v>
                </c:pt>
                <c:pt idx="1092">
                  <c:v>4769737.3856507028</c:v>
                </c:pt>
                <c:pt idx="1093">
                  <c:v>4675168.9870878076</c:v>
                </c:pt>
                <c:pt idx="1094">
                  <c:v>4758502.6173927067</c:v>
                </c:pt>
                <c:pt idx="1095">
                  <c:v>4814989.9194427617</c:v>
                </c:pt>
                <c:pt idx="1096">
                  <c:v>4808548.4838871853</c:v>
                </c:pt>
                <c:pt idx="1097">
                  <c:v>4737662.5219065864</c:v>
                </c:pt>
                <c:pt idx="1098">
                  <c:v>4740190.8702608282</c:v>
                </c:pt>
                <c:pt idx="1099">
                  <c:v>4751240.2662288016</c:v>
                </c:pt>
                <c:pt idx="1100">
                  <c:v>4794400.5364750735</c:v>
                </c:pt>
                <c:pt idx="1101">
                  <c:v>4733129.1838126881</c:v>
                </c:pt>
                <c:pt idx="1102">
                  <c:v>4842963.4959160481</c:v>
                </c:pt>
                <c:pt idx="1103">
                  <c:v>4759884.4283274049</c:v>
                </c:pt>
                <c:pt idx="1104">
                  <c:v>4818818.8050551061</c:v>
                </c:pt>
                <c:pt idx="1105">
                  <c:v>4885308.5762001509</c:v>
                </c:pt>
                <c:pt idx="1106">
                  <c:v>4759930.7394267358</c:v>
                </c:pt>
                <c:pt idx="1107">
                  <c:v>4820880.3148564473</c:v>
                </c:pt>
                <c:pt idx="1108">
                  <c:v>4758762.5479014013</c:v>
                </c:pt>
                <c:pt idx="1109">
                  <c:v>4878980.3965224717</c:v>
                </c:pt>
                <c:pt idx="1110">
                  <c:v>4677844.5990273338</c:v>
                </c:pt>
                <c:pt idx="1111">
                  <c:v>4888491.3750135079</c:v>
                </c:pt>
                <c:pt idx="1112">
                  <c:v>4875619.4075492769</c:v>
                </c:pt>
                <c:pt idx="1113">
                  <c:v>4795864.745981046</c:v>
                </c:pt>
                <c:pt idx="1114">
                  <c:v>4851596.2932719346</c:v>
                </c:pt>
                <c:pt idx="1115">
                  <c:v>4825816.7519232435</c:v>
                </c:pt>
                <c:pt idx="1116">
                  <c:v>4878241.1502801506</c:v>
                </c:pt>
                <c:pt idx="1117">
                  <c:v>4877900.9431404714</c:v>
                </c:pt>
                <c:pt idx="1118">
                  <c:v>4871510.1887226831</c:v>
                </c:pt>
                <c:pt idx="1119">
                  <c:v>4883443.954606181</c:v>
                </c:pt>
                <c:pt idx="1120">
                  <c:v>4899160.855655048</c:v>
                </c:pt>
                <c:pt idx="1121">
                  <c:v>4898759.6867952012</c:v>
                </c:pt>
                <c:pt idx="1122">
                  <c:v>4919404.513918451</c:v>
                </c:pt>
                <c:pt idx="1123">
                  <c:v>4918942.8337186528</c:v>
                </c:pt>
                <c:pt idx="1124">
                  <c:v>4919829.2732776925</c:v>
                </c:pt>
                <c:pt idx="1125">
                  <c:v>4909569.0860428028</c:v>
                </c:pt>
                <c:pt idx="1126">
                  <c:v>4927611.7717445316</c:v>
                </c:pt>
                <c:pt idx="1127">
                  <c:v>4954228.7195564518</c:v>
                </c:pt>
                <c:pt idx="1128">
                  <c:v>4975990.6238748208</c:v>
                </c:pt>
                <c:pt idx="1129">
                  <c:v>4959412.4270178573</c:v>
                </c:pt>
                <c:pt idx="1130">
                  <c:v>4934335.9635459343</c:v>
                </c:pt>
                <c:pt idx="1131">
                  <c:v>4944932.2469322188</c:v>
                </c:pt>
                <c:pt idx="1132">
                  <c:v>4941968.8353303429</c:v>
                </c:pt>
                <c:pt idx="1133">
                  <c:v>4972113.4859761577</c:v>
                </c:pt>
                <c:pt idx="1134">
                  <c:v>4973955.3347607898</c:v>
                </c:pt>
                <c:pt idx="1135">
                  <c:v>4980687.9643820757</c:v>
                </c:pt>
                <c:pt idx="1136">
                  <c:v>4988791.4041505093</c:v>
                </c:pt>
                <c:pt idx="1137">
                  <c:v>4988135.4121682793</c:v>
                </c:pt>
                <c:pt idx="1138">
                  <c:v>4997262.6503745439</c:v>
                </c:pt>
                <c:pt idx="1139">
                  <c:v>5000422.2635036251</c:v>
                </c:pt>
                <c:pt idx="1140">
                  <c:v>5009515.1692435313</c:v>
                </c:pt>
                <c:pt idx="1141">
                  <c:v>5013691.7315120241</c:v>
                </c:pt>
                <c:pt idx="1142">
                  <c:v>4997330.6968164938</c:v>
                </c:pt>
                <c:pt idx="1143">
                  <c:v>5013645.9797023274</c:v>
                </c:pt>
                <c:pt idx="1144">
                  <c:v>5034870.0919125555</c:v>
                </c:pt>
                <c:pt idx="1145">
                  <c:v>5025746.0206133956</c:v>
                </c:pt>
                <c:pt idx="1146">
                  <c:v>5024993.0547396922</c:v>
                </c:pt>
                <c:pt idx="1147">
                  <c:v>5033943.7548630694</c:v>
                </c:pt>
                <c:pt idx="1148">
                  <c:v>5057508.3640432283</c:v>
                </c:pt>
                <c:pt idx="1149">
                  <c:v>5053218.020450932</c:v>
                </c:pt>
                <c:pt idx="1150">
                  <c:v>5064563.8608098077</c:v>
                </c:pt>
                <c:pt idx="1151">
                  <c:v>5063702.9543226669</c:v>
                </c:pt>
                <c:pt idx="1152">
                  <c:v>5104425.9346427945</c:v>
                </c:pt>
                <c:pt idx="1153">
                  <c:v>5080426.3734570164</c:v>
                </c:pt>
                <c:pt idx="1154">
                  <c:v>5050525.4039246142</c:v>
                </c:pt>
                <c:pt idx="1155">
                  <c:v>5105419.7773691388</c:v>
                </c:pt>
                <c:pt idx="1156">
                  <c:v>5102005.7708316306</c:v>
                </c:pt>
                <c:pt idx="1157">
                  <c:v>5101044.7613655329</c:v>
                </c:pt>
                <c:pt idx="1158">
                  <c:v>5103968.9609322818</c:v>
                </c:pt>
                <c:pt idx="1159">
                  <c:v>5146976.8423570339</c:v>
                </c:pt>
                <c:pt idx="1160">
                  <c:v>5140977.8066041777</c:v>
                </c:pt>
                <c:pt idx="1161">
                  <c:v>5113162.8652857505</c:v>
                </c:pt>
                <c:pt idx="1162">
                  <c:v>5143721.9430371104</c:v>
                </c:pt>
                <c:pt idx="1163">
                  <c:v>5147521.539907299</c:v>
                </c:pt>
                <c:pt idx="1164">
                  <c:v>5131895.3403247409</c:v>
                </c:pt>
                <c:pt idx="1165">
                  <c:v>5145364.8819003962</c:v>
                </c:pt>
                <c:pt idx="1166">
                  <c:v>5153979.0499010161</c:v>
                </c:pt>
                <c:pt idx="1167">
                  <c:v>5144703.4030067967</c:v>
                </c:pt>
                <c:pt idx="1168">
                  <c:v>5150865.2600087142</c:v>
                </c:pt>
                <c:pt idx="1169">
                  <c:v>5161836.2340401169</c:v>
                </c:pt>
                <c:pt idx="1170">
                  <c:v>5163137.1937016072</c:v>
                </c:pt>
                <c:pt idx="1171">
                  <c:v>5176487.2575508682</c:v>
                </c:pt>
                <c:pt idx="1172">
                  <c:v>5170526.2988088755</c:v>
                </c:pt>
                <c:pt idx="1173">
                  <c:v>5167003.8846565578</c:v>
                </c:pt>
                <c:pt idx="1174">
                  <c:v>5180261.1107878126</c:v>
                </c:pt>
                <c:pt idx="1175">
                  <c:v>5186305.11700668</c:v>
                </c:pt>
                <c:pt idx="1176">
                  <c:v>5187535.7457272746</c:v>
                </c:pt>
                <c:pt idx="1177">
                  <c:v>5195944.0361165954</c:v>
                </c:pt>
                <c:pt idx="1178">
                  <c:v>5204336.8202073677</c:v>
                </c:pt>
                <c:pt idx="1179">
                  <c:v>5200736.3969645649</c:v>
                </c:pt>
                <c:pt idx="1180">
                  <c:v>5206699.5119596189</c:v>
                </c:pt>
                <c:pt idx="1181">
                  <c:v>5215922.5630231015</c:v>
                </c:pt>
                <c:pt idx="1182">
                  <c:v>5219459.6840263149</c:v>
                </c:pt>
                <c:pt idx="1183">
                  <c:v>5218218.3877950013</c:v>
                </c:pt>
                <c:pt idx="1184">
                  <c:v>5219358.4628182789</c:v>
                </c:pt>
                <c:pt idx="1185">
                  <c:v>5232374.3193340348</c:v>
                </c:pt>
                <c:pt idx="1186">
                  <c:v>5233479.6622806508</c:v>
                </c:pt>
                <c:pt idx="1187">
                  <c:v>5244084.454429009</c:v>
                </c:pt>
                <c:pt idx="1188">
                  <c:v>5252296.5486948863</c:v>
                </c:pt>
                <c:pt idx="1189">
                  <c:v>5258111.2892379267</c:v>
                </c:pt>
                <c:pt idx="1190">
                  <c:v>5257631.8386427714</c:v>
                </c:pt>
                <c:pt idx="1191">
                  <c:v>5263413.1466901954</c:v>
                </c:pt>
                <c:pt idx="1192">
                  <c:v>5271552.3405963816</c:v>
                </c:pt>
                <c:pt idx="1193">
                  <c:v>5267823.0951455254</c:v>
                </c:pt>
                <c:pt idx="1194">
                  <c:v>5257057.6082495321</c:v>
                </c:pt>
                <c:pt idx="1195">
                  <c:v>5282482.1610437091</c:v>
                </c:pt>
                <c:pt idx="1196">
                  <c:v>5274031.4461979102</c:v>
                </c:pt>
                <c:pt idx="1197">
                  <c:v>5279721.3091941345</c:v>
                </c:pt>
                <c:pt idx="1198">
                  <c:v>5292458.8756819367</c:v>
                </c:pt>
                <c:pt idx="1199">
                  <c:v>5298939.5161682274</c:v>
                </c:pt>
                <c:pt idx="1200">
                  <c:v>5302224.0606424576</c:v>
                </c:pt>
                <c:pt idx="1201">
                  <c:v>5303147.318597245</c:v>
                </c:pt>
                <c:pt idx="1202">
                  <c:v>5304066.4967554975</c:v>
                </c:pt>
                <c:pt idx="1203">
                  <c:v>5310475.1998738814</c:v>
                </c:pt>
                <c:pt idx="1204">
                  <c:v>5304370.5999469031</c:v>
                </c:pt>
                <c:pt idx="1205">
                  <c:v>5319278.3428515056</c:v>
                </c:pt>
                <c:pt idx="1206">
                  <c:v>5309314.5503723063</c:v>
                </c:pt>
                <c:pt idx="1207">
                  <c:v>5326491.2765509561</c:v>
                </c:pt>
                <c:pt idx="1208">
                  <c:v>5318052.1034602756</c:v>
                </c:pt>
                <c:pt idx="1209">
                  <c:v>5326675.4758550534</c:v>
                </c:pt>
                <c:pt idx="1210">
                  <c:v>5325213.4088885114</c:v>
                </c:pt>
                <c:pt idx="1211">
                  <c:v>5336109.7914932091</c:v>
                </c:pt>
                <c:pt idx="1212">
                  <c:v>5341568.3809947865</c:v>
                </c:pt>
                <c:pt idx="1213">
                  <c:v>5335459.1717109298</c:v>
                </c:pt>
                <c:pt idx="1214">
                  <c:v>5343978.1265841564</c:v>
                </c:pt>
                <c:pt idx="1215">
                  <c:v>5335594.6500690486</c:v>
                </c:pt>
                <c:pt idx="1216">
                  <c:v>5339484.3208996141</c:v>
                </c:pt>
                <c:pt idx="1217">
                  <c:v>5340296.9986224817</c:v>
                </c:pt>
                <c:pt idx="1218">
                  <c:v>5335044.172596382</c:v>
                </c:pt>
                <c:pt idx="1219">
                  <c:v>5340406.4827528242</c:v>
                </c:pt>
                <c:pt idx="1220">
                  <c:v>5344249.561181481</c:v>
                </c:pt>
                <c:pt idx="1221">
                  <c:v>5342778.7427830203</c:v>
                </c:pt>
                <c:pt idx="1222">
                  <c:v>5342079.3956811232</c:v>
                </c:pt>
                <c:pt idx="1223">
                  <c:v>5345128.9818340316</c:v>
                </c:pt>
                <c:pt idx="1224">
                  <c:v>5353434.6746325539</c:v>
                </c:pt>
                <c:pt idx="1225">
                  <c:v>5351953.0557663599</c:v>
                </c:pt>
                <c:pt idx="1226">
                  <c:v>5344512.8152467823</c:v>
                </c:pt>
                <c:pt idx="1227">
                  <c:v>5352002.071262937</c:v>
                </c:pt>
                <c:pt idx="1228">
                  <c:v>5346825.7284775311</c:v>
                </c:pt>
                <c:pt idx="1229">
                  <c:v>5343906.3722186331</c:v>
                </c:pt>
                <c:pt idx="1230">
                  <c:v>5342469.917592207</c:v>
                </c:pt>
                <c:pt idx="1231">
                  <c:v>5350627.7108084336</c:v>
                </c:pt>
                <c:pt idx="1232">
                  <c:v>5352130.40568732</c:v>
                </c:pt>
                <c:pt idx="1233">
                  <c:v>5344082.1586124571</c:v>
                </c:pt>
                <c:pt idx="1234">
                  <c:v>5358779.8543182118</c:v>
                </c:pt>
                <c:pt idx="1235">
                  <c:v>5338356.7817231566</c:v>
                </c:pt>
                <c:pt idx="1236">
                  <c:v>5356602.551502415</c:v>
                </c:pt>
                <c:pt idx="1237">
                  <c:v>5338470.745682844</c:v>
                </c:pt>
                <c:pt idx="1238">
                  <c:v>5348652.6524517443</c:v>
                </c:pt>
                <c:pt idx="1239">
                  <c:v>5345070.339044679</c:v>
                </c:pt>
                <c:pt idx="1240">
                  <c:v>5348716.0319554191</c:v>
                </c:pt>
                <c:pt idx="1241">
                  <c:v>5335129.9794990364</c:v>
                </c:pt>
                <c:pt idx="1242">
                  <c:v>5332349.9218318639</c:v>
                </c:pt>
                <c:pt idx="1243">
                  <c:v>5330991.1602301542</c:v>
                </c:pt>
                <c:pt idx="1244">
                  <c:v>5334618.3909385521</c:v>
                </c:pt>
                <c:pt idx="1245">
                  <c:v>5348882.0764758205</c:v>
                </c:pt>
                <c:pt idx="1246">
                  <c:v>5335467.7568895603</c:v>
                </c:pt>
                <c:pt idx="1247">
                  <c:v>5341176.4072775273</c:v>
                </c:pt>
                <c:pt idx="1248">
                  <c:v>5331379.3574126791</c:v>
                </c:pt>
                <c:pt idx="1249">
                  <c:v>5326565.1881521279</c:v>
                </c:pt>
                <c:pt idx="1250">
                  <c:v>5319699.6489965161</c:v>
                </c:pt>
                <c:pt idx="1251">
                  <c:v>5321195.5825627465</c:v>
                </c:pt>
                <c:pt idx="1252">
                  <c:v>5310258.0140668871</c:v>
                </c:pt>
                <c:pt idx="1253">
                  <c:v>5315892.7319768043</c:v>
                </c:pt>
                <c:pt idx="1254">
                  <c:v>5313265.9520002678</c:v>
                </c:pt>
                <c:pt idx="1255">
                  <c:v>5310655.3992359396</c:v>
                </c:pt>
                <c:pt idx="1256">
                  <c:v>5311442.5128270537</c:v>
                </c:pt>
                <c:pt idx="1257">
                  <c:v>5304774.7089223033</c:v>
                </c:pt>
                <c:pt idx="1258">
                  <c:v>5308307.629386588</c:v>
                </c:pt>
                <c:pt idx="1259">
                  <c:v>5315892.7319768043</c:v>
                </c:pt>
                <c:pt idx="1260">
                  <c:v>5285074.9543118728</c:v>
                </c:pt>
                <c:pt idx="1261">
                  <c:v>5288605.0380940083</c:v>
                </c:pt>
                <c:pt idx="1262">
                  <c:v>5284130.6517646564</c:v>
                </c:pt>
                <c:pt idx="1263">
                  <c:v>5277700.9749834435</c:v>
                </c:pt>
                <c:pt idx="1264">
                  <c:v>5283196.2780463276</c:v>
                </c:pt>
                <c:pt idx="1265">
                  <c:v>5284712.0585963903</c:v>
                </c:pt>
                <c:pt idx="1266">
                  <c:v>5277057.1576059079</c:v>
                </c:pt>
                <c:pt idx="1267">
                  <c:v>5268772.3014479326</c:v>
                </c:pt>
                <c:pt idx="1268">
                  <c:v>5252781.6148704207</c:v>
                </c:pt>
                <c:pt idx="1269">
                  <c:v>5246604.5739457589</c:v>
                </c:pt>
                <c:pt idx="1270">
                  <c:v>5244319.0544466134</c:v>
                </c:pt>
                <c:pt idx="1271">
                  <c:v>5228654.8245705906</c:v>
                </c:pt>
                <c:pt idx="1272">
                  <c:v>5220741.1905779047</c:v>
                </c:pt>
                <c:pt idx="1273">
                  <c:v>5211003.912861458</c:v>
                </c:pt>
                <c:pt idx="1274">
                  <c:v>5195733.8398821475</c:v>
                </c:pt>
                <c:pt idx="1275">
                  <c:v>5186901.5988320606</c:v>
                </c:pt>
                <c:pt idx="1276">
                  <c:v>5175601.6969674313</c:v>
                </c:pt>
                <c:pt idx="1277">
                  <c:v>5168075.2945836838</c:v>
                </c:pt>
                <c:pt idx="1278">
                  <c:v>5160607.484150555</c:v>
                </c:pt>
                <c:pt idx="1279">
                  <c:v>5136901.4568397272</c:v>
                </c:pt>
                <c:pt idx="1280">
                  <c:v>5123170.9648195449</c:v>
                </c:pt>
                <c:pt idx="1281">
                  <c:v>5117778.5854003951</c:v>
                </c:pt>
                <c:pt idx="1282">
                  <c:v>5105337.8008407233</c:v>
                </c:pt>
                <c:pt idx="1283">
                  <c:v>5100758.9397217827</c:v>
                </c:pt>
                <c:pt idx="1284">
                  <c:v>5083268.1689534662</c:v>
                </c:pt>
                <c:pt idx="1285">
                  <c:v>5085064.4658516422</c:v>
                </c:pt>
                <c:pt idx="1286">
                  <c:v>5066076.5950453337</c:v>
                </c:pt>
                <c:pt idx="1287">
                  <c:v>5032713.0112578785</c:v>
                </c:pt>
                <c:pt idx="1288">
                  <c:v>5026124.1475805379</c:v>
                </c:pt>
                <c:pt idx="1289">
                  <c:v>5005225.2643412072</c:v>
                </c:pt>
                <c:pt idx="1290">
                  <c:v>4995486.5953010069</c:v>
                </c:pt>
                <c:pt idx="1291">
                  <c:v>4982536.3299430693</c:v>
                </c:pt>
                <c:pt idx="1292">
                  <c:v>4975336.8507915121</c:v>
                </c:pt>
                <c:pt idx="1293">
                  <c:v>4939958.7632046295</c:v>
                </c:pt>
                <c:pt idx="1294">
                  <c:v>4933037.0790845426</c:v>
                </c:pt>
                <c:pt idx="1295">
                  <c:v>4906419.3354640482</c:v>
                </c:pt>
                <c:pt idx="1296">
                  <c:v>4884893.4205285562</c:v>
                </c:pt>
                <c:pt idx="1297">
                  <c:v>4862836.0075325314</c:v>
                </c:pt>
                <c:pt idx="1298">
                  <c:v>4835795.6470309822</c:v>
                </c:pt>
                <c:pt idx="1299">
                  <c:v>4800907.4044990689</c:v>
                </c:pt>
                <c:pt idx="1300">
                  <c:v>4770393.9192270897</c:v>
                </c:pt>
                <c:pt idx="1301">
                  <c:v>4748418.5665832059</c:v>
                </c:pt>
                <c:pt idx="1302">
                  <c:v>4710975.2338523408</c:v>
                </c:pt>
                <c:pt idx="1303">
                  <c:v>4698998.5618108651</c:v>
                </c:pt>
                <c:pt idx="1304">
                  <c:v>4668227.5437664157</c:v>
                </c:pt>
                <c:pt idx="1305">
                  <c:v>4640031.1140546985</c:v>
                </c:pt>
                <c:pt idx="1306">
                  <c:v>4615763.9314532839</c:v>
                </c:pt>
                <c:pt idx="1307">
                  <c:v>4576417.0580536993</c:v>
                </c:pt>
                <c:pt idx="1308">
                  <c:v>4538661.9880080596</c:v>
                </c:pt>
                <c:pt idx="1309">
                  <c:v>4487652.9848069465</c:v>
                </c:pt>
                <c:pt idx="1310">
                  <c:v>4457278.4143880708</c:v>
                </c:pt>
                <c:pt idx="1311">
                  <c:v>4420804.848089057</c:v>
                </c:pt>
                <c:pt idx="1312">
                  <c:v>4376673.0362451561</c:v>
                </c:pt>
                <c:pt idx="1313">
                  <c:v>4337177.7425754452</c:v>
                </c:pt>
                <c:pt idx="1314">
                  <c:v>4303611.8705305317</c:v>
                </c:pt>
                <c:pt idx="1315">
                  <c:v>4262391.1392980171</c:v>
                </c:pt>
                <c:pt idx="1316">
                  <c:v>4225495.1961069144</c:v>
                </c:pt>
                <c:pt idx="1317">
                  <c:v>4189743.6342026005</c:v>
                </c:pt>
                <c:pt idx="1318">
                  <c:v>4139545.9319218243</c:v>
                </c:pt>
                <c:pt idx="1319">
                  <c:v>4075356.3591040391</c:v>
                </c:pt>
                <c:pt idx="1320">
                  <c:v>4026384.5519549404</c:v>
                </c:pt>
                <c:pt idx="1321">
                  <c:v>3972031.4726180262</c:v>
                </c:pt>
                <c:pt idx="1322">
                  <c:v>3934511.5163570074</c:v>
                </c:pt>
                <c:pt idx="1323">
                  <c:v>3893401.7579914285</c:v>
                </c:pt>
                <c:pt idx="1324">
                  <c:v>3839658.6342114792</c:v>
                </c:pt>
                <c:pt idx="1325">
                  <c:v>3791139.6863639839</c:v>
                </c:pt>
                <c:pt idx="1326">
                  <c:v>3738134.3731371267</c:v>
                </c:pt>
                <c:pt idx="1327">
                  <c:v>3682748.9107858967</c:v>
                </c:pt>
                <c:pt idx="1328">
                  <c:v>3649226.5825613807</c:v>
                </c:pt>
                <c:pt idx="1329">
                  <c:v>3603149.8200138803</c:v>
                </c:pt>
                <c:pt idx="1330">
                  <c:v>3560731.5971948081</c:v>
                </c:pt>
                <c:pt idx="1331">
                  <c:v>3524708.360763581</c:v>
                </c:pt>
                <c:pt idx="1332">
                  <c:v>3485229.1687821578</c:v>
                </c:pt>
                <c:pt idx="1333">
                  <c:v>3442579.9795643142</c:v>
                </c:pt>
                <c:pt idx="1334">
                  <c:v>3392946.1699843612</c:v>
                </c:pt>
                <c:pt idx="1335">
                  <c:v>3348282.6126978924</c:v>
                </c:pt>
                <c:pt idx="1336">
                  <c:v>3298554.8549235379</c:v>
                </c:pt>
                <c:pt idx="1337">
                  <c:v>3245548.1463373685</c:v>
                </c:pt>
                <c:pt idx="1338">
                  <c:v>3192673.9095275202</c:v>
                </c:pt>
                <c:pt idx="1339">
                  <c:v>3137123.7665502806</c:v>
                </c:pt>
                <c:pt idx="1340">
                  <c:v>3094905.2012218805</c:v>
                </c:pt>
                <c:pt idx="1341">
                  <c:v>3037230.6241574134</c:v>
                </c:pt>
                <c:pt idx="1342">
                  <c:v>2987123.7935391762</c:v>
                </c:pt>
                <c:pt idx="1343">
                  <c:v>2939097.8592601083</c:v>
                </c:pt>
                <c:pt idx="1344">
                  <c:v>2883453.3232271164</c:v>
                </c:pt>
                <c:pt idx="1345">
                  <c:v>2835234.8389189625</c:v>
                </c:pt>
                <c:pt idx="1346">
                  <c:v>2782570.2014148412</c:v>
                </c:pt>
                <c:pt idx="1347">
                  <c:v>2728644.6089969347</c:v>
                </c:pt>
                <c:pt idx="1348">
                  <c:v>2672375.0973832174</c:v>
                </c:pt>
                <c:pt idx="1349">
                  <c:v>2620356.9713990535</c:v>
                </c:pt>
                <c:pt idx="1350">
                  <c:v>2570565.3615080263</c:v>
                </c:pt>
                <c:pt idx="1351">
                  <c:v>2524671.9303971613</c:v>
                </c:pt>
                <c:pt idx="1352">
                  <c:v>2471863.9043317982</c:v>
                </c:pt>
                <c:pt idx="1353">
                  <c:v>2427170.3228735151</c:v>
                </c:pt>
                <c:pt idx="1354">
                  <c:v>2381384.7124599726</c:v>
                </c:pt>
                <c:pt idx="1355">
                  <c:v>2324978.8758446132</c:v>
                </c:pt>
                <c:pt idx="1356">
                  <c:v>2284255.6882345262</c:v>
                </c:pt>
                <c:pt idx="1357">
                  <c:v>2227251.192294253</c:v>
                </c:pt>
                <c:pt idx="1358">
                  <c:v>2146916.98428436</c:v>
                </c:pt>
                <c:pt idx="1359">
                  <c:v>2069891.2873584803</c:v>
                </c:pt>
                <c:pt idx="1360">
                  <c:v>1964617.3473577488</c:v>
                </c:pt>
                <c:pt idx="1361">
                  <c:v>1859083.0797358581</c:v>
                </c:pt>
                <c:pt idx="1362">
                  <c:v>1697500.3992431953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364-4ABA-BD35-208426FD4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E14_REF_20_E!$B$3</c:f>
              <c:strCache>
                <c:ptCount val="1"/>
                <c:pt idx="0">
                  <c:v>E14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E14_REF_20_E!$A$18:$A$1380</c:f>
              <c:numCache>
                <c:formatCode>General</c:formatCode>
                <c:ptCount val="136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</c:numCache>
            </c:numRef>
          </c:xVal>
          <c:yVal>
            <c:numRef>
              <c:f>E14_REF_20_E!$D$18:$D$1380</c:f>
              <c:numCache>
                <c:formatCode>0.000000</c:formatCode>
                <c:ptCount val="1363"/>
                <c:pt idx="0">
                  <c:v>1.119E-2</c:v>
                </c:pt>
                <c:pt idx="1">
                  <c:v>1.221E-2</c:v>
                </c:pt>
                <c:pt idx="2">
                  <c:v>1.2840000000000001E-2</c:v>
                </c:pt>
                <c:pt idx="3">
                  <c:v>1.333E-2</c:v>
                </c:pt>
                <c:pt idx="4">
                  <c:v>1.3729999999999999E-2</c:v>
                </c:pt>
                <c:pt idx="5">
                  <c:v>1.406E-2</c:v>
                </c:pt>
                <c:pt idx="6">
                  <c:v>1.443E-2</c:v>
                </c:pt>
                <c:pt idx="7">
                  <c:v>1.47E-2</c:v>
                </c:pt>
                <c:pt idx="8">
                  <c:v>1.503E-2</c:v>
                </c:pt>
                <c:pt idx="9">
                  <c:v>1.533E-2</c:v>
                </c:pt>
                <c:pt idx="10">
                  <c:v>1.558E-2</c:v>
                </c:pt>
                <c:pt idx="11">
                  <c:v>1.585E-2</c:v>
                </c:pt>
                <c:pt idx="12">
                  <c:v>1.609E-2</c:v>
                </c:pt>
                <c:pt idx="13">
                  <c:v>1.634E-2</c:v>
                </c:pt>
                <c:pt idx="14">
                  <c:v>1.6580000000000001E-2</c:v>
                </c:pt>
                <c:pt idx="15">
                  <c:v>1.6809999999999999E-2</c:v>
                </c:pt>
                <c:pt idx="16">
                  <c:v>1.6990000000000002E-2</c:v>
                </c:pt>
                <c:pt idx="17">
                  <c:v>1.7239999999999998E-2</c:v>
                </c:pt>
                <c:pt idx="18">
                  <c:v>1.7440000000000001E-2</c:v>
                </c:pt>
                <c:pt idx="19">
                  <c:v>1.7680000000000001E-2</c:v>
                </c:pt>
                <c:pt idx="20">
                  <c:v>1.7850000000000001E-2</c:v>
                </c:pt>
                <c:pt idx="21">
                  <c:v>1.805E-2</c:v>
                </c:pt>
                <c:pt idx="22">
                  <c:v>1.8249999999999999E-2</c:v>
                </c:pt>
                <c:pt idx="23">
                  <c:v>1.8440000000000002E-2</c:v>
                </c:pt>
                <c:pt idx="24">
                  <c:v>1.865E-2</c:v>
                </c:pt>
                <c:pt idx="25">
                  <c:v>1.883E-2</c:v>
                </c:pt>
                <c:pt idx="26">
                  <c:v>1.899E-2</c:v>
                </c:pt>
                <c:pt idx="27">
                  <c:v>1.917E-2</c:v>
                </c:pt>
                <c:pt idx="28">
                  <c:v>1.9369999999999998E-2</c:v>
                </c:pt>
                <c:pt idx="29">
                  <c:v>1.951E-2</c:v>
                </c:pt>
                <c:pt idx="30">
                  <c:v>1.9699999999999999E-2</c:v>
                </c:pt>
                <c:pt idx="31">
                  <c:v>1.985E-2</c:v>
                </c:pt>
                <c:pt idx="32">
                  <c:v>0.02</c:v>
                </c:pt>
                <c:pt idx="33">
                  <c:v>2.018E-2</c:v>
                </c:pt>
                <c:pt idx="34">
                  <c:v>2.0320000000000001E-2</c:v>
                </c:pt>
                <c:pt idx="35">
                  <c:v>2.0480000000000002E-2</c:v>
                </c:pt>
                <c:pt idx="36">
                  <c:v>2.061E-2</c:v>
                </c:pt>
                <c:pt idx="37">
                  <c:v>2.078E-2</c:v>
                </c:pt>
                <c:pt idx="38">
                  <c:v>2.0920000000000001E-2</c:v>
                </c:pt>
                <c:pt idx="39">
                  <c:v>2.1080000000000002E-2</c:v>
                </c:pt>
                <c:pt idx="40">
                  <c:v>2.1239999999999998E-2</c:v>
                </c:pt>
                <c:pt idx="41">
                  <c:v>2.138E-2</c:v>
                </c:pt>
                <c:pt idx="42">
                  <c:v>2.154E-2</c:v>
                </c:pt>
                <c:pt idx="43">
                  <c:v>2.1659999999999999E-2</c:v>
                </c:pt>
                <c:pt idx="44">
                  <c:v>2.1819999999999999E-2</c:v>
                </c:pt>
                <c:pt idx="45">
                  <c:v>2.1940000000000001E-2</c:v>
                </c:pt>
                <c:pt idx="46">
                  <c:v>2.2079999999999999E-2</c:v>
                </c:pt>
                <c:pt idx="47">
                  <c:v>2.222E-2</c:v>
                </c:pt>
                <c:pt idx="48">
                  <c:v>2.2370000000000001E-2</c:v>
                </c:pt>
                <c:pt idx="49">
                  <c:v>2.249E-2</c:v>
                </c:pt>
                <c:pt idx="50">
                  <c:v>2.2630000000000001E-2</c:v>
                </c:pt>
                <c:pt idx="51">
                  <c:v>2.2769999999999999E-2</c:v>
                </c:pt>
                <c:pt idx="52">
                  <c:v>2.2890000000000001E-2</c:v>
                </c:pt>
                <c:pt idx="53">
                  <c:v>2.3029999999999998E-2</c:v>
                </c:pt>
                <c:pt idx="54">
                  <c:v>2.316E-2</c:v>
                </c:pt>
                <c:pt idx="55">
                  <c:v>2.3290000000000002E-2</c:v>
                </c:pt>
                <c:pt idx="56">
                  <c:v>2.3429999999999999E-2</c:v>
                </c:pt>
                <c:pt idx="57">
                  <c:v>2.3560000000000001E-2</c:v>
                </c:pt>
                <c:pt idx="58">
                  <c:v>2.3699999999999999E-2</c:v>
                </c:pt>
                <c:pt idx="59">
                  <c:v>2.383E-2</c:v>
                </c:pt>
                <c:pt idx="60">
                  <c:v>2.3939999999999999E-2</c:v>
                </c:pt>
                <c:pt idx="61">
                  <c:v>2.4080000000000001E-2</c:v>
                </c:pt>
                <c:pt idx="62">
                  <c:v>2.419E-2</c:v>
                </c:pt>
                <c:pt idx="63">
                  <c:v>2.4330000000000001E-2</c:v>
                </c:pt>
                <c:pt idx="64">
                  <c:v>2.444E-2</c:v>
                </c:pt>
                <c:pt idx="65">
                  <c:v>2.4570000000000002E-2</c:v>
                </c:pt>
                <c:pt idx="66">
                  <c:v>2.47E-2</c:v>
                </c:pt>
                <c:pt idx="67">
                  <c:v>2.4850000000000001E-2</c:v>
                </c:pt>
                <c:pt idx="68">
                  <c:v>2.4979999999999999E-2</c:v>
                </c:pt>
                <c:pt idx="69">
                  <c:v>2.5069999999999999E-2</c:v>
                </c:pt>
                <c:pt idx="70">
                  <c:v>2.521E-2</c:v>
                </c:pt>
                <c:pt idx="71">
                  <c:v>2.5350000000000001E-2</c:v>
                </c:pt>
                <c:pt idx="72">
                  <c:v>2.545E-2</c:v>
                </c:pt>
                <c:pt idx="73">
                  <c:v>2.555E-2</c:v>
                </c:pt>
                <c:pt idx="74">
                  <c:v>2.5649999999999999E-2</c:v>
                </c:pt>
                <c:pt idx="75">
                  <c:v>2.579E-2</c:v>
                </c:pt>
                <c:pt idx="76">
                  <c:v>2.5899999999999999E-2</c:v>
                </c:pt>
                <c:pt idx="77">
                  <c:v>2.6040000000000001E-2</c:v>
                </c:pt>
                <c:pt idx="78">
                  <c:v>2.615E-2</c:v>
                </c:pt>
                <c:pt idx="79">
                  <c:v>2.6270000000000002E-2</c:v>
                </c:pt>
                <c:pt idx="80">
                  <c:v>2.639E-2</c:v>
                </c:pt>
                <c:pt idx="81">
                  <c:v>2.649E-2</c:v>
                </c:pt>
                <c:pt idx="82">
                  <c:v>2.6599999999999999E-2</c:v>
                </c:pt>
                <c:pt idx="83">
                  <c:v>2.6679999999999999E-2</c:v>
                </c:pt>
                <c:pt idx="84">
                  <c:v>2.683E-2</c:v>
                </c:pt>
                <c:pt idx="85">
                  <c:v>2.6919999999999999E-2</c:v>
                </c:pt>
                <c:pt idx="86">
                  <c:v>2.7040000000000002E-2</c:v>
                </c:pt>
                <c:pt idx="87">
                  <c:v>2.7140000000000001E-2</c:v>
                </c:pt>
                <c:pt idx="88">
                  <c:v>2.7289999999999998E-2</c:v>
                </c:pt>
                <c:pt idx="89">
                  <c:v>2.7380000000000002E-2</c:v>
                </c:pt>
                <c:pt idx="90">
                  <c:v>2.7480000000000001E-2</c:v>
                </c:pt>
                <c:pt idx="91">
                  <c:v>2.758E-2</c:v>
                </c:pt>
                <c:pt idx="92">
                  <c:v>2.7699999999999999E-2</c:v>
                </c:pt>
                <c:pt idx="93">
                  <c:v>2.7779999999999999E-2</c:v>
                </c:pt>
                <c:pt idx="94">
                  <c:v>2.7869999999999999E-2</c:v>
                </c:pt>
                <c:pt idx="95">
                  <c:v>2.7959999999999999E-2</c:v>
                </c:pt>
                <c:pt idx="96">
                  <c:v>2.8080000000000001E-2</c:v>
                </c:pt>
                <c:pt idx="97">
                  <c:v>2.8199999999999999E-2</c:v>
                </c:pt>
                <c:pt idx="98">
                  <c:v>2.8320000000000001E-2</c:v>
                </c:pt>
                <c:pt idx="99">
                  <c:v>2.8410000000000001E-2</c:v>
                </c:pt>
                <c:pt idx="100">
                  <c:v>2.853E-2</c:v>
                </c:pt>
                <c:pt idx="101">
                  <c:v>2.861E-2</c:v>
                </c:pt>
                <c:pt idx="102">
                  <c:v>2.8729999999999999E-2</c:v>
                </c:pt>
                <c:pt idx="103">
                  <c:v>2.8809999999999999E-2</c:v>
                </c:pt>
                <c:pt idx="104">
                  <c:v>2.8930000000000001E-2</c:v>
                </c:pt>
                <c:pt idx="105">
                  <c:v>2.9000000000000001E-2</c:v>
                </c:pt>
                <c:pt idx="106">
                  <c:v>2.9080000000000002E-2</c:v>
                </c:pt>
                <c:pt idx="107">
                  <c:v>2.9219999999999999E-2</c:v>
                </c:pt>
                <c:pt idx="108">
                  <c:v>2.9350000000000001E-2</c:v>
                </c:pt>
                <c:pt idx="109">
                  <c:v>2.9430000000000001E-2</c:v>
                </c:pt>
                <c:pt idx="110">
                  <c:v>2.955E-2</c:v>
                </c:pt>
                <c:pt idx="111">
                  <c:v>2.9669999999999998E-2</c:v>
                </c:pt>
                <c:pt idx="112">
                  <c:v>2.9739999999999999E-2</c:v>
                </c:pt>
                <c:pt idx="113">
                  <c:v>2.9860000000000001E-2</c:v>
                </c:pt>
                <c:pt idx="114">
                  <c:v>2.9929999999999998E-2</c:v>
                </c:pt>
                <c:pt idx="115">
                  <c:v>3.0110000000000001E-2</c:v>
                </c:pt>
                <c:pt idx="116">
                  <c:v>3.0120000000000001E-2</c:v>
                </c:pt>
                <c:pt idx="117">
                  <c:v>3.0290000000000001E-2</c:v>
                </c:pt>
                <c:pt idx="118">
                  <c:v>3.0339999999999999E-2</c:v>
                </c:pt>
                <c:pt idx="119">
                  <c:v>3.0419999999999999E-2</c:v>
                </c:pt>
                <c:pt idx="120">
                  <c:v>3.0609999999999998E-2</c:v>
                </c:pt>
                <c:pt idx="121">
                  <c:v>3.0620000000000001E-2</c:v>
                </c:pt>
                <c:pt idx="122">
                  <c:v>3.0800000000000001E-2</c:v>
                </c:pt>
                <c:pt idx="123">
                  <c:v>3.0890000000000001E-2</c:v>
                </c:pt>
                <c:pt idx="124">
                  <c:v>3.0980000000000001E-2</c:v>
                </c:pt>
                <c:pt idx="125">
                  <c:v>3.1050000000000001E-2</c:v>
                </c:pt>
                <c:pt idx="126">
                  <c:v>3.116E-2</c:v>
                </c:pt>
                <c:pt idx="127">
                  <c:v>3.1269999999999999E-2</c:v>
                </c:pt>
                <c:pt idx="128">
                  <c:v>3.1370000000000002E-2</c:v>
                </c:pt>
                <c:pt idx="129">
                  <c:v>3.15E-2</c:v>
                </c:pt>
                <c:pt idx="130">
                  <c:v>3.1539999999999999E-2</c:v>
                </c:pt>
                <c:pt idx="131">
                  <c:v>3.1640000000000001E-2</c:v>
                </c:pt>
                <c:pt idx="132">
                  <c:v>3.1739999999999997E-2</c:v>
                </c:pt>
                <c:pt idx="133">
                  <c:v>3.1829999999999997E-2</c:v>
                </c:pt>
                <c:pt idx="134">
                  <c:v>3.1960000000000002E-2</c:v>
                </c:pt>
                <c:pt idx="135">
                  <c:v>3.2030000000000003E-2</c:v>
                </c:pt>
                <c:pt idx="136">
                  <c:v>3.2129999999999999E-2</c:v>
                </c:pt>
                <c:pt idx="137">
                  <c:v>3.2210000000000003E-2</c:v>
                </c:pt>
                <c:pt idx="138">
                  <c:v>3.2329999999999998E-2</c:v>
                </c:pt>
                <c:pt idx="139">
                  <c:v>3.2419999999999997E-2</c:v>
                </c:pt>
                <c:pt idx="140">
                  <c:v>3.252E-2</c:v>
                </c:pt>
                <c:pt idx="141">
                  <c:v>3.2599999999999997E-2</c:v>
                </c:pt>
                <c:pt idx="142">
                  <c:v>3.2730000000000002E-2</c:v>
                </c:pt>
                <c:pt idx="143">
                  <c:v>3.2779999999999997E-2</c:v>
                </c:pt>
                <c:pt idx="144">
                  <c:v>3.2890000000000003E-2</c:v>
                </c:pt>
                <c:pt idx="145">
                  <c:v>3.3000000000000002E-2</c:v>
                </c:pt>
                <c:pt idx="146">
                  <c:v>3.3090000000000001E-2</c:v>
                </c:pt>
                <c:pt idx="147">
                  <c:v>3.32E-2</c:v>
                </c:pt>
                <c:pt idx="148">
                  <c:v>3.329E-2</c:v>
                </c:pt>
                <c:pt idx="149">
                  <c:v>3.338E-2</c:v>
                </c:pt>
                <c:pt idx="150">
                  <c:v>3.3480000000000003E-2</c:v>
                </c:pt>
                <c:pt idx="151">
                  <c:v>3.3570000000000003E-2</c:v>
                </c:pt>
                <c:pt idx="152">
                  <c:v>3.3640000000000003E-2</c:v>
                </c:pt>
                <c:pt idx="153">
                  <c:v>3.3770000000000001E-2</c:v>
                </c:pt>
                <c:pt idx="154">
                  <c:v>3.3829999999999999E-2</c:v>
                </c:pt>
                <c:pt idx="155">
                  <c:v>3.3930000000000002E-2</c:v>
                </c:pt>
                <c:pt idx="156">
                  <c:v>3.4040000000000001E-2</c:v>
                </c:pt>
                <c:pt idx="157">
                  <c:v>3.4139999999999997E-2</c:v>
                </c:pt>
                <c:pt idx="158">
                  <c:v>3.4229999999999997E-2</c:v>
                </c:pt>
                <c:pt idx="159">
                  <c:v>3.4299999999999997E-2</c:v>
                </c:pt>
                <c:pt idx="160">
                  <c:v>3.4430000000000002E-2</c:v>
                </c:pt>
                <c:pt idx="161">
                  <c:v>3.449E-2</c:v>
                </c:pt>
                <c:pt idx="162">
                  <c:v>3.4599999999999999E-2</c:v>
                </c:pt>
                <c:pt idx="163">
                  <c:v>3.4700000000000002E-2</c:v>
                </c:pt>
                <c:pt idx="164">
                  <c:v>3.4770000000000002E-2</c:v>
                </c:pt>
                <c:pt idx="165">
                  <c:v>3.4889999999999997E-2</c:v>
                </c:pt>
                <c:pt idx="166">
                  <c:v>3.4950000000000002E-2</c:v>
                </c:pt>
                <c:pt idx="167">
                  <c:v>3.5049999999999998E-2</c:v>
                </c:pt>
                <c:pt idx="168">
                  <c:v>3.5150000000000001E-2</c:v>
                </c:pt>
                <c:pt idx="169">
                  <c:v>3.5220000000000001E-2</c:v>
                </c:pt>
                <c:pt idx="170">
                  <c:v>3.533E-2</c:v>
                </c:pt>
                <c:pt idx="171">
                  <c:v>3.5400000000000001E-2</c:v>
                </c:pt>
                <c:pt idx="172">
                  <c:v>3.5520000000000003E-2</c:v>
                </c:pt>
                <c:pt idx="173">
                  <c:v>3.5610000000000003E-2</c:v>
                </c:pt>
                <c:pt idx="174">
                  <c:v>3.569E-2</c:v>
                </c:pt>
                <c:pt idx="175">
                  <c:v>3.5810000000000002E-2</c:v>
                </c:pt>
                <c:pt idx="176">
                  <c:v>3.5920000000000001E-2</c:v>
                </c:pt>
                <c:pt idx="177">
                  <c:v>3.5979999999999998E-2</c:v>
                </c:pt>
                <c:pt idx="178">
                  <c:v>3.6080000000000001E-2</c:v>
                </c:pt>
                <c:pt idx="179">
                  <c:v>3.6170000000000001E-2</c:v>
                </c:pt>
                <c:pt idx="180">
                  <c:v>3.6249999999999998E-2</c:v>
                </c:pt>
                <c:pt idx="181">
                  <c:v>3.6330000000000001E-2</c:v>
                </c:pt>
                <c:pt idx="182">
                  <c:v>3.644E-2</c:v>
                </c:pt>
                <c:pt idx="183">
                  <c:v>3.6510000000000001E-2</c:v>
                </c:pt>
                <c:pt idx="184">
                  <c:v>3.6609999999999997E-2</c:v>
                </c:pt>
                <c:pt idx="185">
                  <c:v>3.6720000000000003E-2</c:v>
                </c:pt>
                <c:pt idx="186">
                  <c:v>3.6810000000000002E-2</c:v>
                </c:pt>
                <c:pt idx="187">
                  <c:v>3.6880000000000003E-2</c:v>
                </c:pt>
                <c:pt idx="188">
                  <c:v>3.6999999999999998E-2</c:v>
                </c:pt>
                <c:pt idx="189">
                  <c:v>3.7080000000000002E-2</c:v>
                </c:pt>
                <c:pt idx="190">
                  <c:v>3.7159999999999999E-2</c:v>
                </c:pt>
                <c:pt idx="191">
                  <c:v>3.7260000000000001E-2</c:v>
                </c:pt>
                <c:pt idx="192">
                  <c:v>3.7339999999999998E-2</c:v>
                </c:pt>
                <c:pt idx="193">
                  <c:v>3.746E-2</c:v>
                </c:pt>
                <c:pt idx="194">
                  <c:v>3.7499999999999999E-2</c:v>
                </c:pt>
                <c:pt idx="195">
                  <c:v>3.7629999999999997E-2</c:v>
                </c:pt>
                <c:pt idx="196">
                  <c:v>3.771E-2</c:v>
                </c:pt>
                <c:pt idx="197">
                  <c:v>3.7830000000000003E-2</c:v>
                </c:pt>
                <c:pt idx="198">
                  <c:v>3.789E-2</c:v>
                </c:pt>
                <c:pt idx="199">
                  <c:v>3.7960000000000001E-2</c:v>
                </c:pt>
                <c:pt idx="200">
                  <c:v>3.807E-2</c:v>
                </c:pt>
                <c:pt idx="201">
                  <c:v>3.814E-2</c:v>
                </c:pt>
                <c:pt idx="202">
                  <c:v>3.8260000000000002E-2</c:v>
                </c:pt>
                <c:pt idx="203">
                  <c:v>3.8289999999999998E-2</c:v>
                </c:pt>
                <c:pt idx="204">
                  <c:v>3.8390000000000001E-2</c:v>
                </c:pt>
                <c:pt idx="205">
                  <c:v>3.8469999999999997E-2</c:v>
                </c:pt>
                <c:pt idx="206">
                  <c:v>3.8609999999999998E-2</c:v>
                </c:pt>
                <c:pt idx="207">
                  <c:v>3.8679999999999999E-2</c:v>
                </c:pt>
                <c:pt idx="208">
                  <c:v>3.8780000000000002E-2</c:v>
                </c:pt>
                <c:pt idx="209">
                  <c:v>3.8879999999999998E-2</c:v>
                </c:pt>
                <c:pt idx="210">
                  <c:v>3.8949999999999999E-2</c:v>
                </c:pt>
                <c:pt idx="211">
                  <c:v>3.9019999999999999E-2</c:v>
                </c:pt>
                <c:pt idx="212">
                  <c:v>3.9079999999999997E-2</c:v>
                </c:pt>
                <c:pt idx="213">
                  <c:v>3.9219999999999998E-2</c:v>
                </c:pt>
                <c:pt idx="214">
                  <c:v>3.9289999999999999E-2</c:v>
                </c:pt>
                <c:pt idx="215">
                  <c:v>3.9399999999999998E-2</c:v>
                </c:pt>
                <c:pt idx="216">
                  <c:v>3.9449999999999999E-2</c:v>
                </c:pt>
                <c:pt idx="217">
                  <c:v>3.9559999999999998E-2</c:v>
                </c:pt>
                <c:pt idx="218">
                  <c:v>3.9620000000000002E-2</c:v>
                </c:pt>
                <c:pt idx="219">
                  <c:v>3.9719999999999998E-2</c:v>
                </c:pt>
                <c:pt idx="220">
                  <c:v>3.984E-2</c:v>
                </c:pt>
                <c:pt idx="221">
                  <c:v>3.9879999999999999E-2</c:v>
                </c:pt>
                <c:pt idx="222">
                  <c:v>0.04</c:v>
                </c:pt>
                <c:pt idx="223">
                  <c:v>4.0070000000000001E-2</c:v>
                </c:pt>
                <c:pt idx="224">
                  <c:v>4.018E-2</c:v>
                </c:pt>
                <c:pt idx="225">
                  <c:v>4.0259999999999997E-2</c:v>
                </c:pt>
                <c:pt idx="226">
                  <c:v>4.0329999999999998E-2</c:v>
                </c:pt>
                <c:pt idx="227">
                  <c:v>4.0419999999999998E-2</c:v>
                </c:pt>
                <c:pt idx="228">
                  <c:v>4.0529999999999997E-2</c:v>
                </c:pt>
                <c:pt idx="229">
                  <c:v>4.0620000000000003E-2</c:v>
                </c:pt>
                <c:pt idx="230">
                  <c:v>4.0660000000000002E-2</c:v>
                </c:pt>
                <c:pt idx="231">
                  <c:v>4.0770000000000001E-2</c:v>
                </c:pt>
                <c:pt idx="232">
                  <c:v>4.0849999999999997E-2</c:v>
                </c:pt>
                <c:pt idx="233">
                  <c:v>4.0960000000000003E-2</c:v>
                </c:pt>
                <c:pt idx="234">
                  <c:v>4.1020000000000001E-2</c:v>
                </c:pt>
                <c:pt idx="235">
                  <c:v>4.1119999999999997E-2</c:v>
                </c:pt>
                <c:pt idx="236">
                  <c:v>4.1200000000000001E-2</c:v>
                </c:pt>
                <c:pt idx="237">
                  <c:v>4.1270000000000001E-2</c:v>
                </c:pt>
                <c:pt idx="238">
                  <c:v>4.1410000000000002E-2</c:v>
                </c:pt>
                <c:pt idx="239">
                  <c:v>4.1450000000000001E-2</c:v>
                </c:pt>
                <c:pt idx="240">
                  <c:v>4.1549999999999997E-2</c:v>
                </c:pt>
                <c:pt idx="241">
                  <c:v>4.1619999999999997E-2</c:v>
                </c:pt>
                <c:pt idx="242">
                  <c:v>4.172E-2</c:v>
                </c:pt>
                <c:pt idx="243">
                  <c:v>4.181E-2</c:v>
                </c:pt>
                <c:pt idx="244">
                  <c:v>4.1889999999999997E-2</c:v>
                </c:pt>
                <c:pt idx="245">
                  <c:v>4.1980000000000003E-2</c:v>
                </c:pt>
                <c:pt idx="246">
                  <c:v>4.2040000000000001E-2</c:v>
                </c:pt>
                <c:pt idx="247">
                  <c:v>4.2169999999999999E-2</c:v>
                </c:pt>
                <c:pt idx="248">
                  <c:v>4.2250000000000003E-2</c:v>
                </c:pt>
                <c:pt idx="249">
                  <c:v>4.2360000000000002E-2</c:v>
                </c:pt>
                <c:pt idx="250">
                  <c:v>4.2430000000000002E-2</c:v>
                </c:pt>
                <c:pt idx="251">
                  <c:v>4.249E-2</c:v>
                </c:pt>
                <c:pt idx="252">
                  <c:v>4.2610000000000002E-2</c:v>
                </c:pt>
                <c:pt idx="253">
                  <c:v>4.267E-2</c:v>
                </c:pt>
                <c:pt idx="254">
                  <c:v>4.2790000000000002E-2</c:v>
                </c:pt>
                <c:pt idx="255">
                  <c:v>4.2840000000000003E-2</c:v>
                </c:pt>
                <c:pt idx="256">
                  <c:v>4.2970000000000001E-2</c:v>
                </c:pt>
                <c:pt idx="257">
                  <c:v>4.301E-2</c:v>
                </c:pt>
                <c:pt idx="258">
                  <c:v>4.3119999999999999E-2</c:v>
                </c:pt>
                <c:pt idx="259">
                  <c:v>4.3159999999999997E-2</c:v>
                </c:pt>
                <c:pt idx="260">
                  <c:v>4.3310000000000001E-2</c:v>
                </c:pt>
                <c:pt idx="261">
                  <c:v>4.3339999999999997E-2</c:v>
                </c:pt>
                <c:pt idx="262">
                  <c:v>4.3459999999999999E-2</c:v>
                </c:pt>
                <c:pt idx="263">
                  <c:v>4.3529999999999999E-2</c:v>
                </c:pt>
                <c:pt idx="264">
                  <c:v>4.3630000000000002E-2</c:v>
                </c:pt>
                <c:pt idx="265">
                  <c:v>4.3700000000000003E-2</c:v>
                </c:pt>
                <c:pt idx="266">
                  <c:v>4.3790000000000003E-2</c:v>
                </c:pt>
                <c:pt idx="267">
                  <c:v>4.3860000000000003E-2</c:v>
                </c:pt>
                <c:pt idx="268">
                  <c:v>4.394E-2</c:v>
                </c:pt>
                <c:pt idx="269">
                  <c:v>4.3999999999999997E-2</c:v>
                </c:pt>
                <c:pt idx="270">
                  <c:v>4.4089999999999997E-2</c:v>
                </c:pt>
                <c:pt idx="271">
                  <c:v>4.4150000000000002E-2</c:v>
                </c:pt>
                <c:pt idx="272">
                  <c:v>4.4260000000000001E-2</c:v>
                </c:pt>
                <c:pt idx="273">
                  <c:v>4.4359999999999997E-2</c:v>
                </c:pt>
                <c:pt idx="274">
                  <c:v>4.4450000000000003E-2</c:v>
                </c:pt>
                <c:pt idx="275">
                  <c:v>4.4510000000000001E-2</c:v>
                </c:pt>
                <c:pt idx="276">
                  <c:v>4.462E-2</c:v>
                </c:pt>
                <c:pt idx="277">
                  <c:v>4.4740000000000002E-2</c:v>
                </c:pt>
                <c:pt idx="278">
                  <c:v>4.4790000000000003E-2</c:v>
                </c:pt>
                <c:pt idx="279">
                  <c:v>4.4850000000000001E-2</c:v>
                </c:pt>
                <c:pt idx="280">
                  <c:v>4.4949999999999997E-2</c:v>
                </c:pt>
                <c:pt idx="281">
                  <c:v>4.5030000000000001E-2</c:v>
                </c:pt>
                <c:pt idx="282">
                  <c:v>4.5109999999999997E-2</c:v>
                </c:pt>
                <c:pt idx="283">
                  <c:v>4.5179999999999998E-2</c:v>
                </c:pt>
                <c:pt idx="284">
                  <c:v>4.5350000000000001E-2</c:v>
                </c:pt>
                <c:pt idx="285">
                  <c:v>4.5379999999999997E-2</c:v>
                </c:pt>
                <c:pt idx="286">
                  <c:v>4.5440000000000001E-2</c:v>
                </c:pt>
                <c:pt idx="287">
                  <c:v>4.555E-2</c:v>
                </c:pt>
                <c:pt idx="288">
                  <c:v>4.5690000000000001E-2</c:v>
                </c:pt>
                <c:pt idx="289">
                  <c:v>4.573E-2</c:v>
                </c:pt>
                <c:pt idx="290">
                  <c:v>4.58E-2</c:v>
                </c:pt>
                <c:pt idx="291">
                  <c:v>4.5969999999999997E-2</c:v>
                </c:pt>
                <c:pt idx="292">
                  <c:v>4.6039999999999998E-2</c:v>
                </c:pt>
                <c:pt idx="293">
                  <c:v>4.6030000000000001E-2</c:v>
                </c:pt>
                <c:pt idx="294">
                  <c:v>4.6179999999999999E-2</c:v>
                </c:pt>
                <c:pt idx="295">
                  <c:v>4.6260000000000003E-2</c:v>
                </c:pt>
                <c:pt idx="296">
                  <c:v>4.6379999999999998E-2</c:v>
                </c:pt>
                <c:pt idx="297">
                  <c:v>4.6420000000000003E-2</c:v>
                </c:pt>
                <c:pt idx="298">
                  <c:v>4.648E-2</c:v>
                </c:pt>
                <c:pt idx="299">
                  <c:v>4.6550000000000001E-2</c:v>
                </c:pt>
                <c:pt idx="300">
                  <c:v>4.6710000000000002E-2</c:v>
                </c:pt>
                <c:pt idx="301">
                  <c:v>4.6809999999999997E-2</c:v>
                </c:pt>
                <c:pt idx="302">
                  <c:v>4.6829999999999997E-2</c:v>
                </c:pt>
                <c:pt idx="303">
                  <c:v>4.6920000000000003E-2</c:v>
                </c:pt>
                <c:pt idx="304">
                  <c:v>4.709E-2</c:v>
                </c:pt>
                <c:pt idx="305">
                  <c:v>4.7100000000000003E-2</c:v>
                </c:pt>
                <c:pt idx="306">
                  <c:v>4.7190000000000003E-2</c:v>
                </c:pt>
                <c:pt idx="307">
                  <c:v>4.725E-2</c:v>
                </c:pt>
                <c:pt idx="308">
                  <c:v>4.7390000000000002E-2</c:v>
                </c:pt>
                <c:pt idx="309">
                  <c:v>4.7440000000000003E-2</c:v>
                </c:pt>
                <c:pt idx="310">
                  <c:v>4.7559999999999998E-2</c:v>
                </c:pt>
                <c:pt idx="311">
                  <c:v>4.7629999999999999E-2</c:v>
                </c:pt>
                <c:pt idx="312">
                  <c:v>4.768E-2</c:v>
                </c:pt>
                <c:pt idx="313">
                  <c:v>4.7840000000000001E-2</c:v>
                </c:pt>
                <c:pt idx="314">
                  <c:v>4.7879999999999999E-2</c:v>
                </c:pt>
                <c:pt idx="315">
                  <c:v>4.793E-2</c:v>
                </c:pt>
                <c:pt idx="316">
                  <c:v>4.811E-2</c:v>
                </c:pt>
                <c:pt idx="317">
                  <c:v>4.8050000000000002E-2</c:v>
                </c:pt>
                <c:pt idx="318">
                  <c:v>4.82E-2</c:v>
                </c:pt>
                <c:pt idx="319">
                  <c:v>4.8300000000000003E-2</c:v>
                </c:pt>
                <c:pt idx="320">
                  <c:v>4.8399999999999999E-2</c:v>
                </c:pt>
                <c:pt idx="321">
                  <c:v>4.8480000000000002E-2</c:v>
                </c:pt>
                <c:pt idx="322">
                  <c:v>4.8529999999999997E-2</c:v>
                </c:pt>
                <c:pt idx="323">
                  <c:v>4.8559999999999999E-2</c:v>
                </c:pt>
                <c:pt idx="324">
                  <c:v>4.8730000000000002E-2</c:v>
                </c:pt>
                <c:pt idx="325">
                  <c:v>4.8809999999999999E-2</c:v>
                </c:pt>
                <c:pt idx="326">
                  <c:v>4.8939999999999997E-2</c:v>
                </c:pt>
                <c:pt idx="327">
                  <c:v>4.9000000000000002E-2</c:v>
                </c:pt>
                <c:pt idx="328">
                  <c:v>4.9090000000000002E-2</c:v>
                </c:pt>
                <c:pt idx="329">
                  <c:v>4.9149999999999999E-2</c:v>
                </c:pt>
                <c:pt idx="330">
                  <c:v>4.9230000000000003E-2</c:v>
                </c:pt>
                <c:pt idx="331">
                  <c:v>4.938E-2</c:v>
                </c:pt>
                <c:pt idx="332">
                  <c:v>4.9399999999999999E-2</c:v>
                </c:pt>
                <c:pt idx="333">
                  <c:v>4.9459999999999997E-2</c:v>
                </c:pt>
                <c:pt idx="334">
                  <c:v>4.9630000000000001E-2</c:v>
                </c:pt>
                <c:pt idx="335">
                  <c:v>4.9610000000000001E-2</c:v>
                </c:pt>
                <c:pt idx="336">
                  <c:v>4.9709999999999997E-2</c:v>
                </c:pt>
                <c:pt idx="337">
                  <c:v>4.9770000000000002E-2</c:v>
                </c:pt>
                <c:pt idx="338">
                  <c:v>4.9919999999999999E-2</c:v>
                </c:pt>
                <c:pt idx="339">
                  <c:v>4.9979999999999997E-2</c:v>
                </c:pt>
                <c:pt idx="340">
                  <c:v>5.0099999999999999E-2</c:v>
                </c:pt>
                <c:pt idx="341">
                  <c:v>5.0139999999999997E-2</c:v>
                </c:pt>
                <c:pt idx="342">
                  <c:v>5.0290000000000001E-2</c:v>
                </c:pt>
                <c:pt idx="343">
                  <c:v>5.0220000000000001E-2</c:v>
                </c:pt>
                <c:pt idx="344">
                  <c:v>5.0169999999999999E-2</c:v>
                </c:pt>
                <c:pt idx="345">
                  <c:v>5.042E-2</c:v>
                </c:pt>
                <c:pt idx="346">
                  <c:v>5.0619999999999998E-2</c:v>
                </c:pt>
                <c:pt idx="347">
                  <c:v>5.0509999999999999E-2</c:v>
                </c:pt>
                <c:pt idx="348">
                  <c:v>5.0790000000000002E-2</c:v>
                </c:pt>
                <c:pt idx="349">
                  <c:v>5.074E-2</c:v>
                </c:pt>
                <c:pt idx="350">
                  <c:v>5.0930000000000003E-2</c:v>
                </c:pt>
                <c:pt idx="351">
                  <c:v>5.0819999999999997E-2</c:v>
                </c:pt>
                <c:pt idx="352">
                  <c:v>5.0869999999999999E-2</c:v>
                </c:pt>
                <c:pt idx="353">
                  <c:v>5.1150000000000001E-2</c:v>
                </c:pt>
                <c:pt idx="354">
                  <c:v>5.1279999999999999E-2</c:v>
                </c:pt>
                <c:pt idx="355">
                  <c:v>5.1119999999999999E-2</c:v>
                </c:pt>
                <c:pt idx="356">
                  <c:v>5.144E-2</c:v>
                </c:pt>
                <c:pt idx="357">
                  <c:v>5.1209999999999999E-2</c:v>
                </c:pt>
                <c:pt idx="358">
                  <c:v>5.1630000000000002E-2</c:v>
                </c:pt>
                <c:pt idx="359">
                  <c:v>5.1330000000000001E-2</c:v>
                </c:pt>
                <c:pt idx="360">
                  <c:v>5.1339999999999997E-2</c:v>
                </c:pt>
                <c:pt idx="361">
                  <c:v>5.1869999999999999E-2</c:v>
                </c:pt>
                <c:pt idx="362">
                  <c:v>5.1429999999999997E-2</c:v>
                </c:pt>
                <c:pt idx="363">
                  <c:v>5.1979999999999998E-2</c:v>
                </c:pt>
                <c:pt idx="364">
                  <c:v>5.1979999999999998E-2</c:v>
                </c:pt>
                <c:pt idx="365">
                  <c:v>5.2159999999999998E-2</c:v>
                </c:pt>
                <c:pt idx="366">
                  <c:v>5.185E-2</c:v>
                </c:pt>
                <c:pt idx="367">
                  <c:v>5.1810000000000002E-2</c:v>
                </c:pt>
                <c:pt idx="368">
                  <c:v>5.1959999999999999E-2</c:v>
                </c:pt>
                <c:pt idx="369">
                  <c:v>5.237E-2</c:v>
                </c:pt>
                <c:pt idx="370">
                  <c:v>5.246E-2</c:v>
                </c:pt>
                <c:pt idx="371">
                  <c:v>5.2600000000000001E-2</c:v>
                </c:pt>
                <c:pt idx="372">
                  <c:v>5.2679999999999998E-2</c:v>
                </c:pt>
                <c:pt idx="373">
                  <c:v>5.2699999999999997E-2</c:v>
                </c:pt>
                <c:pt idx="374">
                  <c:v>5.2729999999999999E-2</c:v>
                </c:pt>
                <c:pt idx="375">
                  <c:v>5.2819999999999999E-2</c:v>
                </c:pt>
                <c:pt idx="376">
                  <c:v>5.2909999999999999E-2</c:v>
                </c:pt>
                <c:pt idx="377">
                  <c:v>5.3010000000000002E-2</c:v>
                </c:pt>
                <c:pt idx="378">
                  <c:v>5.3069999999999999E-2</c:v>
                </c:pt>
                <c:pt idx="379">
                  <c:v>5.3179999999999998E-2</c:v>
                </c:pt>
                <c:pt idx="380">
                  <c:v>5.3199999999999997E-2</c:v>
                </c:pt>
                <c:pt idx="381">
                  <c:v>5.3289999999999997E-2</c:v>
                </c:pt>
                <c:pt idx="382">
                  <c:v>5.3260000000000002E-2</c:v>
                </c:pt>
                <c:pt idx="383">
                  <c:v>5.3280000000000001E-2</c:v>
                </c:pt>
                <c:pt idx="384">
                  <c:v>5.3510000000000002E-2</c:v>
                </c:pt>
                <c:pt idx="385">
                  <c:v>5.3440000000000001E-2</c:v>
                </c:pt>
                <c:pt idx="386">
                  <c:v>5.3539999999999997E-2</c:v>
                </c:pt>
                <c:pt idx="387">
                  <c:v>5.3580000000000003E-2</c:v>
                </c:pt>
                <c:pt idx="388">
                  <c:v>5.3920000000000003E-2</c:v>
                </c:pt>
                <c:pt idx="389">
                  <c:v>5.3780000000000001E-2</c:v>
                </c:pt>
                <c:pt idx="390">
                  <c:v>5.3769999999999998E-2</c:v>
                </c:pt>
                <c:pt idx="391">
                  <c:v>5.3940000000000002E-2</c:v>
                </c:pt>
                <c:pt idx="392">
                  <c:v>5.398E-2</c:v>
                </c:pt>
                <c:pt idx="393">
                  <c:v>5.4039999999999998E-2</c:v>
                </c:pt>
                <c:pt idx="394">
                  <c:v>5.425E-2</c:v>
                </c:pt>
                <c:pt idx="395">
                  <c:v>5.4140000000000001E-2</c:v>
                </c:pt>
                <c:pt idx="396">
                  <c:v>5.4289999999999998E-2</c:v>
                </c:pt>
                <c:pt idx="397">
                  <c:v>5.4510000000000003E-2</c:v>
                </c:pt>
                <c:pt idx="398">
                  <c:v>5.4399999999999997E-2</c:v>
                </c:pt>
                <c:pt idx="399">
                  <c:v>5.4530000000000002E-2</c:v>
                </c:pt>
                <c:pt idx="400">
                  <c:v>5.4440000000000002E-2</c:v>
                </c:pt>
                <c:pt idx="401">
                  <c:v>5.466E-2</c:v>
                </c:pt>
                <c:pt idx="402">
                  <c:v>5.4640000000000001E-2</c:v>
                </c:pt>
                <c:pt idx="403">
                  <c:v>5.4620000000000002E-2</c:v>
                </c:pt>
                <c:pt idx="404">
                  <c:v>5.5059999999999998E-2</c:v>
                </c:pt>
                <c:pt idx="405">
                  <c:v>5.5140000000000002E-2</c:v>
                </c:pt>
                <c:pt idx="406">
                  <c:v>5.5070000000000001E-2</c:v>
                </c:pt>
                <c:pt idx="407">
                  <c:v>5.5280000000000003E-2</c:v>
                </c:pt>
                <c:pt idx="408">
                  <c:v>5.527E-2</c:v>
                </c:pt>
                <c:pt idx="409">
                  <c:v>5.5469999999999998E-2</c:v>
                </c:pt>
                <c:pt idx="410">
                  <c:v>5.5530000000000003E-2</c:v>
                </c:pt>
                <c:pt idx="411">
                  <c:v>5.5379999999999999E-2</c:v>
                </c:pt>
                <c:pt idx="412">
                  <c:v>5.5640000000000002E-2</c:v>
                </c:pt>
                <c:pt idx="413">
                  <c:v>5.5669999999999997E-2</c:v>
                </c:pt>
                <c:pt idx="414">
                  <c:v>5.5649999999999998E-2</c:v>
                </c:pt>
                <c:pt idx="415">
                  <c:v>5.5849999999999997E-2</c:v>
                </c:pt>
                <c:pt idx="416">
                  <c:v>5.5930000000000001E-2</c:v>
                </c:pt>
                <c:pt idx="417">
                  <c:v>5.602E-2</c:v>
                </c:pt>
                <c:pt idx="418">
                  <c:v>5.6090000000000001E-2</c:v>
                </c:pt>
                <c:pt idx="419">
                  <c:v>5.6149999999999999E-2</c:v>
                </c:pt>
                <c:pt idx="420">
                  <c:v>5.6120000000000003E-2</c:v>
                </c:pt>
                <c:pt idx="421">
                  <c:v>5.6259999999999998E-2</c:v>
                </c:pt>
                <c:pt idx="422">
                  <c:v>5.6320000000000002E-2</c:v>
                </c:pt>
                <c:pt idx="423">
                  <c:v>5.6509999999999998E-2</c:v>
                </c:pt>
                <c:pt idx="424">
                  <c:v>5.6370000000000003E-2</c:v>
                </c:pt>
                <c:pt idx="425">
                  <c:v>5.6500000000000002E-2</c:v>
                </c:pt>
                <c:pt idx="426">
                  <c:v>5.6559999999999999E-2</c:v>
                </c:pt>
                <c:pt idx="427">
                  <c:v>5.6750000000000002E-2</c:v>
                </c:pt>
                <c:pt idx="428">
                  <c:v>5.6689999999999997E-2</c:v>
                </c:pt>
                <c:pt idx="429">
                  <c:v>5.6840000000000002E-2</c:v>
                </c:pt>
                <c:pt idx="430">
                  <c:v>5.6950000000000001E-2</c:v>
                </c:pt>
                <c:pt idx="431">
                  <c:v>5.6980000000000003E-2</c:v>
                </c:pt>
                <c:pt idx="432">
                  <c:v>5.7140000000000003E-2</c:v>
                </c:pt>
                <c:pt idx="433">
                  <c:v>5.7140000000000003E-2</c:v>
                </c:pt>
                <c:pt idx="434">
                  <c:v>5.7149999999999999E-2</c:v>
                </c:pt>
                <c:pt idx="435">
                  <c:v>5.7410000000000003E-2</c:v>
                </c:pt>
                <c:pt idx="436">
                  <c:v>5.7450000000000001E-2</c:v>
                </c:pt>
                <c:pt idx="437">
                  <c:v>5.7419999999999999E-2</c:v>
                </c:pt>
                <c:pt idx="438">
                  <c:v>5.7599999999999998E-2</c:v>
                </c:pt>
                <c:pt idx="439">
                  <c:v>5.7689999999999998E-2</c:v>
                </c:pt>
                <c:pt idx="440">
                  <c:v>5.7689999999999998E-2</c:v>
                </c:pt>
                <c:pt idx="441">
                  <c:v>5.774E-2</c:v>
                </c:pt>
                <c:pt idx="442">
                  <c:v>5.7919999999999999E-2</c:v>
                </c:pt>
                <c:pt idx="443">
                  <c:v>5.7959999999999998E-2</c:v>
                </c:pt>
                <c:pt idx="444">
                  <c:v>5.8009999999999999E-2</c:v>
                </c:pt>
                <c:pt idx="445">
                  <c:v>5.8119999999999998E-2</c:v>
                </c:pt>
                <c:pt idx="446">
                  <c:v>5.8209999999999998E-2</c:v>
                </c:pt>
                <c:pt idx="447">
                  <c:v>5.8349999999999999E-2</c:v>
                </c:pt>
                <c:pt idx="448">
                  <c:v>5.8310000000000001E-2</c:v>
                </c:pt>
                <c:pt idx="449">
                  <c:v>5.8409999999999997E-2</c:v>
                </c:pt>
                <c:pt idx="450">
                  <c:v>5.849E-2</c:v>
                </c:pt>
                <c:pt idx="451">
                  <c:v>5.8549999999999998E-2</c:v>
                </c:pt>
                <c:pt idx="452">
                  <c:v>5.8689999999999999E-2</c:v>
                </c:pt>
                <c:pt idx="453">
                  <c:v>5.8770000000000003E-2</c:v>
                </c:pt>
                <c:pt idx="454">
                  <c:v>5.883E-2</c:v>
                </c:pt>
                <c:pt idx="455">
                  <c:v>5.8860000000000003E-2</c:v>
                </c:pt>
                <c:pt idx="456">
                  <c:v>5.901E-2</c:v>
                </c:pt>
                <c:pt idx="457">
                  <c:v>5.9060000000000001E-2</c:v>
                </c:pt>
                <c:pt idx="458">
                  <c:v>5.9110000000000003E-2</c:v>
                </c:pt>
                <c:pt idx="459">
                  <c:v>5.917E-2</c:v>
                </c:pt>
                <c:pt idx="460">
                  <c:v>5.9249999999999997E-2</c:v>
                </c:pt>
                <c:pt idx="461">
                  <c:v>5.9310000000000002E-2</c:v>
                </c:pt>
                <c:pt idx="462">
                  <c:v>5.944E-2</c:v>
                </c:pt>
                <c:pt idx="463">
                  <c:v>5.9490000000000001E-2</c:v>
                </c:pt>
                <c:pt idx="464">
                  <c:v>5.9560000000000002E-2</c:v>
                </c:pt>
                <c:pt idx="465">
                  <c:v>5.9670000000000001E-2</c:v>
                </c:pt>
                <c:pt idx="466">
                  <c:v>5.9720000000000002E-2</c:v>
                </c:pt>
                <c:pt idx="467">
                  <c:v>5.9790000000000003E-2</c:v>
                </c:pt>
                <c:pt idx="468">
                  <c:v>5.9909999999999998E-2</c:v>
                </c:pt>
                <c:pt idx="469">
                  <c:v>5.9970000000000002E-2</c:v>
                </c:pt>
                <c:pt idx="470">
                  <c:v>0.06</c:v>
                </c:pt>
                <c:pt idx="471">
                  <c:v>6.0130000000000003E-2</c:v>
                </c:pt>
                <c:pt idx="472">
                  <c:v>6.0199999999999997E-2</c:v>
                </c:pt>
                <c:pt idx="473">
                  <c:v>6.0249999999999998E-2</c:v>
                </c:pt>
                <c:pt idx="474">
                  <c:v>6.0310000000000002E-2</c:v>
                </c:pt>
                <c:pt idx="475">
                  <c:v>6.0440000000000001E-2</c:v>
                </c:pt>
                <c:pt idx="476">
                  <c:v>6.046E-2</c:v>
                </c:pt>
                <c:pt idx="477">
                  <c:v>6.055E-2</c:v>
                </c:pt>
                <c:pt idx="478">
                  <c:v>6.0699999999999997E-2</c:v>
                </c:pt>
                <c:pt idx="479">
                  <c:v>6.0789999999999997E-2</c:v>
                </c:pt>
                <c:pt idx="480">
                  <c:v>6.08E-2</c:v>
                </c:pt>
                <c:pt idx="481">
                  <c:v>6.089E-2</c:v>
                </c:pt>
                <c:pt idx="482">
                  <c:v>6.0949999999999997E-2</c:v>
                </c:pt>
                <c:pt idx="483">
                  <c:v>6.1089999999999998E-2</c:v>
                </c:pt>
                <c:pt idx="484">
                  <c:v>6.1120000000000001E-2</c:v>
                </c:pt>
                <c:pt idx="485">
                  <c:v>6.1199999999999997E-2</c:v>
                </c:pt>
                <c:pt idx="486">
                  <c:v>6.1280000000000001E-2</c:v>
                </c:pt>
                <c:pt idx="487">
                  <c:v>6.1330000000000003E-2</c:v>
                </c:pt>
                <c:pt idx="488">
                  <c:v>6.1409999999999999E-2</c:v>
                </c:pt>
                <c:pt idx="489">
                  <c:v>6.148E-2</c:v>
                </c:pt>
                <c:pt idx="490">
                  <c:v>6.1550000000000001E-2</c:v>
                </c:pt>
                <c:pt idx="491">
                  <c:v>6.1589999999999999E-2</c:v>
                </c:pt>
                <c:pt idx="492">
                  <c:v>6.1670000000000003E-2</c:v>
                </c:pt>
                <c:pt idx="493">
                  <c:v>6.182E-2</c:v>
                </c:pt>
                <c:pt idx="494">
                  <c:v>6.1839999999999999E-2</c:v>
                </c:pt>
                <c:pt idx="495">
                  <c:v>6.1920000000000003E-2</c:v>
                </c:pt>
                <c:pt idx="496">
                  <c:v>6.1990000000000003E-2</c:v>
                </c:pt>
                <c:pt idx="497">
                  <c:v>6.2089999999999999E-2</c:v>
                </c:pt>
                <c:pt idx="498">
                  <c:v>6.2170000000000003E-2</c:v>
                </c:pt>
                <c:pt idx="499">
                  <c:v>6.2219999999999998E-2</c:v>
                </c:pt>
                <c:pt idx="500">
                  <c:v>6.2300000000000001E-2</c:v>
                </c:pt>
                <c:pt idx="501">
                  <c:v>6.2370000000000002E-2</c:v>
                </c:pt>
                <c:pt idx="502">
                  <c:v>6.2429999999999999E-2</c:v>
                </c:pt>
                <c:pt idx="503">
                  <c:v>6.2549999999999994E-2</c:v>
                </c:pt>
                <c:pt idx="504">
                  <c:v>6.2590000000000007E-2</c:v>
                </c:pt>
                <c:pt idx="505">
                  <c:v>6.2710000000000002E-2</c:v>
                </c:pt>
                <c:pt idx="506">
                  <c:v>6.2759999999999996E-2</c:v>
                </c:pt>
                <c:pt idx="507">
                  <c:v>6.2920000000000004E-2</c:v>
                </c:pt>
                <c:pt idx="508">
                  <c:v>6.293E-2</c:v>
                </c:pt>
                <c:pt idx="509">
                  <c:v>6.3E-2</c:v>
                </c:pt>
                <c:pt idx="510">
                  <c:v>6.3109999999999999E-2</c:v>
                </c:pt>
                <c:pt idx="511">
                  <c:v>6.3140000000000002E-2</c:v>
                </c:pt>
                <c:pt idx="512">
                  <c:v>6.3229999999999995E-2</c:v>
                </c:pt>
                <c:pt idx="513">
                  <c:v>6.3289999999999999E-2</c:v>
                </c:pt>
                <c:pt idx="514">
                  <c:v>6.3420000000000004E-2</c:v>
                </c:pt>
                <c:pt idx="515">
                  <c:v>6.343E-2</c:v>
                </c:pt>
                <c:pt idx="516">
                  <c:v>6.3570000000000002E-2</c:v>
                </c:pt>
                <c:pt idx="517">
                  <c:v>6.3570000000000002E-2</c:v>
                </c:pt>
                <c:pt idx="518">
                  <c:v>6.3700000000000007E-2</c:v>
                </c:pt>
                <c:pt idx="519">
                  <c:v>6.3780000000000003E-2</c:v>
                </c:pt>
                <c:pt idx="520">
                  <c:v>6.3850000000000004E-2</c:v>
                </c:pt>
                <c:pt idx="521">
                  <c:v>6.3920000000000005E-2</c:v>
                </c:pt>
                <c:pt idx="522">
                  <c:v>6.4019999999999994E-2</c:v>
                </c:pt>
                <c:pt idx="523">
                  <c:v>6.4089999999999994E-2</c:v>
                </c:pt>
                <c:pt idx="524">
                  <c:v>6.4140000000000003E-2</c:v>
                </c:pt>
                <c:pt idx="525">
                  <c:v>6.4259999999999998E-2</c:v>
                </c:pt>
                <c:pt idx="526">
                  <c:v>6.4320000000000002E-2</c:v>
                </c:pt>
                <c:pt idx="527">
                  <c:v>6.4420000000000005E-2</c:v>
                </c:pt>
                <c:pt idx="528">
                  <c:v>6.4449999999999993E-2</c:v>
                </c:pt>
                <c:pt idx="529">
                  <c:v>6.4530000000000004E-2</c:v>
                </c:pt>
                <c:pt idx="530">
                  <c:v>6.4619999999999997E-2</c:v>
                </c:pt>
                <c:pt idx="531">
                  <c:v>6.4710000000000004E-2</c:v>
                </c:pt>
                <c:pt idx="532">
                  <c:v>6.4769999999999994E-2</c:v>
                </c:pt>
                <c:pt idx="533">
                  <c:v>6.4839999999999995E-2</c:v>
                </c:pt>
                <c:pt idx="534">
                  <c:v>6.4920000000000005E-2</c:v>
                </c:pt>
                <c:pt idx="535">
                  <c:v>6.4979999999999996E-2</c:v>
                </c:pt>
                <c:pt idx="536">
                  <c:v>6.5089999999999995E-2</c:v>
                </c:pt>
                <c:pt idx="537">
                  <c:v>6.5100000000000005E-2</c:v>
                </c:pt>
                <c:pt idx="538">
                  <c:v>6.5229999999999996E-2</c:v>
                </c:pt>
                <c:pt idx="539">
                  <c:v>6.5280000000000005E-2</c:v>
                </c:pt>
                <c:pt idx="540">
                  <c:v>6.5439999999999998E-2</c:v>
                </c:pt>
                <c:pt idx="541">
                  <c:v>6.5390000000000004E-2</c:v>
                </c:pt>
                <c:pt idx="542">
                  <c:v>6.5549999999999997E-2</c:v>
                </c:pt>
                <c:pt idx="543">
                  <c:v>6.5600000000000006E-2</c:v>
                </c:pt>
                <c:pt idx="544">
                  <c:v>6.5689999999999998E-2</c:v>
                </c:pt>
                <c:pt idx="545">
                  <c:v>6.5820000000000004E-2</c:v>
                </c:pt>
                <c:pt idx="546">
                  <c:v>6.5820000000000004E-2</c:v>
                </c:pt>
                <c:pt idx="547">
                  <c:v>6.5930000000000002E-2</c:v>
                </c:pt>
                <c:pt idx="548">
                  <c:v>6.6019999999999995E-2</c:v>
                </c:pt>
                <c:pt idx="549">
                  <c:v>6.6110000000000002E-2</c:v>
                </c:pt>
                <c:pt idx="550">
                  <c:v>6.6189999999999999E-2</c:v>
                </c:pt>
                <c:pt idx="551">
                  <c:v>6.6210000000000005E-2</c:v>
                </c:pt>
                <c:pt idx="552">
                  <c:v>6.6309999999999994E-2</c:v>
                </c:pt>
                <c:pt idx="553">
                  <c:v>6.6400000000000001E-2</c:v>
                </c:pt>
                <c:pt idx="554">
                  <c:v>6.6479999999999997E-2</c:v>
                </c:pt>
                <c:pt idx="555">
                  <c:v>6.6559999999999994E-2</c:v>
                </c:pt>
                <c:pt idx="556">
                  <c:v>6.6600000000000006E-2</c:v>
                </c:pt>
                <c:pt idx="557">
                  <c:v>6.6699999999999995E-2</c:v>
                </c:pt>
                <c:pt idx="558">
                  <c:v>6.6790000000000002E-2</c:v>
                </c:pt>
                <c:pt idx="559">
                  <c:v>6.6820000000000004E-2</c:v>
                </c:pt>
                <c:pt idx="560">
                  <c:v>6.6919999999999993E-2</c:v>
                </c:pt>
                <c:pt idx="561">
                  <c:v>6.6989999999999994E-2</c:v>
                </c:pt>
                <c:pt idx="562">
                  <c:v>6.7100000000000007E-2</c:v>
                </c:pt>
                <c:pt idx="563">
                  <c:v>6.7140000000000005E-2</c:v>
                </c:pt>
                <c:pt idx="564">
                  <c:v>6.7239999999999994E-2</c:v>
                </c:pt>
                <c:pt idx="565">
                  <c:v>6.7299999999999999E-2</c:v>
                </c:pt>
                <c:pt idx="566">
                  <c:v>6.7390000000000005E-2</c:v>
                </c:pt>
                <c:pt idx="567">
                  <c:v>6.7500000000000004E-2</c:v>
                </c:pt>
                <c:pt idx="568">
                  <c:v>6.7599999999999993E-2</c:v>
                </c:pt>
                <c:pt idx="569">
                  <c:v>6.7640000000000006E-2</c:v>
                </c:pt>
                <c:pt idx="570">
                  <c:v>6.7699999999999996E-2</c:v>
                </c:pt>
                <c:pt idx="571">
                  <c:v>6.7790000000000003E-2</c:v>
                </c:pt>
                <c:pt idx="572">
                  <c:v>6.7839999999999998E-2</c:v>
                </c:pt>
                <c:pt idx="573">
                  <c:v>6.7949999999999997E-2</c:v>
                </c:pt>
                <c:pt idx="574">
                  <c:v>6.8019999999999997E-2</c:v>
                </c:pt>
                <c:pt idx="575">
                  <c:v>6.812E-2</c:v>
                </c:pt>
                <c:pt idx="576">
                  <c:v>6.8159999999999998E-2</c:v>
                </c:pt>
                <c:pt idx="577">
                  <c:v>6.8330000000000002E-2</c:v>
                </c:pt>
                <c:pt idx="578">
                  <c:v>6.8320000000000006E-2</c:v>
                </c:pt>
                <c:pt idx="579">
                  <c:v>6.8419999999999995E-2</c:v>
                </c:pt>
                <c:pt idx="580">
                  <c:v>6.8479999999999999E-2</c:v>
                </c:pt>
                <c:pt idx="581">
                  <c:v>6.8589999999999998E-2</c:v>
                </c:pt>
                <c:pt idx="582">
                  <c:v>6.8610000000000004E-2</c:v>
                </c:pt>
                <c:pt idx="583">
                  <c:v>6.8680000000000005E-2</c:v>
                </c:pt>
                <c:pt idx="584">
                  <c:v>6.8839999999999998E-2</c:v>
                </c:pt>
                <c:pt idx="585">
                  <c:v>6.8879999999999997E-2</c:v>
                </c:pt>
                <c:pt idx="586">
                  <c:v>6.8949999999999997E-2</c:v>
                </c:pt>
                <c:pt idx="587">
                  <c:v>6.9099999999999995E-2</c:v>
                </c:pt>
                <c:pt idx="588">
                  <c:v>6.9120000000000001E-2</c:v>
                </c:pt>
                <c:pt idx="589">
                  <c:v>6.9159999999999999E-2</c:v>
                </c:pt>
                <c:pt idx="590">
                  <c:v>6.9239999999999996E-2</c:v>
                </c:pt>
                <c:pt idx="591">
                  <c:v>6.9430000000000006E-2</c:v>
                </c:pt>
                <c:pt idx="592">
                  <c:v>6.9470000000000004E-2</c:v>
                </c:pt>
                <c:pt idx="593">
                  <c:v>6.9510000000000002E-2</c:v>
                </c:pt>
                <c:pt idx="594">
                  <c:v>6.9599999999999995E-2</c:v>
                </c:pt>
                <c:pt idx="595">
                  <c:v>6.9639999999999994E-2</c:v>
                </c:pt>
                <c:pt idx="596">
                  <c:v>6.9769999999999999E-2</c:v>
                </c:pt>
                <c:pt idx="597">
                  <c:v>6.9790000000000005E-2</c:v>
                </c:pt>
                <c:pt idx="598">
                  <c:v>6.9959999999999994E-2</c:v>
                </c:pt>
                <c:pt idx="599">
                  <c:v>7.0010000000000003E-2</c:v>
                </c:pt>
                <c:pt idx="600">
                  <c:v>7.0040000000000005E-2</c:v>
                </c:pt>
                <c:pt idx="601">
                  <c:v>7.0180000000000006E-2</c:v>
                </c:pt>
                <c:pt idx="602">
                  <c:v>7.0169999999999996E-2</c:v>
                </c:pt>
                <c:pt idx="603">
                  <c:v>7.0250000000000007E-2</c:v>
                </c:pt>
                <c:pt idx="604">
                  <c:v>7.0349999999999996E-2</c:v>
                </c:pt>
                <c:pt idx="605">
                  <c:v>7.0430000000000006E-2</c:v>
                </c:pt>
                <c:pt idx="606">
                  <c:v>7.0519999999999999E-2</c:v>
                </c:pt>
                <c:pt idx="607">
                  <c:v>7.0559999999999998E-2</c:v>
                </c:pt>
                <c:pt idx="608">
                  <c:v>7.0650000000000004E-2</c:v>
                </c:pt>
                <c:pt idx="609">
                  <c:v>7.0730000000000001E-2</c:v>
                </c:pt>
                <c:pt idx="610">
                  <c:v>7.0860000000000006E-2</c:v>
                </c:pt>
                <c:pt idx="611">
                  <c:v>7.0959999999999995E-2</c:v>
                </c:pt>
                <c:pt idx="612">
                  <c:v>7.0949999999999999E-2</c:v>
                </c:pt>
                <c:pt idx="613">
                  <c:v>7.1080000000000004E-2</c:v>
                </c:pt>
                <c:pt idx="614">
                  <c:v>7.1160000000000001E-2</c:v>
                </c:pt>
                <c:pt idx="615">
                  <c:v>7.1260000000000004E-2</c:v>
                </c:pt>
                <c:pt idx="616">
                  <c:v>7.1360000000000007E-2</c:v>
                </c:pt>
                <c:pt idx="617">
                  <c:v>7.1319999999999995E-2</c:v>
                </c:pt>
                <c:pt idx="618">
                  <c:v>7.1429999999999993E-2</c:v>
                </c:pt>
                <c:pt idx="619">
                  <c:v>7.1540000000000006E-2</c:v>
                </c:pt>
                <c:pt idx="620">
                  <c:v>7.1629999999999999E-2</c:v>
                </c:pt>
                <c:pt idx="621">
                  <c:v>7.1749999999999994E-2</c:v>
                </c:pt>
                <c:pt idx="622">
                  <c:v>7.1730000000000002E-2</c:v>
                </c:pt>
                <c:pt idx="623">
                  <c:v>7.1879999999999999E-2</c:v>
                </c:pt>
                <c:pt idx="624">
                  <c:v>7.1879999999999999E-2</c:v>
                </c:pt>
                <c:pt idx="625">
                  <c:v>7.1970000000000006E-2</c:v>
                </c:pt>
                <c:pt idx="626">
                  <c:v>7.2139999999999996E-2</c:v>
                </c:pt>
                <c:pt idx="627">
                  <c:v>7.2260000000000005E-2</c:v>
                </c:pt>
                <c:pt idx="628">
                  <c:v>7.2190000000000004E-2</c:v>
                </c:pt>
                <c:pt idx="629">
                  <c:v>7.2400000000000006E-2</c:v>
                </c:pt>
                <c:pt idx="630">
                  <c:v>7.238E-2</c:v>
                </c:pt>
                <c:pt idx="631">
                  <c:v>7.2480000000000003E-2</c:v>
                </c:pt>
                <c:pt idx="632">
                  <c:v>7.2499999999999995E-2</c:v>
                </c:pt>
                <c:pt idx="633">
                  <c:v>7.2609999999999994E-2</c:v>
                </c:pt>
                <c:pt idx="634">
                  <c:v>7.2609999999999994E-2</c:v>
                </c:pt>
                <c:pt idx="635">
                  <c:v>7.2900000000000006E-2</c:v>
                </c:pt>
                <c:pt idx="636">
                  <c:v>7.288E-2</c:v>
                </c:pt>
                <c:pt idx="637">
                  <c:v>7.2870000000000004E-2</c:v>
                </c:pt>
                <c:pt idx="638">
                  <c:v>7.2940000000000005E-2</c:v>
                </c:pt>
                <c:pt idx="639">
                  <c:v>7.3090000000000002E-2</c:v>
                </c:pt>
                <c:pt idx="640">
                  <c:v>7.3300000000000004E-2</c:v>
                </c:pt>
                <c:pt idx="641">
                  <c:v>7.324E-2</c:v>
                </c:pt>
                <c:pt idx="642">
                  <c:v>7.3160000000000003E-2</c:v>
                </c:pt>
                <c:pt idx="643">
                  <c:v>7.349E-2</c:v>
                </c:pt>
                <c:pt idx="644">
                  <c:v>7.3529999999999998E-2</c:v>
                </c:pt>
                <c:pt idx="645">
                  <c:v>7.3499999999999996E-2</c:v>
                </c:pt>
                <c:pt idx="646">
                  <c:v>7.3429999999999995E-2</c:v>
                </c:pt>
                <c:pt idx="647">
                  <c:v>7.3520000000000002E-2</c:v>
                </c:pt>
                <c:pt idx="648">
                  <c:v>7.374E-2</c:v>
                </c:pt>
                <c:pt idx="649">
                  <c:v>7.3639999999999997E-2</c:v>
                </c:pt>
                <c:pt idx="650">
                  <c:v>7.3810000000000001E-2</c:v>
                </c:pt>
                <c:pt idx="651">
                  <c:v>7.3840000000000003E-2</c:v>
                </c:pt>
                <c:pt idx="652">
                  <c:v>7.3889999999999997E-2</c:v>
                </c:pt>
                <c:pt idx="653">
                  <c:v>7.4260000000000007E-2</c:v>
                </c:pt>
                <c:pt idx="654">
                  <c:v>7.4279999999999999E-2</c:v>
                </c:pt>
                <c:pt idx="655">
                  <c:v>7.4209999999999998E-2</c:v>
                </c:pt>
                <c:pt idx="656">
                  <c:v>7.4270000000000003E-2</c:v>
                </c:pt>
                <c:pt idx="657">
                  <c:v>7.4279999999999999E-2</c:v>
                </c:pt>
                <c:pt idx="658">
                  <c:v>7.4410000000000004E-2</c:v>
                </c:pt>
                <c:pt idx="659">
                  <c:v>7.4499999999999997E-2</c:v>
                </c:pt>
                <c:pt idx="660">
                  <c:v>7.4639999999999998E-2</c:v>
                </c:pt>
                <c:pt idx="661">
                  <c:v>7.4660000000000004E-2</c:v>
                </c:pt>
                <c:pt idx="662">
                  <c:v>7.5020000000000003E-2</c:v>
                </c:pt>
                <c:pt idx="663">
                  <c:v>7.5050000000000006E-2</c:v>
                </c:pt>
                <c:pt idx="664">
                  <c:v>7.5139999999999998E-2</c:v>
                </c:pt>
                <c:pt idx="665">
                  <c:v>7.5109999999999996E-2</c:v>
                </c:pt>
                <c:pt idx="666">
                  <c:v>7.5289999999999996E-2</c:v>
                </c:pt>
                <c:pt idx="667">
                  <c:v>7.5399999999999995E-2</c:v>
                </c:pt>
                <c:pt idx="668">
                  <c:v>7.5380000000000003E-2</c:v>
                </c:pt>
                <c:pt idx="669">
                  <c:v>7.5569999999999998E-2</c:v>
                </c:pt>
                <c:pt idx="670">
                  <c:v>7.5679999999999997E-2</c:v>
                </c:pt>
                <c:pt idx="671">
                  <c:v>7.5609999999999997E-2</c:v>
                </c:pt>
                <c:pt idx="672">
                  <c:v>7.5850000000000001E-2</c:v>
                </c:pt>
                <c:pt idx="673">
                  <c:v>7.5939999999999994E-2</c:v>
                </c:pt>
                <c:pt idx="674">
                  <c:v>7.5980000000000006E-2</c:v>
                </c:pt>
                <c:pt idx="675">
                  <c:v>7.6060000000000003E-2</c:v>
                </c:pt>
                <c:pt idx="676">
                  <c:v>7.5880000000000003E-2</c:v>
                </c:pt>
                <c:pt idx="677">
                  <c:v>7.621E-2</c:v>
                </c:pt>
                <c:pt idx="678">
                  <c:v>7.6310000000000003E-2</c:v>
                </c:pt>
                <c:pt idx="679">
                  <c:v>7.5939999999999994E-2</c:v>
                </c:pt>
                <c:pt idx="680">
                  <c:v>7.6219999999999996E-2</c:v>
                </c:pt>
                <c:pt idx="681">
                  <c:v>7.6490000000000002E-2</c:v>
                </c:pt>
                <c:pt idx="682">
                  <c:v>7.6270000000000004E-2</c:v>
                </c:pt>
                <c:pt idx="683">
                  <c:v>7.664E-2</c:v>
                </c:pt>
                <c:pt idx="684">
                  <c:v>7.6749999999999999E-2</c:v>
                </c:pt>
                <c:pt idx="685">
                  <c:v>7.6520000000000005E-2</c:v>
                </c:pt>
                <c:pt idx="686">
                  <c:v>7.6939999999999995E-2</c:v>
                </c:pt>
                <c:pt idx="687">
                  <c:v>7.6950000000000005E-2</c:v>
                </c:pt>
                <c:pt idx="688">
                  <c:v>7.689E-2</c:v>
                </c:pt>
                <c:pt idx="689">
                  <c:v>7.7030000000000001E-2</c:v>
                </c:pt>
                <c:pt idx="690">
                  <c:v>7.7079999999999996E-2</c:v>
                </c:pt>
                <c:pt idx="691">
                  <c:v>7.7249999999999999E-2</c:v>
                </c:pt>
                <c:pt idx="692">
                  <c:v>7.7229999999999993E-2</c:v>
                </c:pt>
                <c:pt idx="693">
                  <c:v>7.7270000000000005E-2</c:v>
                </c:pt>
                <c:pt idx="694">
                  <c:v>7.7299999999999994E-2</c:v>
                </c:pt>
                <c:pt idx="695">
                  <c:v>7.7560000000000004E-2</c:v>
                </c:pt>
                <c:pt idx="696">
                  <c:v>7.7450000000000005E-2</c:v>
                </c:pt>
                <c:pt idx="697">
                  <c:v>7.7679999999999999E-2</c:v>
                </c:pt>
                <c:pt idx="698">
                  <c:v>7.7679999999999999E-2</c:v>
                </c:pt>
                <c:pt idx="699">
                  <c:v>7.7759999999999996E-2</c:v>
                </c:pt>
                <c:pt idx="700">
                  <c:v>7.7789999999999998E-2</c:v>
                </c:pt>
                <c:pt idx="701">
                  <c:v>7.7929999999999999E-2</c:v>
                </c:pt>
                <c:pt idx="702">
                  <c:v>7.8030000000000002E-2</c:v>
                </c:pt>
                <c:pt idx="703">
                  <c:v>7.8109999999999999E-2</c:v>
                </c:pt>
                <c:pt idx="704">
                  <c:v>7.8179999999999999E-2</c:v>
                </c:pt>
                <c:pt idx="705">
                  <c:v>7.8240000000000004E-2</c:v>
                </c:pt>
                <c:pt idx="706">
                  <c:v>7.8340000000000007E-2</c:v>
                </c:pt>
                <c:pt idx="707">
                  <c:v>7.8310000000000005E-2</c:v>
                </c:pt>
                <c:pt idx="708">
                  <c:v>7.8509999999999996E-2</c:v>
                </c:pt>
                <c:pt idx="709">
                  <c:v>7.8579999999999997E-2</c:v>
                </c:pt>
                <c:pt idx="710">
                  <c:v>7.8560000000000005E-2</c:v>
                </c:pt>
                <c:pt idx="711">
                  <c:v>7.8799999999999995E-2</c:v>
                </c:pt>
                <c:pt idx="712">
                  <c:v>7.8710000000000002E-2</c:v>
                </c:pt>
                <c:pt idx="713">
                  <c:v>7.8829999999999997E-2</c:v>
                </c:pt>
                <c:pt idx="714">
                  <c:v>7.8960000000000002E-2</c:v>
                </c:pt>
                <c:pt idx="715">
                  <c:v>7.9000000000000001E-2</c:v>
                </c:pt>
                <c:pt idx="716">
                  <c:v>7.9079999999999998E-2</c:v>
                </c:pt>
                <c:pt idx="717">
                  <c:v>7.9130000000000006E-2</c:v>
                </c:pt>
                <c:pt idx="718">
                  <c:v>7.918E-2</c:v>
                </c:pt>
                <c:pt idx="719">
                  <c:v>7.9299999999999995E-2</c:v>
                </c:pt>
                <c:pt idx="720">
                  <c:v>7.936E-2</c:v>
                </c:pt>
                <c:pt idx="721">
                  <c:v>7.9469999999999999E-2</c:v>
                </c:pt>
                <c:pt idx="722">
                  <c:v>7.9490000000000005E-2</c:v>
                </c:pt>
                <c:pt idx="723">
                  <c:v>7.9549999999999996E-2</c:v>
                </c:pt>
                <c:pt idx="724">
                  <c:v>7.9630000000000006E-2</c:v>
                </c:pt>
                <c:pt idx="725">
                  <c:v>7.9729999999999995E-2</c:v>
                </c:pt>
                <c:pt idx="726">
                  <c:v>7.9799999999999996E-2</c:v>
                </c:pt>
                <c:pt idx="727">
                  <c:v>7.9899999999999999E-2</c:v>
                </c:pt>
                <c:pt idx="728">
                  <c:v>7.9969999999999999E-2</c:v>
                </c:pt>
                <c:pt idx="729">
                  <c:v>7.9949999999999993E-2</c:v>
                </c:pt>
                <c:pt idx="730">
                  <c:v>8.0100000000000005E-2</c:v>
                </c:pt>
                <c:pt idx="731">
                  <c:v>8.0189999999999997E-2</c:v>
                </c:pt>
                <c:pt idx="732">
                  <c:v>8.0339999999999995E-2</c:v>
                </c:pt>
                <c:pt idx="733">
                  <c:v>8.0390000000000003E-2</c:v>
                </c:pt>
                <c:pt idx="734">
                  <c:v>8.0430000000000001E-2</c:v>
                </c:pt>
                <c:pt idx="735">
                  <c:v>8.0500000000000002E-2</c:v>
                </c:pt>
                <c:pt idx="736">
                  <c:v>8.0619999999999997E-2</c:v>
                </c:pt>
                <c:pt idx="737">
                  <c:v>8.0619999999999997E-2</c:v>
                </c:pt>
                <c:pt idx="738">
                  <c:v>8.0699999999999994E-2</c:v>
                </c:pt>
                <c:pt idx="739">
                  <c:v>8.0820000000000003E-2</c:v>
                </c:pt>
                <c:pt idx="740">
                  <c:v>8.0890000000000004E-2</c:v>
                </c:pt>
                <c:pt idx="741">
                  <c:v>8.0939999999999998E-2</c:v>
                </c:pt>
                <c:pt idx="742">
                  <c:v>8.1070000000000003E-2</c:v>
                </c:pt>
                <c:pt idx="743">
                  <c:v>8.1119999999999998E-2</c:v>
                </c:pt>
                <c:pt idx="744">
                  <c:v>8.1189999999999998E-2</c:v>
                </c:pt>
                <c:pt idx="745">
                  <c:v>8.14E-2</c:v>
                </c:pt>
                <c:pt idx="746">
                  <c:v>8.1350000000000006E-2</c:v>
                </c:pt>
                <c:pt idx="747">
                  <c:v>8.1519999999999995E-2</c:v>
                </c:pt>
                <c:pt idx="748">
                  <c:v>8.1519999999999995E-2</c:v>
                </c:pt>
                <c:pt idx="749">
                  <c:v>8.1610000000000002E-2</c:v>
                </c:pt>
                <c:pt idx="750">
                  <c:v>8.1689999999999999E-2</c:v>
                </c:pt>
                <c:pt idx="751">
                  <c:v>8.1759999999999999E-2</c:v>
                </c:pt>
                <c:pt idx="752">
                  <c:v>8.1850000000000006E-2</c:v>
                </c:pt>
                <c:pt idx="753">
                  <c:v>8.1930000000000003E-2</c:v>
                </c:pt>
                <c:pt idx="754">
                  <c:v>8.2030000000000006E-2</c:v>
                </c:pt>
                <c:pt idx="755">
                  <c:v>8.2110000000000002E-2</c:v>
                </c:pt>
                <c:pt idx="756">
                  <c:v>8.2180000000000003E-2</c:v>
                </c:pt>
                <c:pt idx="757">
                  <c:v>8.2280000000000006E-2</c:v>
                </c:pt>
                <c:pt idx="758">
                  <c:v>8.233E-2</c:v>
                </c:pt>
                <c:pt idx="759">
                  <c:v>8.2419999999999993E-2</c:v>
                </c:pt>
                <c:pt idx="760">
                  <c:v>8.251E-2</c:v>
                </c:pt>
                <c:pt idx="761">
                  <c:v>8.2549999999999998E-2</c:v>
                </c:pt>
                <c:pt idx="762">
                  <c:v>8.2650000000000001E-2</c:v>
                </c:pt>
                <c:pt idx="763">
                  <c:v>8.2729999999999998E-2</c:v>
                </c:pt>
                <c:pt idx="764">
                  <c:v>8.2860000000000003E-2</c:v>
                </c:pt>
                <c:pt idx="765">
                  <c:v>8.294E-2</c:v>
                </c:pt>
                <c:pt idx="766">
                  <c:v>8.3000000000000004E-2</c:v>
                </c:pt>
                <c:pt idx="767">
                  <c:v>8.3110000000000003E-2</c:v>
                </c:pt>
                <c:pt idx="768">
                  <c:v>8.3159999999999998E-2</c:v>
                </c:pt>
                <c:pt idx="769">
                  <c:v>8.3250000000000005E-2</c:v>
                </c:pt>
                <c:pt idx="770">
                  <c:v>8.3280000000000007E-2</c:v>
                </c:pt>
                <c:pt idx="771">
                  <c:v>8.3430000000000004E-2</c:v>
                </c:pt>
                <c:pt idx="772">
                  <c:v>8.3489999999999995E-2</c:v>
                </c:pt>
                <c:pt idx="773">
                  <c:v>8.3519999999999997E-2</c:v>
                </c:pt>
                <c:pt idx="774">
                  <c:v>8.3659999999999998E-2</c:v>
                </c:pt>
                <c:pt idx="775">
                  <c:v>8.3680000000000004E-2</c:v>
                </c:pt>
                <c:pt idx="776">
                  <c:v>8.3820000000000006E-2</c:v>
                </c:pt>
                <c:pt idx="777">
                  <c:v>8.3879999999999996E-2</c:v>
                </c:pt>
                <c:pt idx="778">
                  <c:v>8.3960000000000007E-2</c:v>
                </c:pt>
                <c:pt idx="779">
                  <c:v>8.405E-2</c:v>
                </c:pt>
                <c:pt idx="780">
                  <c:v>8.4140000000000006E-2</c:v>
                </c:pt>
                <c:pt idx="781">
                  <c:v>8.4199999999999997E-2</c:v>
                </c:pt>
                <c:pt idx="782">
                  <c:v>8.4290000000000004E-2</c:v>
                </c:pt>
                <c:pt idx="783">
                  <c:v>8.4360000000000004E-2</c:v>
                </c:pt>
                <c:pt idx="784">
                  <c:v>8.4470000000000003E-2</c:v>
                </c:pt>
                <c:pt idx="785">
                  <c:v>8.4540000000000004E-2</c:v>
                </c:pt>
                <c:pt idx="786">
                  <c:v>8.4599999999999995E-2</c:v>
                </c:pt>
                <c:pt idx="787">
                  <c:v>8.4690000000000001E-2</c:v>
                </c:pt>
                <c:pt idx="788">
                  <c:v>8.4750000000000006E-2</c:v>
                </c:pt>
                <c:pt idx="789">
                  <c:v>8.4830000000000003E-2</c:v>
                </c:pt>
                <c:pt idx="790">
                  <c:v>8.4940000000000002E-2</c:v>
                </c:pt>
                <c:pt idx="791">
                  <c:v>8.5029999999999994E-2</c:v>
                </c:pt>
                <c:pt idx="792">
                  <c:v>8.5059999999999997E-2</c:v>
                </c:pt>
                <c:pt idx="793">
                  <c:v>8.5150000000000003E-2</c:v>
                </c:pt>
                <c:pt idx="794">
                  <c:v>8.5220000000000004E-2</c:v>
                </c:pt>
                <c:pt idx="795">
                  <c:v>8.5339999999999999E-2</c:v>
                </c:pt>
                <c:pt idx="796">
                  <c:v>8.5430000000000006E-2</c:v>
                </c:pt>
                <c:pt idx="797">
                  <c:v>8.5459999999999994E-2</c:v>
                </c:pt>
                <c:pt idx="798">
                  <c:v>8.5559999999999997E-2</c:v>
                </c:pt>
                <c:pt idx="799">
                  <c:v>8.5599999999999996E-2</c:v>
                </c:pt>
                <c:pt idx="800">
                  <c:v>8.5720000000000005E-2</c:v>
                </c:pt>
                <c:pt idx="801">
                  <c:v>8.5849999999999996E-2</c:v>
                </c:pt>
                <c:pt idx="802">
                  <c:v>8.5860000000000006E-2</c:v>
                </c:pt>
                <c:pt idx="803">
                  <c:v>8.5940000000000003E-2</c:v>
                </c:pt>
                <c:pt idx="804">
                  <c:v>8.6010000000000003E-2</c:v>
                </c:pt>
                <c:pt idx="805">
                  <c:v>8.6150000000000004E-2</c:v>
                </c:pt>
                <c:pt idx="806">
                  <c:v>8.6169999999999997E-2</c:v>
                </c:pt>
                <c:pt idx="807">
                  <c:v>8.6290000000000006E-2</c:v>
                </c:pt>
                <c:pt idx="808">
                  <c:v>8.6349999999999996E-2</c:v>
                </c:pt>
                <c:pt idx="809">
                  <c:v>8.6419999999999997E-2</c:v>
                </c:pt>
                <c:pt idx="810">
                  <c:v>8.6510000000000004E-2</c:v>
                </c:pt>
                <c:pt idx="811">
                  <c:v>8.6620000000000003E-2</c:v>
                </c:pt>
                <c:pt idx="812">
                  <c:v>8.6720000000000005E-2</c:v>
                </c:pt>
                <c:pt idx="813">
                  <c:v>8.6800000000000002E-2</c:v>
                </c:pt>
                <c:pt idx="814">
                  <c:v>8.6900000000000005E-2</c:v>
                </c:pt>
                <c:pt idx="815">
                  <c:v>8.6900000000000005E-2</c:v>
                </c:pt>
                <c:pt idx="816">
                  <c:v>8.7010000000000004E-2</c:v>
                </c:pt>
                <c:pt idx="817">
                  <c:v>8.7080000000000005E-2</c:v>
                </c:pt>
                <c:pt idx="818">
                  <c:v>8.7160000000000001E-2</c:v>
                </c:pt>
                <c:pt idx="819">
                  <c:v>8.7239999999999998E-2</c:v>
                </c:pt>
                <c:pt idx="820">
                  <c:v>8.7319999999999995E-2</c:v>
                </c:pt>
                <c:pt idx="821">
                  <c:v>8.7410000000000002E-2</c:v>
                </c:pt>
                <c:pt idx="822">
                  <c:v>8.7459999999999996E-2</c:v>
                </c:pt>
                <c:pt idx="823">
                  <c:v>8.7569999999999995E-2</c:v>
                </c:pt>
                <c:pt idx="824">
                  <c:v>8.7620000000000003E-2</c:v>
                </c:pt>
                <c:pt idx="825">
                  <c:v>8.7709999999999996E-2</c:v>
                </c:pt>
                <c:pt idx="826">
                  <c:v>8.7790000000000007E-2</c:v>
                </c:pt>
                <c:pt idx="827">
                  <c:v>8.7870000000000004E-2</c:v>
                </c:pt>
                <c:pt idx="828">
                  <c:v>8.7959999999999997E-2</c:v>
                </c:pt>
                <c:pt idx="829">
                  <c:v>8.8050000000000003E-2</c:v>
                </c:pt>
                <c:pt idx="830">
                  <c:v>8.813E-2</c:v>
                </c:pt>
                <c:pt idx="831">
                  <c:v>8.8200000000000001E-2</c:v>
                </c:pt>
                <c:pt idx="832">
                  <c:v>8.8289999999999993E-2</c:v>
                </c:pt>
                <c:pt idx="833">
                  <c:v>8.8340000000000002E-2</c:v>
                </c:pt>
                <c:pt idx="834">
                  <c:v>8.8450000000000001E-2</c:v>
                </c:pt>
                <c:pt idx="835">
                  <c:v>8.8450000000000001E-2</c:v>
                </c:pt>
                <c:pt idx="836">
                  <c:v>8.8609999999999994E-2</c:v>
                </c:pt>
                <c:pt idx="837">
                  <c:v>8.8660000000000003E-2</c:v>
                </c:pt>
                <c:pt idx="838">
                  <c:v>8.8770000000000002E-2</c:v>
                </c:pt>
                <c:pt idx="839">
                  <c:v>8.8830000000000006E-2</c:v>
                </c:pt>
                <c:pt idx="840">
                  <c:v>8.8889999999999997E-2</c:v>
                </c:pt>
                <c:pt idx="841">
                  <c:v>8.8969999999999994E-2</c:v>
                </c:pt>
                <c:pt idx="842">
                  <c:v>8.9069999999999996E-2</c:v>
                </c:pt>
                <c:pt idx="843">
                  <c:v>8.9169999999999999E-2</c:v>
                </c:pt>
                <c:pt idx="844">
                  <c:v>8.9219999999999994E-2</c:v>
                </c:pt>
                <c:pt idx="845">
                  <c:v>8.9340000000000003E-2</c:v>
                </c:pt>
                <c:pt idx="846">
                  <c:v>8.9389999999999997E-2</c:v>
                </c:pt>
                <c:pt idx="847">
                  <c:v>8.9480000000000004E-2</c:v>
                </c:pt>
                <c:pt idx="848">
                  <c:v>8.9560000000000001E-2</c:v>
                </c:pt>
                <c:pt idx="849">
                  <c:v>8.9609999999999995E-2</c:v>
                </c:pt>
                <c:pt idx="850">
                  <c:v>8.9719999999999994E-2</c:v>
                </c:pt>
                <c:pt idx="851">
                  <c:v>8.9819999999999997E-2</c:v>
                </c:pt>
                <c:pt idx="852">
                  <c:v>8.992E-2</c:v>
                </c:pt>
                <c:pt idx="853">
                  <c:v>8.9969999999999994E-2</c:v>
                </c:pt>
                <c:pt idx="854">
                  <c:v>9.0090000000000003E-2</c:v>
                </c:pt>
                <c:pt idx="855">
                  <c:v>9.0120000000000006E-2</c:v>
                </c:pt>
                <c:pt idx="856">
                  <c:v>9.0219999999999995E-2</c:v>
                </c:pt>
                <c:pt idx="857">
                  <c:v>9.0359999999999996E-2</c:v>
                </c:pt>
                <c:pt idx="858">
                  <c:v>9.0429999999999996E-2</c:v>
                </c:pt>
                <c:pt idx="859">
                  <c:v>9.0490000000000001E-2</c:v>
                </c:pt>
                <c:pt idx="860">
                  <c:v>9.0590000000000004E-2</c:v>
                </c:pt>
                <c:pt idx="861">
                  <c:v>9.0649999999999994E-2</c:v>
                </c:pt>
                <c:pt idx="862">
                  <c:v>9.0709999999999999E-2</c:v>
                </c:pt>
                <c:pt idx="863">
                  <c:v>9.085E-2</c:v>
                </c:pt>
                <c:pt idx="864">
                  <c:v>9.0889999999999999E-2</c:v>
                </c:pt>
                <c:pt idx="865">
                  <c:v>9.0980000000000005E-2</c:v>
                </c:pt>
                <c:pt idx="866">
                  <c:v>9.1079999999999994E-2</c:v>
                </c:pt>
                <c:pt idx="867">
                  <c:v>9.1189999999999993E-2</c:v>
                </c:pt>
                <c:pt idx="868">
                  <c:v>9.1230000000000006E-2</c:v>
                </c:pt>
                <c:pt idx="869">
                  <c:v>9.1340000000000005E-2</c:v>
                </c:pt>
                <c:pt idx="870">
                  <c:v>9.1420000000000001E-2</c:v>
                </c:pt>
                <c:pt idx="871">
                  <c:v>9.1509999999999994E-2</c:v>
                </c:pt>
                <c:pt idx="872">
                  <c:v>9.1569999999999999E-2</c:v>
                </c:pt>
                <c:pt idx="873">
                  <c:v>9.1660000000000005E-2</c:v>
                </c:pt>
                <c:pt idx="874">
                  <c:v>9.1749999999999998E-2</c:v>
                </c:pt>
                <c:pt idx="875">
                  <c:v>9.1800000000000007E-2</c:v>
                </c:pt>
                <c:pt idx="876">
                  <c:v>9.1939999999999994E-2</c:v>
                </c:pt>
                <c:pt idx="877">
                  <c:v>9.1990000000000002E-2</c:v>
                </c:pt>
                <c:pt idx="878">
                  <c:v>9.2090000000000005E-2</c:v>
                </c:pt>
                <c:pt idx="879">
                  <c:v>9.2160000000000006E-2</c:v>
                </c:pt>
                <c:pt idx="880">
                  <c:v>9.2200000000000004E-2</c:v>
                </c:pt>
                <c:pt idx="881">
                  <c:v>9.2310000000000003E-2</c:v>
                </c:pt>
                <c:pt idx="882">
                  <c:v>9.2420000000000002E-2</c:v>
                </c:pt>
                <c:pt idx="883">
                  <c:v>9.2490000000000003E-2</c:v>
                </c:pt>
                <c:pt idx="884">
                  <c:v>9.2579999999999996E-2</c:v>
                </c:pt>
                <c:pt idx="885">
                  <c:v>9.2679999999999998E-2</c:v>
                </c:pt>
                <c:pt idx="886">
                  <c:v>9.2730000000000007E-2</c:v>
                </c:pt>
                <c:pt idx="887">
                  <c:v>9.2840000000000006E-2</c:v>
                </c:pt>
                <c:pt idx="888">
                  <c:v>9.2899999999999996E-2</c:v>
                </c:pt>
                <c:pt idx="889">
                  <c:v>9.3020000000000005E-2</c:v>
                </c:pt>
                <c:pt idx="890">
                  <c:v>9.3109999999999998E-2</c:v>
                </c:pt>
                <c:pt idx="891">
                  <c:v>9.3170000000000003E-2</c:v>
                </c:pt>
                <c:pt idx="892">
                  <c:v>9.3240000000000003E-2</c:v>
                </c:pt>
                <c:pt idx="893">
                  <c:v>9.3340000000000006E-2</c:v>
                </c:pt>
                <c:pt idx="894">
                  <c:v>9.3399999999999997E-2</c:v>
                </c:pt>
                <c:pt idx="895">
                  <c:v>9.3479999999999994E-2</c:v>
                </c:pt>
                <c:pt idx="896">
                  <c:v>9.3579999999999997E-2</c:v>
                </c:pt>
                <c:pt idx="897">
                  <c:v>9.3679999999999999E-2</c:v>
                </c:pt>
                <c:pt idx="898">
                  <c:v>9.3770000000000006E-2</c:v>
                </c:pt>
                <c:pt idx="899">
                  <c:v>9.3890000000000001E-2</c:v>
                </c:pt>
                <c:pt idx="900">
                  <c:v>9.3939999999999996E-2</c:v>
                </c:pt>
                <c:pt idx="901">
                  <c:v>9.4E-2</c:v>
                </c:pt>
                <c:pt idx="902">
                  <c:v>9.4079999999999997E-2</c:v>
                </c:pt>
                <c:pt idx="903">
                  <c:v>9.4189999999999996E-2</c:v>
                </c:pt>
                <c:pt idx="904">
                  <c:v>9.4259999999999997E-2</c:v>
                </c:pt>
                <c:pt idx="905">
                  <c:v>9.4369999999999996E-2</c:v>
                </c:pt>
                <c:pt idx="906">
                  <c:v>9.4390000000000002E-2</c:v>
                </c:pt>
                <c:pt idx="907">
                  <c:v>9.4530000000000003E-2</c:v>
                </c:pt>
                <c:pt idx="908">
                  <c:v>9.461E-2</c:v>
                </c:pt>
                <c:pt idx="909">
                  <c:v>9.4710000000000003E-2</c:v>
                </c:pt>
                <c:pt idx="910">
                  <c:v>9.4750000000000001E-2</c:v>
                </c:pt>
                <c:pt idx="911">
                  <c:v>9.4909999999999994E-2</c:v>
                </c:pt>
                <c:pt idx="912">
                  <c:v>9.4920000000000004E-2</c:v>
                </c:pt>
                <c:pt idx="913">
                  <c:v>9.5049999999999996E-2</c:v>
                </c:pt>
                <c:pt idx="914">
                  <c:v>9.5079999999999998E-2</c:v>
                </c:pt>
                <c:pt idx="915">
                  <c:v>9.5229999999999995E-2</c:v>
                </c:pt>
                <c:pt idx="916">
                  <c:v>9.5269999999999994E-2</c:v>
                </c:pt>
                <c:pt idx="917">
                  <c:v>9.5369999999999996E-2</c:v>
                </c:pt>
                <c:pt idx="918">
                  <c:v>9.5469999999999999E-2</c:v>
                </c:pt>
                <c:pt idx="919">
                  <c:v>9.554E-2</c:v>
                </c:pt>
                <c:pt idx="920">
                  <c:v>9.5619999999999997E-2</c:v>
                </c:pt>
                <c:pt idx="921">
                  <c:v>9.5689999999999997E-2</c:v>
                </c:pt>
                <c:pt idx="922">
                  <c:v>9.5829999999999999E-2</c:v>
                </c:pt>
                <c:pt idx="923">
                  <c:v>9.5890000000000003E-2</c:v>
                </c:pt>
                <c:pt idx="924">
                  <c:v>9.597E-2</c:v>
                </c:pt>
                <c:pt idx="925">
                  <c:v>9.6049999999999996E-2</c:v>
                </c:pt>
                <c:pt idx="926">
                  <c:v>9.6100000000000005E-2</c:v>
                </c:pt>
                <c:pt idx="927">
                  <c:v>9.622E-2</c:v>
                </c:pt>
                <c:pt idx="928">
                  <c:v>9.6280000000000004E-2</c:v>
                </c:pt>
                <c:pt idx="929">
                  <c:v>9.6409999999999996E-2</c:v>
                </c:pt>
                <c:pt idx="930">
                  <c:v>9.6420000000000006E-2</c:v>
                </c:pt>
                <c:pt idx="931">
                  <c:v>9.6530000000000005E-2</c:v>
                </c:pt>
                <c:pt idx="932">
                  <c:v>9.6600000000000005E-2</c:v>
                </c:pt>
                <c:pt idx="933">
                  <c:v>9.6670000000000006E-2</c:v>
                </c:pt>
                <c:pt idx="934">
                  <c:v>9.6759999999999999E-2</c:v>
                </c:pt>
                <c:pt idx="935">
                  <c:v>9.6909999999999996E-2</c:v>
                </c:pt>
                <c:pt idx="936">
                  <c:v>9.6909999999999996E-2</c:v>
                </c:pt>
                <c:pt idx="937">
                  <c:v>9.7040000000000001E-2</c:v>
                </c:pt>
                <c:pt idx="938">
                  <c:v>9.7100000000000006E-2</c:v>
                </c:pt>
                <c:pt idx="939">
                  <c:v>9.7199999999999995E-2</c:v>
                </c:pt>
                <c:pt idx="940">
                  <c:v>9.7259999999999999E-2</c:v>
                </c:pt>
                <c:pt idx="941">
                  <c:v>9.7369999999999998E-2</c:v>
                </c:pt>
                <c:pt idx="942">
                  <c:v>9.7470000000000001E-2</c:v>
                </c:pt>
                <c:pt idx="943">
                  <c:v>9.7470000000000001E-2</c:v>
                </c:pt>
                <c:pt idx="944">
                  <c:v>9.7619999999999998E-2</c:v>
                </c:pt>
                <c:pt idx="945">
                  <c:v>9.7650000000000001E-2</c:v>
                </c:pt>
                <c:pt idx="946">
                  <c:v>9.7839999999999996E-2</c:v>
                </c:pt>
                <c:pt idx="947">
                  <c:v>9.7860000000000003E-2</c:v>
                </c:pt>
                <c:pt idx="948">
                  <c:v>9.7939999999999999E-2</c:v>
                </c:pt>
                <c:pt idx="949">
                  <c:v>9.8049999999999998E-2</c:v>
                </c:pt>
                <c:pt idx="950">
                  <c:v>9.8150000000000001E-2</c:v>
                </c:pt>
                <c:pt idx="951">
                  <c:v>9.8180000000000003E-2</c:v>
                </c:pt>
                <c:pt idx="952">
                  <c:v>9.8229999999999998E-2</c:v>
                </c:pt>
                <c:pt idx="953">
                  <c:v>9.8379999999999995E-2</c:v>
                </c:pt>
                <c:pt idx="954">
                  <c:v>9.8400000000000001E-2</c:v>
                </c:pt>
                <c:pt idx="955">
                  <c:v>9.8599999999999993E-2</c:v>
                </c:pt>
                <c:pt idx="956">
                  <c:v>9.8680000000000004E-2</c:v>
                </c:pt>
                <c:pt idx="957">
                  <c:v>9.8790000000000003E-2</c:v>
                </c:pt>
                <c:pt idx="958">
                  <c:v>9.8760000000000001E-2</c:v>
                </c:pt>
                <c:pt idx="959">
                  <c:v>9.8989999999999995E-2</c:v>
                </c:pt>
                <c:pt idx="960">
                  <c:v>9.9019999999999997E-2</c:v>
                </c:pt>
                <c:pt idx="961">
                  <c:v>9.9089999999999998E-2</c:v>
                </c:pt>
                <c:pt idx="962">
                  <c:v>9.912E-2</c:v>
                </c:pt>
                <c:pt idx="963">
                  <c:v>9.9210000000000007E-2</c:v>
                </c:pt>
                <c:pt idx="964">
                  <c:v>9.9400000000000002E-2</c:v>
                </c:pt>
                <c:pt idx="965">
                  <c:v>9.9460000000000007E-2</c:v>
                </c:pt>
                <c:pt idx="966">
                  <c:v>9.9589999999999998E-2</c:v>
                </c:pt>
                <c:pt idx="967">
                  <c:v>9.9659999999999999E-2</c:v>
                </c:pt>
                <c:pt idx="968">
                  <c:v>9.9680000000000005E-2</c:v>
                </c:pt>
                <c:pt idx="969">
                  <c:v>9.98E-2</c:v>
                </c:pt>
                <c:pt idx="970">
                  <c:v>9.9830000000000002E-2</c:v>
                </c:pt>
                <c:pt idx="971">
                  <c:v>9.9940000000000001E-2</c:v>
                </c:pt>
                <c:pt idx="972">
                  <c:v>0.10009</c:v>
                </c:pt>
                <c:pt idx="973">
                  <c:v>0.10023</c:v>
                </c:pt>
                <c:pt idx="974">
                  <c:v>0.10022</c:v>
                </c:pt>
                <c:pt idx="975">
                  <c:v>0.10031</c:v>
                </c:pt>
                <c:pt idx="976">
                  <c:v>0.10044</c:v>
                </c:pt>
                <c:pt idx="977">
                  <c:v>0.10045999999999999</c:v>
                </c:pt>
                <c:pt idx="978">
                  <c:v>0.10054</c:v>
                </c:pt>
                <c:pt idx="979">
                  <c:v>0.10077</c:v>
                </c:pt>
                <c:pt idx="980">
                  <c:v>0.10074</c:v>
                </c:pt>
                <c:pt idx="981">
                  <c:v>0.10092</c:v>
                </c:pt>
                <c:pt idx="982">
                  <c:v>0.10084</c:v>
                </c:pt>
                <c:pt idx="983">
                  <c:v>0.10098</c:v>
                </c:pt>
                <c:pt idx="984">
                  <c:v>0.10120999999999999</c:v>
                </c:pt>
                <c:pt idx="985">
                  <c:v>0.10120999999999999</c:v>
                </c:pt>
                <c:pt idx="986">
                  <c:v>0.10138999999999999</c:v>
                </c:pt>
                <c:pt idx="987">
                  <c:v>0.10133</c:v>
                </c:pt>
                <c:pt idx="988">
                  <c:v>0.1014</c:v>
                </c:pt>
                <c:pt idx="989">
                  <c:v>0.10156999999999999</c:v>
                </c:pt>
                <c:pt idx="990">
                  <c:v>0.10163999999999999</c:v>
                </c:pt>
                <c:pt idx="991">
                  <c:v>0.10159</c:v>
                </c:pt>
                <c:pt idx="992">
                  <c:v>0.10179000000000001</c:v>
                </c:pt>
                <c:pt idx="993">
                  <c:v>0.10188999999999999</c:v>
                </c:pt>
                <c:pt idx="994">
                  <c:v>0.10202</c:v>
                </c:pt>
                <c:pt idx="995">
                  <c:v>0.10193000000000001</c:v>
                </c:pt>
                <c:pt idx="996">
                  <c:v>0.10223</c:v>
                </c:pt>
                <c:pt idx="997">
                  <c:v>0.10218000000000001</c:v>
                </c:pt>
                <c:pt idx="998">
                  <c:v>0.10238999999999999</c:v>
                </c:pt>
                <c:pt idx="999">
                  <c:v>0.10251</c:v>
                </c:pt>
                <c:pt idx="1000">
                  <c:v>0.10244</c:v>
                </c:pt>
                <c:pt idx="1001">
                  <c:v>0.10285</c:v>
                </c:pt>
                <c:pt idx="1002">
                  <c:v>0.10289</c:v>
                </c:pt>
                <c:pt idx="1003">
                  <c:v>0.10305</c:v>
                </c:pt>
                <c:pt idx="1004">
                  <c:v>0.10314</c:v>
                </c:pt>
                <c:pt idx="1005">
                  <c:v>0.10372000000000001</c:v>
                </c:pt>
                <c:pt idx="1006">
                  <c:v>0.10402</c:v>
                </c:pt>
                <c:pt idx="1007">
                  <c:v>0.10369</c:v>
                </c:pt>
                <c:pt idx="1008">
                  <c:v>0.10438</c:v>
                </c:pt>
                <c:pt idx="1009">
                  <c:v>0.1041</c:v>
                </c:pt>
                <c:pt idx="1010">
                  <c:v>0.10473</c:v>
                </c:pt>
                <c:pt idx="1011">
                  <c:v>0.10487</c:v>
                </c:pt>
                <c:pt idx="1012">
                  <c:v>0.10526000000000001</c:v>
                </c:pt>
                <c:pt idx="1013">
                  <c:v>0.10557</c:v>
                </c:pt>
                <c:pt idx="1014">
                  <c:v>0.10539999999999999</c:v>
                </c:pt>
                <c:pt idx="1015">
                  <c:v>0.10596</c:v>
                </c:pt>
                <c:pt idx="1016">
                  <c:v>0.10605000000000001</c:v>
                </c:pt>
                <c:pt idx="1017">
                  <c:v>0.10653</c:v>
                </c:pt>
                <c:pt idx="1018">
                  <c:v>0.10657</c:v>
                </c:pt>
                <c:pt idx="1019">
                  <c:v>0.10680000000000001</c:v>
                </c:pt>
                <c:pt idx="1020">
                  <c:v>0.10718</c:v>
                </c:pt>
                <c:pt idx="1021">
                  <c:v>0.10715</c:v>
                </c:pt>
                <c:pt idx="1022">
                  <c:v>0.10754</c:v>
                </c:pt>
                <c:pt idx="1023">
                  <c:v>0.10784000000000001</c:v>
                </c:pt>
                <c:pt idx="1024">
                  <c:v>0.10796</c:v>
                </c:pt>
                <c:pt idx="1025">
                  <c:v>0.10811999999999999</c:v>
                </c:pt>
                <c:pt idx="1026">
                  <c:v>0.10826</c:v>
                </c:pt>
                <c:pt idx="1027">
                  <c:v>0.10868999999999999</c:v>
                </c:pt>
                <c:pt idx="1028">
                  <c:v>0.10888</c:v>
                </c:pt>
                <c:pt idx="1029">
                  <c:v>0.10909000000000001</c:v>
                </c:pt>
                <c:pt idx="1030">
                  <c:v>0.10949</c:v>
                </c:pt>
                <c:pt idx="1031">
                  <c:v>0.1095</c:v>
                </c:pt>
                <c:pt idx="1032">
                  <c:v>0.10986</c:v>
                </c:pt>
                <c:pt idx="1033">
                  <c:v>0.11029</c:v>
                </c:pt>
                <c:pt idx="1034">
                  <c:v>0.11029</c:v>
                </c:pt>
                <c:pt idx="1035">
                  <c:v>0.1106</c:v>
                </c:pt>
                <c:pt idx="1036">
                  <c:v>0.11108999999999999</c:v>
                </c:pt>
                <c:pt idx="1037">
                  <c:v>0.11103</c:v>
                </c:pt>
                <c:pt idx="1038">
                  <c:v>0.11133999999999999</c:v>
                </c:pt>
                <c:pt idx="1039">
                  <c:v>0.11144999999999999</c:v>
                </c:pt>
                <c:pt idx="1040">
                  <c:v>0.11185</c:v>
                </c:pt>
                <c:pt idx="1041">
                  <c:v>0.11233</c:v>
                </c:pt>
                <c:pt idx="1042">
                  <c:v>0.1125</c:v>
                </c:pt>
                <c:pt idx="1043">
                  <c:v>0.11284</c:v>
                </c:pt>
                <c:pt idx="1044">
                  <c:v>0.11301</c:v>
                </c:pt>
                <c:pt idx="1045">
                  <c:v>0.11311</c:v>
                </c:pt>
                <c:pt idx="1046">
                  <c:v>0.11355</c:v>
                </c:pt>
                <c:pt idx="1047">
                  <c:v>0.11387</c:v>
                </c:pt>
                <c:pt idx="1048">
                  <c:v>0.11395</c:v>
                </c:pt>
                <c:pt idx="1049">
                  <c:v>0.11429</c:v>
                </c:pt>
                <c:pt idx="1050">
                  <c:v>0.11465</c:v>
                </c:pt>
                <c:pt idx="1051">
                  <c:v>0.11504</c:v>
                </c:pt>
                <c:pt idx="1052">
                  <c:v>0.11526</c:v>
                </c:pt>
                <c:pt idx="1053">
                  <c:v>0.11559</c:v>
                </c:pt>
                <c:pt idx="1054">
                  <c:v>0.11584999999999999</c:v>
                </c:pt>
                <c:pt idx="1055">
                  <c:v>0.11608</c:v>
                </c:pt>
                <c:pt idx="1056">
                  <c:v>0.1163</c:v>
                </c:pt>
                <c:pt idx="1057">
                  <c:v>0.1164</c:v>
                </c:pt>
                <c:pt idx="1058">
                  <c:v>0.11684</c:v>
                </c:pt>
                <c:pt idx="1059">
                  <c:v>0.11691</c:v>
                </c:pt>
                <c:pt idx="1060">
                  <c:v>0.11736000000000001</c:v>
                </c:pt>
                <c:pt idx="1061">
                  <c:v>0.11752</c:v>
                </c:pt>
                <c:pt idx="1062">
                  <c:v>0.11797000000000001</c:v>
                </c:pt>
                <c:pt idx="1063">
                  <c:v>0.11819</c:v>
                </c:pt>
                <c:pt idx="1064">
                  <c:v>0.11855</c:v>
                </c:pt>
                <c:pt idx="1065">
                  <c:v>0.11884</c:v>
                </c:pt>
                <c:pt idx="1066">
                  <c:v>0.11914</c:v>
                </c:pt>
                <c:pt idx="1067">
                  <c:v>0.11937</c:v>
                </c:pt>
                <c:pt idx="1068">
                  <c:v>0.11984</c:v>
                </c:pt>
                <c:pt idx="1069">
                  <c:v>0.11998</c:v>
                </c:pt>
                <c:pt idx="1070">
                  <c:v>0.12028</c:v>
                </c:pt>
                <c:pt idx="1071">
                  <c:v>0.12057</c:v>
                </c:pt>
                <c:pt idx="1072">
                  <c:v>0.12096</c:v>
                </c:pt>
                <c:pt idx="1073">
                  <c:v>0.12114999999999999</c:v>
                </c:pt>
                <c:pt idx="1074">
                  <c:v>0.1215</c:v>
                </c:pt>
                <c:pt idx="1075">
                  <c:v>0.12173</c:v>
                </c:pt>
                <c:pt idx="1076">
                  <c:v>0.12204</c:v>
                </c:pt>
                <c:pt idx="1077">
                  <c:v>0.12232999999999999</c:v>
                </c:pt>
                <c:pt idx="1078">
                  <c:v>0.12257999999999999</c:v>
                </c:pt>
                <c:pt idx="1079">
                  <c:v>0.12285</c:v>
                </c:pt>
                <c:pt idx="1080">
                  <c:v>0.12339</c:v>
                </c:pt>
                <c:pt idx="1081">
                  <c:v>0.12367</c:v>
                </c:pt>
                <c:pt idx="1082">
                  <c:v>0.12386999999999999</c:v>
                </c:pt>
                <c:pt idx="1083">
                  <c:v>0.12404999999999999</c:v>
                </c:pt>
                <c:pt idx="1084">
                  <c:v>0.12441000000000001</c:v>
                </c:pt>
                <c:pt idx="1085">
                  <c:v>0.12481</c:v>
                </c:pt>
                <c:pt idx="1086">
                  <c:v>0.12523999999999999</c:v>
                </c:pt>
                <c:pt idx="1087">
                  <c:v>0.12537000000000001</c:v>
                </c:pt>
                <c:pt idx="1088">
                  <c:v>0.12584999999999999</c:v>
                </c:pt>
                <c:pt idx="1089">
                  <c:v>0.12594</c:v>
                </c:pt>
                <c:pt idx="1090">
                  <c:v>0.12648999999999999</c:v>
                </c:pt>
                <c:pt idx="1091">
                  <c:v>0.12689</c:v>
                </c:pt>
                <c:pt idx="1092">
                  <c:v>0.12687000000000001</c:v>
                </c:pt>
                <c:pt idx="1093">
                  <c:v>0.12731999999999999</c:v>
                </c:pt>
                <c:pt idx="1094">
                  <c:v>0.12756999999999999</c:v>
                </c:pt>
                <c:pt idx="1095">
                  <c:v>0.12789</c:v>
                </c:pt>
                <c:pt idx="1096">
                  <c:v>0.12831000000000001</c:v>
                </c:pt>
                <c:pt idx="1097">
                  <c:v>0.12845999999999999</c:v>
                </c:pt>
                <c:pt idx="1098">
                  <c:v>0.12898000000000001</c:v>
                </c:pt>
                <c:pt idx="1099">
                  <c:v>0.12927</c:v>
                </c:pt>
                <c:pt idx="1100">
                  <c:v>0.12953000000000001</c:v>
                </c:pt>
                <c:pt idx="1101">
                  <c:v>0.13020999999999999</c:v>
                </c:pt>
                <c:pt idx="1102">
                  <c:v>0.13045000000000001</c:v>
                </c:pt>
                <c:pt idx="1103">
                  <c:v>0.13092000000000001</c:v>
                </c:pt>
                <c:pt idx="1104">
                  <c:v>0.13119</c:v>
                </c:pt>
                <c:pt idx="1105">
                  <c:v>0.1313</c:v>
                </c:pt>
                <c:pt idx="1106">
                  <c:v>0.13161999999999999</c:v>
                </c:pt>
                <c:pt idx="1107">
                  <c:v>0.13214000000000001</c:v>
                </c:pt>
                <c:pt idx="1108">
                  <c:v>0.13236999999999999</c:v>
                </c:pt>
                <c:pt idx="1109">
                  <c:v>0.13291</c:v>
                </c:pt>
                <c:pt idx="1110">
                  <c:v>0.13325999999999999</c:v>
                </c:pt>
                <c:pt idx="1111">
                  <c:v>0.13350999999999999</c:v>
                </c:pt>
                <c:pt idx="1112">
                  <c:v>0.13397000000000001</c:v>
                </c:pt>
                <c:pt idx="1113">
                  <c:v>0.13417000000000001</c:v>
                </c:pt>
                <c:pt idx="1114">
                  <c:v>0.13461000000000001</c:v>
                </c:pt>
                <c:pt idx="1115">
                  <c:v>0.13492000000000001</c:v>
                </c:pt>
                <c:pt idx="1116">
                  <c:v>0.13513</c:v>
                </c:pt>
                <c:pt idx="1117">
                  <c:v>0.13555</c:v>
                </c:pt>
                <c:pt idx="1118">
                  <c:v>0.13589000000000001</c:v>
                </c:pt>
                <c:pt idx="1119">
                  <c:v>0.13625999999999999</c:v>
                </c:pt>
                <c:pt idx="1120">
                  <c:v>0.13661000000000001</c:v>
                </c:pt>
                <c:pt idx="1121">
                  <c:v>0.13697000000000001</c:v>
                </c:pt>
                <c:pt idx="1122">
                  <c:v>0.13727</c:v>
                </c:pt>
                <c:pt idx="1123">
                  <c:v>0.13772999999999999</c:v>
                </c:pt>
                <c:pt idx="1124">
                  <c:v>0.13804</c:v>
                </c:pt>
                <c:pt idx="1125">
                  <c:v>0.13847999999999999</c:v>
                </c:pt>
                <c:pt idx="1126">
                  <c:v>0.13880000000000001</c:v>
                </c:pt>
                <c:pt idx="1127">
                  <c:v>0.13922000000000001</c:v>
                </c:pt>
                <c:pt idx="1128">
                  <c:v>0.13963999999999999</c:v>
                </c:pt>
                <c:pt idx="1129">
                  <c:v>0.13999</c:v>
                </c:pt>
                <c:pt idx="1130">
                  <c:v>0.14043</c:v>
                </c:pt>
                <c:pt idx="1131">
                  <c:v>0.14077000000000001</c:v>
                </c:pt>
                <c:pt idx="1132">
                  <c:v>0.14119000000000001</c:v>
                </c:pt>
                <c:pt idx="1133">
                  <c:v>0.14149</c:v>
                </c:pt>
                <c:pt idx="1134">
                  <c:v>0.14196</c:v>
                </c:pt>
                <c:pt idx="1135">
                  <c:v>0.14241999999999999</c:v>
                </c:pt>
                <c:pt idx="1136">
                  <c:v>0.14272000000000001</c:v>
                </c:pt>
                <c:pt idx="1137">
                  <c:v>0.14316000000000001</c:v>
                </c:pt>
                <c:pt idx="1138">
                  <c:v>0.14360999999999999</c:v>
                </c:pt>
                <c:pt idx="1139">
                  <c:v>0.14396999999999999</c:v>
                </c:pt>
                <c:pt idx="1140">
                  <c:v>0.14441000000000001</c:v>
                </c:pt>
                <c:pt idx="1141">
                  <c:v>0.14487</c:v>
                </c:pt>
                <c:pt idx="1142">
                  <c:v>0.14527999999999999</c:v>
                </c:pt>
                <c:pt idx="1143">
                  <c:v>0.1457</c:v>
                </c:pt>
                <c:pt idx="1144">
                  <c:v>0.14613000000000001</c:v>
                </c:pt>
                <c:pt idx="1145">
                  <c:v>0.14652999999999999</c:v>
                </c:pt>
                <c:pt idx="1146">
                  <c:v>0.14699000000000001</c:v>
                </c:pt>
                <c:pt idx="1147">
                  <c:v>0.14742</c:v>
                </c:pt>
                <c:pt idx="1148">
                  <c:v>0.14788000000000001</c:v>
                </c:pt>
                <c:pt idx="1149">
                  <c:v>0.14818999999999999</c:v>
                </c:pt>
                <c:pt idx="1150">
                  <c:v>0.14871000000000001</c:v>
                </c:pt>
                <c:pt idx="1151">
                  <c:v>0.14918999999999999</c:v>
                </c:pt>
                <c:pt idx="1152">
                  <c:v>0.14965000000000001</c:v>
                </c:pt>
                <c:pt idx="1153">
                  <c:v>0.15</c:v>
                </c:pt>
                <c:pt idx="1154">
                  <c:v>0.15053</c:v>
                </c:pt>
                <c:pt idx="1155">
                  <c:v>0.15093999999999999</c:v>
                </c:pt>
                <c:pt idx="1156">
                  <c:v>0.15143000000000001</c:v>
                </c:pt>
                <c:pt idx="1157">
                  <c:v>0.15190999999999999</c:v>
                </c:pt>
                <c:pt idx="1158">
                  <c:v>0.15229000000000001</c:v>
                </c:pt>
                <c:pt idx="1159">
                  <c:v>0.15276999999999999</c:v>
                </c:pt>
                <c:pt idx="1160">
                  <c:v>0.15326999999999999</c:v>
                </c:pt>
                <c:pt idx="1161">
                  <c:v>0.15375</c:v>
                </c:pt>
                <c:pt idx="1162">
                  <c:v>0.15425</c:v>
                </c:pt>
                <c:pt idx="1163">
                  <c:v>0.15473999999999999</c:v>
                </c:pt>
                <c:pt idx="1164">
                  <c:v>0.15526000000000001</c:v>
                </c:pt>
                <c:pt idx="1165">
                  <c:v>0.15575</c:v>
                </c:pt>
                <c:pt idx="1166">
                  <c:v>0.15622</c:v>
                </c:pt>
                <c:pt idx="1167">
                  <c:v>0.15664</c:v>
                </c:pt>
                <c:pt idx="1168">
                  <c:v>0.15712999999999999</c:v>
                </c:pt>
                <c:pt idx="1169">
                  <c:v>0.15762000000000001</c:v>
                </c:pt>
                <c:pt idx="1170">
                  <c:v>0.15814</c:v>
                </c:pt>
                <c:pt idx="1171">
                  <c:v>0.15864</c:v>
                </c:pt>
                <c:pt idx="1172">
                  <c:v>0.15916</c:v>
                </c:pt>
                <c:pt idx="1173">
                  <c:v>0.15967000000000001</c:v>
                </c:pt>
                <c:pt idx="1174">
                  <c:v>0.16017000000000001</c:v>
                </c:pt>
                <c:pt idx="1175">
                  <c:v>0.16067000000000001</c:v>
                </c:pt>
                <c:pt idx="1176">
                  <c:v>0.16123000000000001</c:v>
                </c:pt>
                <c:pt idx="1177">
                  <c:v>0.16173000000000001</c:v>
                </c:pt>
                <c:pt idx="1178">
                  <c:v>0.16220999999999999</c:v>
                </c:pt>
                <c:pt idx="1179">
                  <c:v>0.16275000000000001</c:v>
                </c:pt>
                <c:pt idx="1180">
                  <c:v>0.16328000000000001</c:v>
                </c:pt>
                <c:pt idx="1181">
                  <c:v>0.16392999999999999</c:v>
                </c:pt>
                <c:pt idx="1182">
                  <c:v>0.16447000000000001</c:v>
                </c:pt>
                <c:pt idx="1183">
                  <c:v>0.16500999999999999</c:v>
                </c:pt>
                <c:pt idx="1184">
                  <c:v>0.16556000000000001</c:v>
                </c:pt>
                <c:pt idx="1185">
                  <c:v>0.16607</c:v>
                </c:pt>
                <c:pt idx="1186">
                  <c:v>0.16663</c:v>
                </c:pt>
                <c:pt idx="1187">
                  <c:v>0.16716</c:v>
                </c:pt>
                <c:pt idx="1188">
                  <c:v>0.16767000000000001</c:v>
                </c:pt>
                <c:pt idx="1189">
                  <c:v>0.16822000000000001</c:v>
                </c:pt>
                <c:pt idx="1190">
                  <c:v>0.16889999999999999</c:v>
                </c:pt>
                <c:pt idx="1191">
                  <c:v>0.16944000000000001</c:v>
                </c:pt>
                <c:pt idx="1192">
                  <c:v>0.17</c:v>
                </c:pt>
                <c:pt idx="1193">
                  <c:v>0.17057</c:v>
                </c:pt>
                <c:pt idx="1194">
                  <c:v>0.17116000000000001</c:v>
                </c:pt>
                <c:pt idx="1195">
                  <c:v>0.17182</c:v>
                </c:pt>
                <c:pt idx="1196">
                  <c:v>0.17241000000000001</c:v>
                </c:pt>
                <c:pt idx="1197">
                  <c:v>0.17294999999999999</c:v>
                </c:pt>
                <c:pt idx="1198">
                  <c:v>0.17352000000000001</c:v>
                </c:pt>
                <c:pt idx="1199">
                  <c:v>0.17423</c:v>
                </c:pt>
                <c:pt idx="1200">
                  <c:v>0.17480999999999999</c:v>
                </c:pt>
                <c:pt idx="1201">
                  <c:v>0.1754</c:v>
                </c:pt>
                <c:pt idx="1202">
                  <c:v>0.17601</c:v>
                </c:pt>
                <c:pt idx="1203">
                  <c:v>0.17673</c:v>
                </c:pt>
                <c:pt idx="1204">
                  <c:v>0.17734</c:v>
                </c:pt>
                <c:pt idx="1205">
                  <c:v>0.17791000000000001</c:v>
                </c:pt>
                <c:pt idx="1206">
                  <c:v>0.17873</c:v>
                </c:pt>
                <c:pt idx="1207">
                  <c:v>0.17929</c:v>
                </c:pt>
                <c:pt idx="1208">
                  <c:v>0.17992</c:v>
                </c:pt>
                <c:pt idx="1209">
                  <c:v>0.18068999999999999</c:v>
                </c:pt>
                <c:pt idx="1210">
                  <c:v>0.18132999999999999</c:v>
                </c:pt>
                <c:pt idx="1211">
                  <c:v>0.18210999999999999</c:v>
                </c:pt>
                <c:pt idx="1212">
                  <c:v>0.18273</c:v>
                </c:pt>
                <c:pt idx="1213">
                  <c:v>0.18337000000000001</c:v>
                </c:pt>
                <c:pt idx="1214">
                  <c:v>0.18415000000000001</c:v>
                </c:pt>
                <c:pt idx="1215">
                  <c:v>0.18482000000000001</c:v>
                </c:pt>
                <c:pt idx="1216">
                  <c:v>0.18559999999999999</c:v>
                </c:pt>
                <c:pt idx="1217">
                  <c:v>0.18625</c:v>
                </c:pt>
                <c:pt idx="1218">
                  <c:v>0.18706</c:v>
                </c:pt>
                <c:pt idx="1219">
                  <c:v>0.18769</c:v>
                </c:pt>
                <c:pt idx="1220">
                  <c:v>0.18851999999999999</c:v>
                </c:pt>
                <c:pt idx="1221">
                  <c:v>0.18917</c:v>
                </c:pt>
                <c:pt idx="1222">
                  <c:v>0.18998999999999999</c:v>
                </c:pt>
                <c:pt idx="1223">
                  <c:v>0.19064</c:v>
                </c:pt>
                <c:pt idx="1224">
                  <c:v>0.19145000000000001</c:v>
                </c:pt>
                <c:pt idx="1225">
                  <c:v>0.19212000000000001</c:v>
                </c:pt>
                <c:pt idx="1226">
                  <c:v>0.19295999999999999</c:v>
                </c:pt>
                <c:pt idx="1227">
                  <c:v>0.19361</c:v>
                </c:pt>
                <c:pt idx="1228">
                  <c:v>0.19447</c:v>
                </c:pt>
                <c:pt idx="1229">
                  <c:v>0.19535</c:v>
                </c:pt>
                <c:pt idx="1230">
                  <c:v>0.19603000000000001</c:v>
                </c:pt>
                <c:pt idx="1231">
                  <c:v>0.19686999999999999</c:v>
                </c:pt>
                <c:pt idx="1232">
                  <c:v>0.19775999999999999</c:v>
                </c:pt>
                <c:pt idx="1233">
                  <c:v>0.19847999999999999</c:v>
                </c:pt>
                <c:pt idx="1234">
                  <c:v>0.19933000000000001</c:v>
                </c:pt>
                <c:pt idx="1235">
                  <c:v>0.20029</c:v>
                </c:pt>
                <c:pt idx="1236">
                  <c:v>0.20096</c:v>
                </c:pt>
                <c:pt idx="1237">
                  <c:v>0.20194000000000001</c:v>
                </c:pt>
                <c:pt idx="1238">
                  <c:v>0.20282</c:v>
                </c:pt>
                <c:pt idx="1239">
                  <c:v>0.20358999999999999</c:v>
                </c:pt>
                <c:pt idx="1240">
                  <c:v>0.20451</c:v>
                </c:pt>
                <c:pt idx="1241">
                  <c:v>0.20552999999999999</c:v>
                </c:pt>
                <c:pt idx="1242">
                  <c:v>0.20646999999999999</c:v>
                </c:pt>
                <c:pt idx="1243">
                  <c:v>0.20727999999999999</c:v>
                </c:pt>
                <c:pt idx="1244">
                  <c:v>0.20821999999999999</c:v>
                </c:pt>
                <c:pt idx="1245">
                  <c:v>0.20916999999999999</c:v>
                </c:pt>
                <c:pt idx="1246">
                  <c:v>0.21018999999999999</c:v>
                </c:pt>
                <c:pt idx="1247">
                  <c:v>0.21118999999999999</c:v>
                </c:pt>
                <c:pt idx="1248">
                  <c:v>0.21201999999999999</c:v>
                </c:pt>
                <c:pt idx="1249">
                  <c:v>0.21301</c:v>
                </c:pt>
                <c:pt idx="1250">
                  <c:v>0.21410000000000001</c:v>
                </c:pt>
                <c:pt idx="1251">
                  <c:v>0.21512000000000001</c:v>
                </c:pt>
                <c:pt idx="1252">
                  <c:v>0.21618000000000001</c:v>
                </c:pt>
                <c:pt idx="1253">
                  <c:v>0.21723000000000001</c:v>
                </c:pt>
                <c:pt idx="1254">
                  <c:v>0.21831999999999999</c:v>
                </c:pt>
                <c:pt idx="1255">
                  <c:v>0.21940999999999999</c:v>
                </c:pt>
                <c:pt idx="1256">
                  <c:v>0.22029000000000001</c:v>
                </c:pt>
                <c:pt idx="1257">
                  <c:v>0.22137999999999999</c:v>
                </c:pt>
                <c:pt idx="1258">
                  <c:v>0.2225</c:v>
                </c:pt>
                <c:pt idx="1259">
                  <c:v>0.22362000000000001</c:v>
                </c:pt>
                <c:pt idx="1260">
                  <c:v>0.22481000000000001</c:v>
                </c:pt>
                <c:pt idx="1261">
                  <c:v>0.22595000000000001</c:v>
                </c:pt>
                <c:pt idx="1262">
                  <c:v>0.22711000000000001</c:v>
                </c:pt>
                <c:pt idx="1263">
                  <c:v>0.22828000000000001</c:v>
                </c:pt>
                <c:pt idx="1264">
                  <c:v>0.22949</c:v>
                </c:pt>
                <c:pt idx="1265">
                  <c:v>0.23064999999999999</c:v>
                </c:pt>
                <c:pt idx="1266">
                  <c:v>0.23211999999999999</c:v>
                </c:pt>
                <c:pt idx="1267">
                  <c:v>0.23335</c:v>
                </c:pt>
                <c:pt idx="1268">
                  <c:v>0.23465</c:v>
                </c:pt>
                <c:pt idx="1269">
                  <c:v>0.23591999999999999</c:v>
                </c:pt>
                <c:pt idx="1270">
                  <c:v>0.23721999999999999</c:v>
                </c:pt>
                <c:pt idx="1271">
                  <c:v>0.23852000000000001</c:v>
                </c:pt>
                <c:pt idx="1272">
                  <c:v>0.23987</c:v>
                </c:pt>
                <c:pt idx="1273">
                  <c:v>0.24121000000000001</c:v>
                </c:pt>
                <c:pt idx="1274">
                  <c:v>0.24259</c:v>
                </c:pt>
                <c:pt idx="1275">
                  <c:v>0.24424999999999999</c:v>
                </c:pt>
                <c:pt idx="1276">
                  <c:v>0.24565999999999999</c:v>
                </c:pt>
                <c:pt idx="1277">
                  <c:v>0.24709999999999999</c:v>
                </c:pt>
                <c:pt idx="1278">
                  <c:v>0.24851999999999999</c:v>
                </c:pt>
                <c:pt idx="1279">
                  <c:v>0.25002000000000002</c:v>
                </c:pt>
                <c:pt idx="1280">
                  <c:v>0.25178</c:v>
                </c:pt>
                <c:pt idx="1281">
                  <c:v>0.25330000000000003</c:v>
                </c:pt>
                <c:pt idx="1282">
                  <c:v>0.25484000000000001</c:v>
                </c:pt>
                <c:pt idx="1283">
                  <c:v>0.25666</c:v>
                </c:pt>
                <c:pt idx="1284">
                  <c:v>0.25827</c:v>
                </c:pt>
                <c:pt idx="1285">
                  <c:v>0.25984000000000002</c:v>
                </c:pt>
                <c:pt idx="1286">
                  <c:v>0.26147999999999999</c:v>
                </c:pt>
                <c:pt idx="1287">
                  <c:v>0.26351000000000002</c:v>
                </c:pt>
                <c:pt idx="1288">
                  <c:v>0.26518000000000003</c:v>
                </c:pt>
                <c:pt idx="1289">
                  <c:v>0.26728000000000002</c:v>
                </c:pt>
                <c:pt idx="1290">
                  <c:v>0.26907999999999999</c:v>
                </c:pt>
                <c:pt idx="1291">
                  <c:v>0.27084000000000003</c:v>
                </c:pt>
                <c:pt idx="1292">
                  <c:v>0.27300999999999997</c:v>
                </c:pt>
                <c:pt idx="1293">
                  <c:v>0.27494000000000002</c:v>
                </c:pt>
                <c:pt idx="1294">
                  <c:v>0.27717999999999998</c:v>
                </c:pt>
                <c:pt idx="1295">
                  <c:v>0.27915000000000001</c:v>
                </c:pt>
                <c:pt idx="1296">
                  <c:v>0.28112999999999999</c:v>
                </c:pt>
                <c:pt idx="1297">
                  <c:v>0.28353</c:v>
                </c:pt>
                <c:pt idx="1298">
                  <c:v>0.28564000000000001</c:v>
                </c:pt>
                <c:pt idx="1299">
                  <c:v>0.28826000000000002</c:v>
                </c:pt>
                <c:pt idx="1300">
                  <c:v>0.29048000000000002</c:v>
                </c:pt>
                <c:pt idx="1301">
                  <c:v>0.29320000000000002</c:v>
                </c:pt>
                <c:pt idx="1302">
                  <c:v>0.29604999999999998</c:v>
                </c:pt>
                <c:pt idx="1303">
                  <c:v>0.29836000000000001</c:v>
                </c:pt>
                <c:pt idx="1304">
                  <c:v>0.30125999999999997</c:v>
                </c:pt>
                <c:pt idx="1305">
                  <c:v>0.30375000000000002</c:v>
                </c:pt>
                <c:pt idx="1306">
                  <c:v>0.30680000000000002</c:v>
                </c:pt>
                <c:pt idx="1307">
                  <c:v>0.30946000000000001</c:v>
                </c:pt>
                <c:pt idx="1308">
                  <c:v>0.31274000000000002</c:v>
                </c:pt>
                <c:pt idx="1309">
                  <c:v>0.31609999999999999</c:v>
                </c:pt>
                <c:pt idx="1310">
                  <c:v>0.31900000000000001</c:v>
                </c:pt>
                <c:pt idx="1311">
                  <c:v>0.32257000000000002</c:v>
                </c:pt>
                <c:pt idx="1312">
                  <c:v>0.32628000000000001</c:v>
                </c:pt>
                <c:pt idx="1313">
                  <c:v>0.33007999999999998</c:v>
                </c:pt>
                <c:pt idx="1314">
                  <c:v>0.33328999999999998</c:v>
                </c:pt>
                <c:pt idx="1315">
                  <c:v>0.33733000000000002</c:v>
                </c:pt>
                <c:pt idx="1316">
                  <c:v>0.34148000000000001</c:v>
                </c:pt>
                <c:pt idx="1317">
                  <c:v>0.34499999999999997</c:v>
                </c:pt>
                <c:pt idx="1318">
                  <c:v>0.34947</c:v>
                </c:pt>
                <c:pt idx="1319">
                  <c:v>0.35426000000000002</c:v>
                </c:pt>
                <c:pt idx="1320">
                  <c:v>0.35915999999999998</c:v>
                </c:pt>
                <c:pt idx="1321">
                  <c:v>0.36416999999999999</c:v>
                </c:pt>
                <c:pt idx="1322">
                  <c:v>0.36920999999999998</c:v>
                </c:pt>
                <c:pt idx="1323">
                  <c:v>0.37354999999999999</c:v>
                </c:pt>
                <c:pt idx="1324">
                  <c:v>0.37896000000000002</c:v>
                </c:pt>
                <c:pt idx="1325">
                  <c:v>0.38452999999999998</c:v>
                </c:pt>
                <c:pt idx="1326">
                  <c:v>0.39029000000000003</c:v>
                </c:pt>
                <c:pt idx="1327">
                  <c:v>0.39629999999999999</c:v>
                </c:pt>
                <c:pt idx="1328">
                  <c:v>0.40248</c:v>
                </c:pt>
                <c:pt idx="1329">
                  <c:v>0.40869</c:v>
                </c:pt>
                <c:pt idx="1330">
                  <c:v>0.41508</c:v>
                </c:pt>
                <c:pt idx="1331">
                  <c:v>0.42170000000000002</c:v>
                </c:pt>
                <c:pt idx="1332">
                  <c:v>0.42859000000000003</c:v>
                </c:pt>
                <c:pt idx="1333">
                  <c:v>0.43570999999999999</c:v>
                </c:pt>
                <c:pt idx="1334">
                  <c:v>0.44324999999999998</c:v>
                </c:pt>
                <c:pt idx="1335">
                  <c:v>0.45101000000000002</c:v>
                </c:pt>
                <c:pt idx="1336">
                  <c:v>0.45921000000000001</c:v>
                </c:pt>
                <c:pt idx="1337">
                  <c:v>0.46764</c:v>
                </c:pt>
                <c:pt idx="1338">
                  <c:v>0.47655999999999998</c:v>
                </c:pt>
                <c:pt idx="1339">
                  <c:v>0.48574000000000001</c:v>
                </c:pt>
                <c:pt idx="1340">
                  <c:v>0.49520999999999998</c:v>
                </c:pt>
                <c:pt idx="1341">
                  <c:v>0.50536000000000003</c:v>
                </c:pt>
                <c:pt idx="1342">
                  <c:v>0.51578999999999997</c:v>
                </c:pt>
                <c:pt idx="1343">
                  <c:v>0.52849000000000002</c:v>
                </c:pt>
                <c:pt idx="1344">
                  <c:v>0.54027000000000003</c:v>
                </c:pt>
                <c:pt idx="1345">
                  <c:v>0.55254000000000003</c:v>
                </c:pt>
                <c:pt idx="1346">
                  <c:v>0.56566000000000005</c:v>
                </c:pt>
                <c:pt idx="1347">
                  <c:v>0.57957999999999998</c:v>
                </c:pt>
                <c:pt idx="1348">
                  <c:v>0.59702</c:v>
                </c:pt>
                <c:pt idx="1349">
                  <c:v>0.61324000000000001</c:v>
                </c:pt>
                <c:pt idx="1350">
                  <c:v>0.63051000000000001</c:v>
                </c:pt>
                <c:pt idx="1351">
                  <c:v>0.64912000000000003</c:v>
                </c:pt>
                <c:pt idx="1352">
                  <c:v>0.67286999999999997</c:v>
                </c:pt>
                <c:pt idx="1353">
                  <c:v>0.69520999999999999</c:v>
                </c:pt>
                <c:pt idx="1354">
                  <c:v>0.71989999999999998</c:v>
                </c:pt>
                <c:pt idx="1355">
                  <c:v>0.75233000000000005</c:v>
                </c:pt>
                <c:pt idx="1356">
                  <c:v>0.78408</c:v>
                </c:pt>
                <c:pt idx="1357">
                  <c:v>0.82691999999999999</c:v>
                </c:pt>
                <c:pt idx="1358">
                  <c:v>0.87146999999999997</c:v>
                </c:pt>
                <c:pt idx="1359">
                  <c:v>0.92439000000000004</c:v>
                </c:pt>
                <c:pt idx="1360">
                  <c:v>1.00342</c:v>
                </c:pt>
                <c:pt idx="1361">
                  <c:v>1.0948599999999999</c:v>
                </c:pt>
                <c:pt idx="1362">
                  <c:v>1.2591600000000001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1A-438B-A5D0-32F4EA9839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E15_REF_20_E!$B$3</c:f>
              <c:strCache>
                <c:ptCount val="1"/>
                <c:pt idx="0">
                  <c:v>E15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E15_REF_20_E!$A$18:$A$1408</c:f>
              <c:numCache>
                <c:formatCode>General</c:formatCode>
                <c:ptCount val="139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</c:numCache>
            </c:numRef>
          </c:xVal>
          <c:yVal>
            <c:numRef>
              <c:f>E15_REF_20_E!$B$18:$B$1408</c:f>
              <c:numCache>
                <c:formatCode>0.0</c:formatCode>
                <c:ptCount val="1391"/>
                <c:pt idx="0">
                  <c:v>13188.22</c:v>
                </c:pt>
                <c:pt idx="1">
                  <c:v>12463.49</c:v>
                </c:pt>
                <c:pt idx="2">
                  <c:v>12204.26</c:v>
                </c:pt>
                <c:pt idx="3">
                  <c:v>12079.39</c:v>
                </c:pt>
                <c:pt idx="4">
                  <c:v>11943.86</c:v>
                </c:pt>
                <c:pt idx="5">
                  <c:v>11814.44</c:v>
                </c:pt>
                <c:pt idx="6">
                  <c:v>11797.81</c:v>
                </c:pt>
                <c:pt idx="7">
                  <c:v>11623.33</c:v>
                </c:pt>
                <c:pt idx="8">
                  <c:v>11677.85</c:v>
                </c:pt>
                <c:pt idx="9">
                  <c:v>11486.67</c:v>
                </c:pt>
                <c:pt idx="10">
                  <c:v>11528.53</c:v>
                </c:pt>
                <c:pt idx="11">
                  <c:v>11419.06</c:v>
                </c:pt>
                <c:pt idx="12">
                  <c:v>11418.78</c:v>
                </c:pt>
                <c:pt idx="13">
                  <c:v>11343.67</c:v>
                </c:pt>
                <c:pt idx="14">
                  <c:v>11281.35</c:v>
                </c:pt>
                <c:pt idx="15">
                  <c:v>11357.64</c:v>
                </c:pt>
                <c:pt idx="16">
                  <c:v>11218.32</c:v>
                </c:pt>
                <c:pt idx="17">
                  <c:v>11290.62</c:v>
                </c:pt>
                <c:pt idx="18">
                  <c:v>11149.14</c:v>
                </c:pt>
                <c:pt idx="19">
                  <c:v>11200.85</c:v>
                </c:pt>
                <c:pt idx="20">
                  <c:v>11129.1</c:v>
                </c:pt>
                <c:pt idx="21">
                  <c:v>11222.29</c:v>
                </c:pt>
                <c:pt idx="22">
                  <c:v>11123.07</c:v>
                </c:pt>
                <c:pt idx="23">
                  <c:v>11104.32</c:v>
                </c:pt>
                <c:pt idx="24">
                  <c:v>11156.86</c:v>
                </c:pt>
                <c:pt idx="25">
                  <c:v>11053.91</c:v>
                </c:pt>
                <c:pt idx="26">
                  <c:v>11127.01</c:v>
                </c:pt>
                <c:pt idx="27">
                  <c:v>11005.92</c:v>
                </c:pt>
                <c:pt idx="28">
                  <c:v>11099.03</c:v>
                </c:pt>
                <c:pt idx="29">
                  <c:v>10954.96</c:v>
                </c:pt>
                <c:pt idx="30">
                  <c:v>11055.2</c:v>
                </c:pt>
                <c:pt idx="31">
                  <c:v>11002.09</c:v>
                </c:pt>
                <c:pt idx="32">
                  <c:v>11000.05</c:v>
                </c:pt>
                <c:pt idx="33">
                  <c:v>10973.3</c:v>
                </c:pt>
                <c:pt idx="34">
                  <c:v>10929.71</c:v>
                </c:pt>
                <c:pt idx="35">
                  <c:v>10968.68</c:v>
                </c:pt>
                <c:pt idx="36">
                  <c:v>10870.41</c:v>
                </c:pt>
                <c:pt idx="37">
                  <c:v>10903.32</c:v>
                </c:pt>
                <c:pt idx="38">
                  <c:v>10844.79</c:v>
                </c:pt>
                <c:pt idx="39">
                  <c:v>10917.53</c:v>
                </c:pt>
                <c:pt idx="40">
                  <c:v>10866.3</c:v>
                </c:pt>
                <c:pt idx="41">
                  <c:v>10908.95</c:v>
                </c:pt>
                <c:pt idx="42">
                  <c:v>10800.61</c:v>
                </c:pt>
                <c:pt idx="43">
                  <c:v>10833.16</c:v>
                </c:pt>
                <c:pt idx="44">
                  <c:v>10830.17</c:v>
                </c:pt>
                <c:pt idx="45">
                  <c:v>10768.53</c:v>
                </c:pt>
                <c:pt idx="46">
                  <c:v>10802.44</c:v>
                </c:pt>
                <c:pt idx="47">
                  <c:v>10695.38</c:v>
                </c:pt>
                <c:pt idx="48">
                  <c:v>10776.65</c:v>
                </c:pt>
                <c:pt idx="49">
                  <c:v>10718.3</c:v>
                </c:pt>
                <c:pt idx="50">
                  <c:v>10753.78</c:v>
                </c:pt>
                <c:pt idx="51">
                  <c:v>10683.58</c:v>
                </c:pt>
                <c:pt idx="52">
                  <c:v>10701.93</c:v>
                </c:pt>
                <c:pt idx="53">
                  <c:v>10715.46</c:v>
                </c:pt>
                <c:pt idx="54">
                  <c:v>10676.38</c:v>
                </c:pt>
                <c:pt idx="55">
                  <c:v>10675.39</c:v>
                </c:pt>
                <c:pt idx="56">
                  <c:v>10624.48</c:v>
                </c:pt>
                <c:pt idx="57">
                  <c:v>10673.34</c:v>
                </c:pt>
                <c:pt idx="58">
                  <c:v>10590.14</c:v>
                </c:pt>
                <c:pt idx="59">
                  <c:v>10602.99</c:v>
                </c:pt>
                <c:pt idx="60">
                  <c:v>10602.07</c:v>
                </c:pt>
                <c:pt idx="61">
                  <c:v>10564.95</c:v>
                </c:pt>
                <c:pt idx="62">
                  <c:v>10582.27</c:v>
                </c:pt>
                <c:pt idx="63">
                  <c:v>10439.07</c:v>
                </c:pt>
                <c:pt idx="64">
                  <c:v>10571.61</c:v>
                </c:pt>
                <c:pt idx="65">
                  <c:v>10466.59</c:v>
                </c:pt>
                <c:pt idx="66">
                  <c:v>10537.12</c:v>
                </c:pt>
                <c:pt idx="67">
                  <c:v>10445.59</c:v>
                </c:pt>
                <c:pt idx="68">
                  <c:v>10516.2</c:v>
                </c:pt>
                <c:pt idx="69">
                  <c:v>10462.36</c:v>
                </c:pt>
                <c:pt idx="70">
                  <c:v>10460.84</c:v>
                </c:pt>
                <c:pt idx="71">
                  <c:v>10439.200000000001</c:v>
                </c:pt>
                <c:pt idx="72">
                  <c:v>10388.73</c:v>
                </c:pt>
                <c:pt idx="73">
                  <c:v>10430.370000000001</c:v>
                </c:pt>
                <c:pt idx="74">
                  <c:v>10361.39</c:v>
                </c:pt>
                <c:pt idx="75">
                  <c:v>10397.959999999999</c:v>
                </c:pt>
                <c:pt idx="76">
                  <c:v>10364.030000000001</c:v>
                </c:pt>
                <c:pt idx="77">
                  <c:v>10377.870000000001</c:v>
                </c:pt>
                <c:pt idx="78">
                  <c:v>10351.290000000001</c:v>
                </c:pt>
                <c:pt idx="79">
                  <c:v>10355.68</c:v>
                </c:pt>
                <c:pt idx="80">
                  <c:v>10297.07</c:v>
                </c:pt>
                <c:pt idx="81">
                  <c:v>10295.69</c:v>
                </c:pt>
                <c:pt idx="82">
                  <c:v>10286.81</c:v>
                </c:pt>
                <c:pt idx="83">
                  <c:v>10263.27</c:v>
                </c:pt>
                <c:pt idx="84">
                  <c:v>10291.08</c:v>
                </c:pt>
                <c:pt idx="85">
                  <c:v>10239.540000000001</c:v>
                </c:pt>
                <c:pt idx="86">
                  <c:v>10278.93</c:v>
                </c:pt>
                <c:pt idx="87">
                  <c:v>10249.32</c:v>
                </c:pt>
                <c:pt idx="88">
                  <c:v>10231.129999999999</c:v>
                </c:pt>
                <c:pt idx="89">
                  <c:v>10228.620000000001</c:v>
                </c:pt>
                <c:pt idx="90">
                  <c:v>10210.26</c:v>
                </c:pt>
                <c:pt idx="91">
                  <c:v>10255.82</c:v>
                </c:pt>
                <c:pt idx="92">
                  <c:v>10209.92</c:v>
                </c:pt>
                <c:pt idx="93">
                  <c:v>10223.299999999999</c:v>
                </c:pt>
                <c:pt idx="94">
                  <c:v>10167.82</c:v>
                </c:pt>
                <c:pt idx="95">
                  <c:v>10185.719999999999</c:v>
                </c:pt>
                <c:pt idx="96">
                  <c:v>10184.85</c:v>
                </c:pt>
                <c:pt idx="97">
                  <c:v>10189.34</c:v>
                </c:pt>
                <c:pt idx="98">
                  <c:v>10230.36</c:v>
                </c:pt>
                <c:pt idx="99">
                  <c:v>10154.81</c:v>
                </c:pt>
                <c:pt idx="100">
                  <c:v>10248.69</c:v>
                </c:pt>
                <c:pt idx="101">
                  <c:v>10158.59</c:v>
                </c:pt>
                <c:pt idx="102">
                  <c:v>10209.65</c:v>
                </c:pt>
                <c:pt idx="103">
                  <c:v>10151.48</c:v>
                </c:pt>
                <c:pt idx="104">
                  <c:v>10118.15</c:v>
                </c:pt>
                <c:pt idx="105">
                  <c:v>10179.23</c:v>
                </c:pt>
                <c:pt idx="106">
                  <c:v>10118.25</c:v>
                </c:pt>
                <c:pt idx="107">
                  <c:v>10146.780000000001</c:v>
                </c:pt>
                <c:pt idx="108">
                  <c:v>10081.34</c:v>
                </c:pt>
                <c:pt idx="109">
                  <c:v>10138.99</c:v>
                </c:pt>
                <c:pt idx="110">
                  <c:v>10081.950000000001</c:v>
                </c:pt>
                <c:pt idx="111">
                  <c:v>10104.209999999999</c:v>
                </c:pt>
                <c:pt idx="112">
                  <c:v>10068.040000000001</c:v>
                </c:pt>
                <c:pt idx="113">
                  <c:v>10098.700000000001</c:v>
                </c:pt>
                <c:pt idx="114">
                  <c:v>10062.370000000001</c:v>
                </c:pt>
                <c:pt idx="115">
                  <c:v>10048.61</c:v>
                </c:pt>
                <c:pt idx="116">
                  <c:v>10077.5</c:v>
                </c:pt>
                <c:pt idx="117">
                  <c:v>10042.84</c:v>
                </c:pt>
                <c:pt idx="118">
                  <c:v>10067.629999999999</c:v>
                </c:pt>
                <c:pt idx="119">
                  <c:v>10008.049999999999</c:v>
                </c:pt>
                <c:pt idx="120">
                  <c:v>10004.41</c:v>
                </c:pt>
                <c:pt idx="121">
                  <c:v>10021.6</c:v>
                </c:pt>
                <c:pt idx="122">
                  <c:v>9993.1200000000008</c:v>
                </c:pt>
                <c:pt idx="123">
                  <c:v>10007.01</c:v>
                </c:pt>
                <c:pt idx="124">
                  <c:v>9951.6299999999992</c:v>
                </c:pt>
                <c:pt idx="125">
                  <c:v>9999.49</c:v>
                </c:pt>
                <c:pt idx="126">
                  <c:v>9938.61</c:v>
                </c:pt>
                <c:pt idx="127">
                  <c:v>9995.44</c:v>
                </c:pt>
                <c:pt idx="128">
                  <c:v>9913.5400000000009</c:v>
                </c:pt>
                <c:pt idx="129">
                  <c:v>9942.84</c:v>
                </c:pt>
                <c:pt idx="130">
                  <c:v>9940.5300000000007</c:v>
                </c:pt>
                <c:pt idx="131">
                  <c:v>9917.5</c:v>
                </c:pt>
                <c:pt idx="132">
                  <c:v>9920.32</c:v>
                </c:pt>
                <c:pt idx="133">
                  <c:v>9876.48</c:v>
                </c:pt>
                <c:pt idx="134">
                  <c:v>9930.3700000000008</c:v>
                </c:pt>
                <c:pt idx="135">
                  <c:v>9865.9500000000007</c:v>
                </c:pt>
                <c:pt idx="136">
                  <c:v>9893.16</c:v>
                </c:pt>
                <c:pt idx="137">
                  <c:v>9840.23</c:v>
                </c:pt>
                <c:pt idx="138">
                  <c:v>9888.77</c:v>
                </c:pt>
                <c:pt idx="139">
                  <c:v>9839.16</c:v>
                </c:pt>
                <c:pt idx="140">
                  <c:v>9891.75</c:v>
                </c:pt>
                <c:pt idx="141">
                  <c:v>9829.0400000000009</c:v>
                </c:pt>
                <c:pt idx="142">
                  <c:v>9843.9500000000007</c:v>
                </c:pt>
                <c:pt idx="143">
                  <c:v>9887.4500000000007</c:v>
                </c:pt>
                <c:pt idx="144">
                  <c:v>9822.69</c:v>
                </c:pt>
                <c:pt idx="145">
                  <c:v>9903.02</c:v>
                </c:pt>
                <c:pt idx="146">
                  <c:v>9804.26</c:v>
                </c:pt>
                <c:pt idx="147">
                  <c:v>9887.27</c:v>
                </c:pt>
                <c:pt idx="148">
                  <c:v>9813.2800000000007</c:v>
                </c:pt>
                <c:pt idx="149">
                  <c:v>9865.2199999999993</c:v>
                </c:pt>
                <c:pt idx="150">
                  <c:v>9832.43</c:v>
                </c:pt>
                <c:pt idx="151">
                  <c:v>9833.11</c:v>
                </c:pt>
                <c:pt idx="152">
                  <c:v>9855.25</c:v>
                </c:pt>
                <c:pt idx="153">
                  <c:v>9800.25</c:v>
                </c:pt>
                <c:pt idx="154">
                  <c:v>9852.69</c:v>
                </c:pt>
                <c:pt idx="155">
                  <c:v>9754.85</c:v>
                </c:pt>
                <c:pt idx="156">
                  <c:v>9822.33</c:v>
                </c:pt>
                <c:pt idx="157">
                  <c:v>9747.36</c:v>
                </c:pt>
                <c:pt idx="158">
                  <c:v>9834.4699999999993</c:v>
                </c:pt>
                <c:pt idx="159">
                  <c:v>9769.2999999999993</c:v>
                </c:pt>
                <c:pt idx="160">
                  <c:v>9749.08</c:v>
                </c:pt>
                <c:pt idx="161">
                  <c:v>9734.16</c:v>
                </c:pt>
                <c:pt idx="162">
                  <c:v>9724.15</c:v>
                </c:pt>
                <c:pt idx="163">
                  <c:v>9739.85</c:v>
                </c:pt>
                <c:pt idx="164">
                  <c:v>9709.98</c:v>
                </c:pt>
                <c:pt idx="165">
                  <c:v>9715.76</c:v>
                </c:pt>
                <c:pt idx="166">
                  <c:v>9681.26</c:v>
                </c:pt>
                <c:pt idx="167">
                  <c:v>9710.06</c:v>
                </c:pt>
                <c:pt idx="168">
                  <c:v>9692.0300000000007</c:v>
                </c:pt>
                <c:pt idx="169">
                  <c:v>9651.58</c:v>
                </c:pt>
                <c:pt idx="170">
                  <c:v>9671.5300000000007</c:v>
                </c:pt>
                <c:pt idx="171">
                  <c:v>9604.42</c:v>
                </c:pt>
                <c:pt idx="172">
                  <c:v>9677.2999999999993</c:v>
                </c:pt>
                <c:pt idx="173">
                  <c:v>9620.07</c:v>
                </c:pt>
                <c:pt idx="174">
                  <c:v>9652</c:v>
                </c:pt>
                <c:pt idx="175">
                  <c:v>9615.6</c:v>
                </c:pt>
                <c:pt idx="176">
                  <c:v>9611.59</c:v>
                </c:pt>
                <c:pt idx="177">
                  <c:v>9624.2000000000007</c:v>
                </c:pt>
                <c:pt idx="178">
                  <c:v>9614.5</c:v>
                </c:pt>
                <c:pt idx="179">
                  <c:v>9618.15</c:v>
                </c:pt>
                <c:pt idx="180">
                  <c:v>9587.25</c:v>
                </c:pt>
                <c:pt idx="181">
                  <c:v>9602.7199999999993</c:v>
                </c:pt>
                <c:pt idx="182">
                  <c:v>9559.5400000000009</c:v>
                </c:pt>
                <c:pt idx="183">
                  <c:v>9608.94</c:v>
                </c:pt>
                <c:pt idx="184">
                  <c:v>9537.06</c:v>
                </c:pt>
                <c:pt idx="185">
                  <c:v>9601.6299999999992</c:v>
                </c:pt>
                <c:pt idx="186">
                  <c:v>9537.23</c:v>
                </c:pt>
                <c:pt idx="187">
                  <c:v>9590.3700000000008</c:v>
                </c:pt>
                <c:pt idx="188">
                  <c:v>9560.9500000000007</c:v>
                </c:pt>
                <c:pt idx="189">
                  <c:v>9528.07</c:v>
                </c:pt>
                <c:pt idx="190">
                  <c:v>9551.5499999999993</c:v>
                </c:pt>
                <c:pt idx="191">
                  <c:v>9514.56</c:v>
                </c:pt>
                <c:pt idx="192">
                  <c:v>9547.4</c:v>
                </c:pt>
                <c:pt idx="193">
                  <c:v>9536.89</c:v>
                </c:pt>
                <c:pt idx="194">
                  <c:v>9546.9</c:v>
                </c:pt>
                <c:pt idx="195">
                  <c:v>9489.08</c:v>
                </c:pt>
                <c:pt idx="196">
                  <c:v>9559.19</c:v>
                </c:pt>
                <c:pt idx="197">
                  <c:v>9488.2800000000007</c:v>
                </c:pt>
                <c:pt idx="198">
                  <c:v>9512.83</c:v>
                </c:pt>
                <c:pt idx="199">
                  <c:v>9476.39</c:v>
                </c:pt>
                <c:pt idx="200">
                  <c:v>9492.07</c:v>
                </c:pt>
                <c:pt idx="201">
                  <c:v>9490.7000000000007</c:v>
                </c:pt>
                <c:pt idx="202">
                  <c:v>9480.49</c:v>
                </c:pt>
                <c:pt idx="203">
                  <c:v>9508.7800000000007</c:v>
                </c:pt>
                <c:pt idx="204">
                  <c:v>9441.51</c:v>
                </c:pt>
                <c:pt idx="205">
                  <c:v>9478.93</c:v>
                </c:pt>
                <c:pt idx="206">
                  <c:v>9467.52</c:v>
                </c:pt>
                <c:pt idx="207">
                  <c:v>9472.01</c:v>
                </c:pt>
                <c:pt idx="208">
                  <c:v>9439.8799999999992</c:v>
                </c:pt>
                <c:pt idx="209">
                  <c:v>9471.42</c:v>
                </c:pt>
                <c:pt idx="210">
                  <c:v>9409.7900000000009</c:v>
                </c:pt>
                <c:pt idx="211">
                  <c:v>9426.16</c:v>
                </c:pt>
                <c:pt idx="212">
                  <c:v>9412.35</c:v>
                </c:pt>
                <c:pt idx="213">
                  <c:v>9440.94</c:v>
                </c:pt>
                <c:pt idx="214">
                  <c:v>9415.4</c:v>
                </c:pt>
                <c:pt idx="215">
                  <c:v>9401.4599999999991</c:v>
                </c:pt>
                <c:pt idx="216">
                  <c:v>9431.93</c:v>
                </c:pt>
                <c:pt idx="217">
                  <c:v>9396.7800000000007</c:v>
                </c:pt>
                <c:pt idx="218">
                  <c:v>9425.98</c:v>
                </c:pt>
                <c:pt idx="219">
                  <c:v>9383.5300000000007</c:v>
                </c:pt>
                <c:pt idx="220">
                  <c:v>9436.44</c:v>
                </c:pt>
                <c:pt idx="221">
                  <c:v>9384.61</c:v>
                </c:pt>
                <c:pt idx="222">
                  <c:v>9424.77</c:v>
                </c:pt>
                <c:pt idx="223">
                  <c:v>9378.44</c:v>
                </c:pt>
                <c:pt idx="224">
                  <c:v>9405.0300000000007</c:v>
                </c:pt>
                <c:pt idx="225">
                  <c:v>9397.58</c:v>
                </c:pt>
                <c:pt idx="226">
                  <c:v>9378.19</c:v>
                </c:pt>
                <c:pt idx="227">
                  <c:v>9375.6</c:v>
                </c:pt>
                <c:pt idx="228">
                  <c:v>9350.7199999999993</c:v>
                </c:pt>
                <c:pt idx="229">
                  <c:v>9403.11</c:v>
                </c:pt>
                <c:pt idx="230">
                  <c:v>9347.76</c:v>
                </c:pt>
                <c:pt idx="231">
                  <c:v>9391.17</c:v>
                </c:pt>
                <c:pt idx="232">
                  <c:v>9357.44</c:v>
                </c:pt>
                <c:pt idx="233">
                  <c:v>9381.2900000000009</c:v>
                </c:pt>
                <c:pt idx="234">
                  <c:v>9335.56</c:v>
                </c:pt>
                <c:pt idx="235">
                  <c:v>9376.3799999999992</c:v>
                </c:pt>
                <c:pt idx="236">
                  <c:v>9331.85</c:v>
                </c:pt>
                <c:pt idx="237">
                  <c:v>9335.06</c:v>
                </c:pt>
                <c:pt idx="238">
                  <c:v>9374.42</c:v>
                </c:pt>
                <c:pt idx="239">
                  <c:v>9305.3799999999992</c:v>
                </c:pt>
                <c:pt idx="240">
                  <c:v>9354.82</c:v>
                </c:pt>
                <c:pt idx="241">
                  <c:v>9335.84</c:v>
                </c:pt>
                <c:pt idx="242">
                  <c:v>9342.08</c:v>
                </c:pt>
                <c:pt idx="243">
                  <c:v>9285.4500000000007</c:v>
                </c:pt>
                <c:pt idx="244">
                  <c:v>9340.4599999999991</c:v>
                </c:pt>
                <c:pt idx="245">
                  <c:v>9325.33</c:v>
                </c:pt>
                <c:pt idx="246">
                  <c:v>9324.56</c:v>
                </c:pt>
                <c:pt idx="247">
                  <c:v>9333.9699999999993</c:v>
                </c:pt>
                <c:pt idx="248">
                  <c:v>9301.35</c:v>
                </c:pt>
                <c:pt idx="249">
                  <c:v>9331.98</c:v>
                </c:pt>
                <c:pt idx="250">
                  <c:v>9297.85</c:v>
                </c:pt>
                <c:pt idx="251">
                  <c:v>9320.6</c:v>
                </c:pt>
                <c:pt idx="252">
                  <c:v>9295.49</c:v>
                </c:pt>
                <c:pt idx="253">
                  <c:v>9342.6299999999992</c:v>
                </c:pt>
                <c:pt idx="254">
                  <c:v>9280.35</c:v>
                </c:pt>
                <c:pt idx="255">
                  <c:v>9298.08</c:v>
                </c:pt>
                <c:pt idx="256">
                  <c:v>9271.51</c:v>
                </c:pt>
                <c:pt idx="257">
                  <c:v>9308.23</c:v>
                </c:pt>
                <c:pt idx="258">
                  <c:v>9288.16</c:v>
                </c:pt>
                <c:pt idx="259">
                  <c:v>9297.8700000000008</c:v>
                </c:pt>
                <c:pt idx="260">
                  <c:v>9261.81</c:v>
                </c:pt>
                <c:pt idx="261">
                  <c:v>9286.34</c:v>
                </c:pt>
                <c:pt idx="262">
                  <c:v>9296.9500000000007</c:v>
                </c:pt>
                <c:pt idx="263">
                  <c:v>9260.52</c:v>
                </c:pt>
                <c:pt idx="264">
                  <c:v>9279.1299999999992</c:v>
                </c:pt>
                <c:pt idx="265">
                  <c:v>9260.25</c:v>
                </c:pt>
                <c:pt idx="266">
                  <c:v>9281.92</c:v>
                </c:pt>
                <c:pt idx="267">
                  <c:v>9247.49</c:v>
                </c:pt>
                <c:pt idx="268">
                  <c:v>9283.26</c:v>
                </c:pt>
                <c:pt idx="269">
                  <c:v>9264.31</c:v>
                </c:pt>
                <c:pt idx="270">
                  <c:v>9263.57</c:v>
                </c:pt>
                <c:pt idx="271">
                  <c:v>9225.17</c:v>
                </c:pt>
                <c:pt idx="272">
                  <c:v>9273.32</c:v>
                </c:pt>
                <c:pt idx="273">
                  <c:v>9264.02</c:v>
                </c:pt>
                <c:pt idx="274">
                  <c:v>9246.84</c:v>
                </c:pt>
                <c:pt idx="275">
                  <c:v>9252.14</c:v>
                </c:pt>
                <c:pt idx="276">
                  <c:v>9232.08</c:v>
                </c:pt>
                <c:pt idx="277">
                  <c:v>9253.76</c:v>
                </c:pt>
                <c:pt idx="278">
                  <c:v>9218.2999999999993</c:v>
                </c:pt>
                <c:pt idx="279">
                  <c:v>9253.34</c:v>
                </c:pt>
                <c:pt idx="280">
                  <c:v>9193.44</c:v>
                </c:pt>
                <c:pt idx="281">
                  <c:v>9228.81</c:v>
                </c:pt>
                <c:pt idx="282">
                  <c:v>9190.94</c:v>
                </c:pt>
                <c:pt idx="283">
                  <c:v>9231.83</c:v>
                </c:pt>
                <c:pt idx="284">
                  <c:v>9182.82</c:v>
                </c:pt>
                <c:pt idx="285">
                  <c:v>9222.91</c:v>
                </c:pt>
                <c:pt idx="286">
                  <c:v>9200.9</c:v>
                </c:pt>
                <c:pt idx="287">
                  <c:v>9214.57</c:v>
                </c:pt>
                <c:pt idx="288">
                  <c:v>9202.57</c:v>
                </c:pt>
                <c:pt idx="289">
                  <c:v>9189.89</c:v>
                </c:pt>
                <c:pt idx="290">
                  <c:v>9218.66</c:v>
                </c:pt>
                <c:pt idx="291">
                  <c:v>9181.41</c:v>
                </c:pt>
                <c:pt idx="292">
                  <c:v>9196.11</c:v>
                </c:pt>
                <c:pt idx="293">
                  <c:v>9158.5499999999993</c:v>
                </c:pt>
                <c:pt idx="294">
                  <c:v>9192.0499999999993</c:v>
                </c:pt>
                <c:pt idx="295">
                  <c:v>9186.69</c:v>
                </c:pt>
                <c:pt idx="296">
                  <c:v>9195.93</c:v>
                </c:pt>
                <c:pt idx="297">
                  <c:v>9167.89</c:v>
                </c:pt>
                <c:pt idx="298">
                  <c:v>9205.4699999999993</c:v>
                </c:pt>
                <c:pt idx="299">
                  <c:v>9146.65</c:v>
                </c:pt>
                <c:pt idx="300">
                  <c:v>9157.94</c:v>
                </c:pt>
                <c:pt idx="301">
                  <c:v>9185.32</c:v>
                </c:pt>
                <c:pt idx="302">
                  <c:v>9145.34</c:v>
                </c:pt>
                <c:pt idx="303">
                  <c:v>9164.41</c:v>
                </c:pt>
                <c:pt idx="304">
                  <c:v>9124.75</c:v>
                </c:pt>
                <c:pt idx="305">
                  <c:v>9167.73</c:v>
                </c:pt>
                <c:pt idx="306">
                  <c:v>9125.02</c:v>
                </c:pt>
                <c:pt idx="307">
                  <c:v>9130.5499999999993</c:v>
                </c:pt>
                <c:pt idx="308">
                  <c:v>9111.8799999999992</c:v>
                </c:pt>
                <c:pt idx="309">
                  <c:v>9130.92</c:v>
                </c:pt>
                <c:pt idx="310">
                  <c:v>9117.76</c:v>
                </c:pt>
                <c:pt idx="311">
                  <c:v>9088.4599999999991</c:v>
                </c:pt>
                <c:pt idx="312">
                  <c:v>9110.65</c:v>
                </c:pt>
                <c:pt idx="313">
                  <c:v>9090.15</c:v>
                </c:pt>
                <c:pt idx="314">
                  <c:v>9133.24</c:v>
                </c:pt>
                <c:pt idx="315">
                  <c:v>9078.61</c:v>
                </c:pt>
                <c:pt idx="316">
                  <c:v>9103.86</c:v>
                </c:pt>
                <c:pt idx="317">
                  <c:v>9087.2000000000007</c:v>
                </c:pt>
                <c:pt idx="318">
                  <c:v>9102.6200000000008</c:v>
                </c:pt>
                <c:pt idx="319">
                  <c:v>9075.11</c:v>
                </c:pt>
                <c:pt idx="320">
                  <c:v>9087.6299999999992</c:v>
                </c:pt>
                <c:pt idx="321">
                  <c:v>9088.2900000000009</c:v>
                </c:pt>
                <c:pt idx="322">
                  <c:v>9090.6299999999992</c:v>
                </c:pt>
                <c:pt idx="323">
                  <c:v>9079.31</c:v>
                </c:pt>
                <c:pt idx="324">
                  <c:v>9077.27</c:v>
                </c:pt>
                <c:pt idx="325">
                  <c:v>9078.52</c:v>
                </c:pt>
                <c:pt idx="326">
                  <c:v>9045.51</c:v>
                </c:pt>
                <c:pt idx="327">
                  <c:v>9071.26</c:v>
                </c:pt>
                <c:pt idx="328">
                  <c:v>9050.1299999999992</c:v>
                </c:pt>
                <c:pt idx="329">
                  <c:v>9080.3799999999992</c:v>
                </c:pt>
                <c:pt idx="330">
                  <c:v>9065</c:v>
                </c:pt>
                <c:pt idx="331">
                  <c:v>9077.2999999999993</c:v>
                </c:pt>
                <c:pt idx="332">
                  <c:v>9063.41</c:v>
                </c:pt>
                <c:pt idx="333">
                  <c:v>9104.5</c:v>
                </c:pt>
                <c:pt idx="334">
                  <c:v>9108.32</c:v>
                </c:pt>
                <c:pt idx="335">
                  <c:v>9108.6200000000008</c:v>
                </c:pt>
                <c:pt idx="336">
                  <c:v>9127.01</c:v>
                </c:pt>
                <c:pt idx="337">
                  <c:v>9100.0400000000009</c:v>
                </c:pt>
                <c:pt idx="338">
                  <c:v>9134.67</c:v>
                </c:pt>
                <c:pt idx="339">
                  <c:v>9063.73</c:v>
                </c:pt>
                <c:pt idx="340">
                  <c:v>9116.07</c:v>
                </c:pt>
                <c:pt idx="341">
                  <c:v>9083.56</c:v>
                </c:pt>
                <c:pt idx="342">
                  <c:v>9082</c:v>
                </c:pt>
                <c:pt idx="343">
                  <c:v>9086.89</c:v>
                </c:pt>
                <c:pt idx="344">
                  <c:v>9076.0300000000007</c:v>
                </c:pt>
                <c:pt idx="345">
                  <c:v>9079.1</c:v>
                </c:pt>
                <c:pt idx="346">
                  <c:v>9043.85</c:v>
                </c:pt>
                <c:pt idx="347">
                  <c:v>9091.66</c:v>
                </c:pt>
                <c:pt idx="348">
                  <c:v>9018.68</c:v>
                </c:pt>
                <c:pt idx="349">
                  <c:v>9057.51</c:v>
                </c:pt>
                <c:pt idx="350">
                  <c:v>8994.24</c:v>
                </c:pt>
                <c:pt idx="351">
                  <c:v>9050.92</c:v>
                </c:pt>
                <c:pt idx="352">
                  <c:v>9000.51</c:v>
                </c:pt>
                <c:pt idx="353">
                  <c:v>9039.43</c:v>
                </c:pt>
                <c:pt idx="354">
                  <c:v>9054.94</c:v>
                </c:pt>
                <c:pt idx="355">
                  <c:v>9029.2000000000007</c:v>
                </c:pt>
                <c:pt idx="356">
                  <c:v>9053.4</c:v>
                </c:pt>
                <c:pt idx="357">
                  <c:v>9005.24</c:v>
                </c:pt>
                <c:pt idx="358">
                  <c:v>9042.0400000000009</c:v>
                </c:pt>
                <c:pt idx="359">
                  <c:v>9004.89</c:v>
                </c:pt>
                <c:pt idx="360">
                  <c:v>9047.7099999999991</c:v>
                </c:pt>
                <c:pt idx="361">
                  <c:v>8994.98</c:v>
                </c:pt>
                <c:pt idx="362">
                  <c:v>9029.94</c:v>
                </c:pt>
                <c:pt idx="363">
                  <c:v>9024.85</c:v>
                </c:pt>
                <c:pt idx="364">
                  <c:v>8987.2900000000009</c:v>
                </c:pt>
                <c:pt idx="365">
                  <c:v>9013.86</c:v>
                </c:pt>
                <c:pt idx="366">
                  <c:v>8977.7000000000007</c:v>
                </c:pt>
                <c:pt idx="367">
                  <c:v>9030.82</c:v>
                </c:pt>
                <c:pt idx="368">
                  <c:v>8974.7000000000007</c:v>
                </c:pt>
                <c:pt idx="369">
                  <c:v>9040.06</c:v>
                </c:pt>
                <c:pt idx="370">
                  <c:v>8966.92</c:v>
                </c:pt>
                <c:pt idx="371">
                  <c:v>9012.1</c:v>
                </c:pt>
                <c:pt idx="372">
                  <c:v>8952.94</c:v>
                </c:pt>
                <c:pt idx="373">
                  <c:v>8952.14</c:v>
                </c:pt>
                <c:pt idx="374">
                  <c:v>8953.4599999999991</c:v>
                </c:pt>
                <c:pt idx="375">
                  <c:v>8982.4500000000007</c:v>
                </c:pt>
                <c:pt idx="376">
                  <c:v>8933.91</c:v>
                </c:pt>
                <c:pt idx="377">
                  <c:v>8978.31</c:v>
                </c:pt>
                <c:pt idx="378">
                  <c:v>8959.77</c:v>
                </c:pt>
                <c:pt idx="379">
                  <c:v>8952.2999999999993</c:v>
                </c:pt>
                <c:pt idx="380">
                  <c:v>8958.42</c:v>
                </c:pt>
                <c:pt idx="381">
                  <c:v>8935.73</c:v>
                </c:pt>
                <c:pt idx="382">
                  <c:v>8944.1</c:v>
                </c:pt>
                <c:pt idx="383">
                  <c:v>8920.1299999999992</c:v>
                </c:pt>
                <c:pt idx="384">
                  <c:v>8933.36</c:v>
                </c:pt>
                <c:pt idx="385">
                  <c:v>8911.65</c:v>
                </c:pt>
                <c:pt idx="386">
                  <c:v>8926.31</c:v>
                </c:pt>
                <c:pt idx="387">
                  <c:v>8926.0400000000009</c:v>
                </c:pt>
                <c:pt idx="388">
                  <c:v>8921.3799999999992</c:v>
                </c:pt>
                <c:pt idx="389">
                  <c:v>8929.15</c:v>
                </c:pt>
                <c:pt idx="390">
                  <c:v>8911.74</c:v>
                </c:pt>
                <c:pt idx="391">
                  <c:v>8936.7900000000009</c:v>
                </c:pt>
                <c:pt idx="392">
                  <c:v>8875</c:v>
                </c:pt>
                <c:pt idx="393">
                  <c:v>8910.84</c:v>
                </c:pt>
                <c:pt idx="394">
                  <c:v>8911.02</c:v>
                </c:pt>
                <c:pt idx="395">
                  <c:v>8886.7000000000007</c:v>
                </c:pt>
                <c:pt idx="396">
                  <c:v>8898.16</c:v>
                </c:pt>
                <c:pt idx="397">
                  <c:v>8894.25</c:v>
                </c:pt>
                <c:pt idx="398">
                  <c:v>8877.42</c:v>
                </c:pt>
                <c:pt idx="399">
                  <c:v>8845.4599999999991</c:v>
                </c:pt>
                <c:pt idx="400">
                  <c:v>8854.18</c:v>
                </c:pt>
                <c:pt idx="401">
                  <c:v>8838.52</c:v>
                </c:pt>
                <c:pt idx="402">
                  <c:v>8896.5400000000009</c:v>
                </c:pt>
                <c:pt idx="403">
                  <c:v>8887.19</c:v>
                </c:pt>
                <c:pt idx="404">
                  <c:v>8935.99</c:v>
                </c:pt>
                <c:pt idx="405">
                  <c:v>8888.06</c:v>
                </c:pt>
                <c:pt idx="406">
                  <c:v>8915.15</c:v>
                </c:pt>
                <c:pt idx="407">
                  <c:v>8861.8799999999992</c:v>
                </c:pt>
                <c:pt idx="408">
                  <c:v>8902.44</c:v>
                </c:pt>
                <c:pt idx="409">
                  <c:v>8882.7800000000007</c:v>
                </c:pt>
                <c:pt idx="410">
                  <c:v>8882.92</c:v>
                </c:pt>
                <c:pt idx="411">
                  <c:v>8880.16</c:v>
                </c:pt>
                <c:pt idx="412">
                  <c:v>8837.8700000000008</c:v>
                </c:pt>
                <c:pt idx="413">
                  <c:v>8874.4</c:v>
                </c:pt>
                <c:pt idx="414">
                  <c:v>8831.99</c:v>
                </c:pt>
                <c:pt idx="415">
                  <c:v>8863.6</c:v>
                </c:pt>
                <c:pt idx="416">
                  <c:v>8842.64</c:v>
                </c:pt>
                <c:pt idx="417">
                  <c:v>8869.43</c:v>
                </c:pt>
                <c:pt idx="418">
                  <c:v>8837.33</c:v>
                </c:pt>
                <c:pt idx="419">
                  <c:v>8824.68</c:v>
                </c:pt>
                <c:pt idx="420">
                  <c:v>8842.8799999999992</c:v>
                </c:pt>
                <c:pt idx="421">
                  <c:v>8810.15</c:v>
                </c:pt>
                <c:pt idx="422">
                  <c:v>8802.73</c:v>
                </c:pt>
                <c:pt idx="423">
                  <c:v>8793.4500000000007</c:v>
                </c:pt>
                <c:pt idx="424">
                  <c:v>8847.39</c:v>
                </c:pt>
                <c:pt idx="425">
                  <c:v>8840.7800000000007</c:v>
                </c:pt>
                <c:pt idx="426">
                  <c:v>8868.17</c:v>
                </c:pt>
                <c:pt idx="427">
                  <c:v>8829.77</c:v>
                </c:pt>
                <c:pt idx="428">
                  <c:v>8863.06</c:v>
                </c:pt>
                <c:pt idx="429">
                  <c:v>8815.92</c:v>
                </c:pt>
                <c:pt idx="430">
                  <c:v>8828.92</c:v>
                </c:pt>
                <c:pt idx="431">
                  <c:v>8811.3799999999992</c:v>
                </c:pt>
                <c:pt idx="432">
                  <c:v>8789.02</c:v>
                </c:pt>
                <c:pt idx="433">
                  <c:v>8800.6</c:v>
                </c:pt>
                <c:pt idx="434">
                  <c:v>8806.2099999999991</c:v>
                </c:pt>
                <c:pt idx="435">
                  <c:v>8835.08</c:v>
                </c:pt>
                <c:pt idx="436">
                  <c:v>8777.51</c:v>
                </c:pt>
                <c:pt idx="437">
                  <c:v>8798.15</c:v>
                </c:pt>
                <c:pt idx="438">
                  <c:v>8789.61</c:v>
                </c:pt>
                <c:pt idx="439">
                  <c:v>8789.44</c:v>
                </c:pt>
                <c:pt idx="440">
                  <c:v>8768.15</c:v>
                </c:pt>
                <c:pt idx="441">
                  <c:v>8771.66</c:v>
                </c:pt>
                <c:pt idx="442">
                  <c:v>8774.89</c:v>
                </c:pt>
                <c:pt idx="443">
                  <c:v>8759.4500000000007</c:v>
                </c:pt>
                <c:pt idx="444">
                  <c:v>8753.27</c:v>
                </c:pt>
                <c:pt idx="445">
                  <c:v>8756.75</c:v>
                </c:pt>
                <c:pt idx="446">
                  <c:v>8824.49</c:v>
                </c:pt>
                <c:pt idx="447">
                  <c:v>8787.73</c:v>
                </c:pt>
                <c:pt idx="448">
                  <c:v>8789.15</c:v>
                </c:pt>
                <c:pt idx="449">
                  <c:v>8758.06</c:v>
                </c:pt>
                <c:pt idx="450">
                  <c:v>8779.52</c:v>
                </c:pt>
                <c:pt idx="451">
                  <c:v>8754.2800000000007</c:v>
                </c:pt>
                <c:pt idx="452">
                  <c:v>8764.74</c:v>
                </c:pt>
                <c:pt idx="453">
                  <c:v>8788.92</c:v>
                </c:pt>
                <c:pt idx="454">
                  <c:v>8727.5400000000009</c:v>
                </c:pt>
                <c:pt idx="455">
                  <c:v>8800.77</c:v>
                </c:pt>
                <c:pt idx="456">
                  <c:v>8731.1</c:v>
                </c:pt>
                <c:pt idx="457">
                  <c:v>8760.01</c:v>
                </c:pt>
                <c:pt idx="458">
                  <c:v>8665.4500000000007</c:v>
                </c:pt>
                <c:pt idx="459">
                  <c:v>8734.89</c:v>
                </c:pt>
                <c:pt idx="460">
                  <c:v>8747.81</c:v>
                </c:pt>
                <c:pt idx="461">
                  <c:v>8745.0499999999993</c:v>
                </c:pt>
                <c:pt idx="462">
                  <c:v>8769.59</c:v>
                </c:pt>
                <c:pt idx="463">
                  <c:v>8721.11</c:v>
                </c:pt>
                <c:pt idx="464">
                  <c:v>8757</c:v>
                </c:pt>
                <c:pt idx="465">
                  <c:v>8700.0499999999993</c:v>
                </c:pt>
                <c:pt idx="466">
                  <c:v>8716.7199999999993</c:v>
                </c:pt>
                <c:pt idx="467">
                  <c:v>8666.92</c:v>
                </c:pt>
                <c:pt idx="468">
                  <c:v>8741.16</c:v>
                </c:pt>
                <c:pt idx="469">
                  <c:v>8727.66</c:v>
                </c:pt>
                <c:pt idx="470">
                  <c:v>8713.17</c:v>
                </c:pt>
                <c:pt idx="471">
                  <c:v>8718.1</c:v>
                </c:pt>
                <c:pt idx="472">
                  <c:v>8699.69</c:v>
                </c:pt>
                <c:pt idx="473">
                  <c:v>8713.69</c:v>
                </c:pt>
                <c:pt idx="474">
                  <c:v>8682.6200000000008</c:v>
                </c:pt>
                <c:pt idx="475">
                  <c:v>8694.84</c:v>
                </c:pt>
                <c:pt idx="476">
                  <c:v>8662.83</c:v>
                </c:pt>
                <c:pt idx="477">
                  <c:v>8694.59</c:v>
                </c:pt>
                <c:pt idx="478">
                  <c:v>8668.99</c:v>
                </c:pt>
                <c:pt idx="479">
                  <c:v>8677.0300000000007</c:v>
                </c:pt>
                <c:pt idx="480">
                  <c:v>8650.92</c:v>
                </c:pt>
                <c:pt idx="481">
                  <c:v>8648.15</c:v>
                </c:pt>
                <c:pt idx="482">
                  <c:v>8662.85</c:v>
                </c:pt>
                <c:pt idx="483">
                  <c:v>8638.7900000000009</c:v>
                </c:pt>
                <c:pt idx="484">
                  <c:v>8699.3700000000008</c:v>
                </c:pt>
                <c:pt idx="485">
                  <c:v>8640.64</c:v>
                </c:pt>
                <c:pt idx="486">
                  <c:v>8682.24</c:v>
                </c:pt>
                <c:pt idx="487">
                  <c:v>8626.17</c:v>
                </c:pt>
                <c:pt idx="488">
                  <c:v>8675.01</c:v>
                </c:pt>
                <c:pt idx="489">
                  <c:v>8622.01</c:v>
                </c:pt>
                <c:pt idx="490">
                  <c:v>8625.43</c:v>
                </c:pt>
                <c:pt idx="491">
                  <c:v>8631.3700000000008</c:v>
                </c:pt>
                <c:pt idx="492">
                  <c:v>8657.43</c:v>
                </c:pt>
                <c:pt idx="493">
                  <c:v>8638.43</c:v>
                </c:pt>
                <c:pt idx="494">
                  <c:v>8615.24</c:v>
                </c:pt>
                <c:pt idx="495">
                  <c:v>8646.23</c:v>
                </c:pt>
                <c:pt idx="496">
                  <c:v>8630.06</c:v>
                </c:pt>
                <c:pt idx="497">
                  <c:v>8663.3700000000008</c:v>
                </c:pt>
                <c:pt idx="498">
                  <c:v>8609.76</c:v>
                </c:pt>
                <c:pt idx="499">
                  <c:v>8644.4</c:v>
                </c:pt>
                <c:pt idx="500">
                  <c:v>8591.61</c:v>
                </c:pt>
                <c:pt idx="501">
                  <c:v>8665.69</c:v>
                </c:pt>
                <c:pt idx="502">
                  <c:v>8622.18</c:v>
                </c:pt>
                <c:pt idx="503">
                  <c:v>8640.76</c:v>
                </c:pt>
                <c:pt idx="504">
                  <c:v>8604.77</c:v>
                </c:pt>
                <c:pt idx="505">
                  <c:v>8600.5</c:v>
                </c:pt>
                <c:pt idx="506">
                  <c:v>8634.3700000000008</c:v>
                </c:pt>
                <c:pt idx="507">
                  <c:v>8638.2000000000007</c:v>
                </c:pt>
                <c:pt idx="508">
                  <c:v>8633.19</c:v>
                </c:pt>
                <c:pt idx="509">
                  <c:v>8595.83</c:v>
                </c:pt>
                <c:pt idx="510">
                  <c:v>8612.9500000000007</c:v>
                </c:pt>
                <c:pt idx="511">
                  <c:v>8558.98</c:v>
                </c:pt>
                <c:pt idx="512">
                  <c:v>8603.86</c:v>
                </c:pt>
                <c:pt idx="513">
                  <c:v>8573.24</c:v>
                </c:pt>
                <c:pt idx="514">
                  <c:v>8605.19</c:v>
                </c:pt>
                <c:pt idx="515">
                  <c:v>8566.48</c:v>
                </c:pt>
                <c:pt idx="516">
                  <c:v>8564.16</c:v>
                </c:pt>
                <c:pt idx="517">
                  <c:v>8589.7800000000007</c:v>
                </c:pt>
                <c:pt idx="518">
                  <c:v>8581.07</c:v>
                </c:pt>
                <c:pt idx="519">
                  <c:v>8587.2999999999993</c:v>
                </c:pt>
                <c:pt idx="520">
                  <c:v>8564.27</c:v>
                </c:pt>
                <c:pt idx="521">
                  <c:v>8580.75</c:v>
                </c:pt>
                <c:pt idx="522">
                  <c:v>8548.26</c:v>
                </c:pt>
                <c:pt idx="523">
                  <c:v>8585.98</c:v>
                </c:pt>
                <c:pt idx="524">
                  <c:v>8572.7800000000007</c:v>
                </c:pt>
                <c:pt idx="525">
                  <c:v>8587.08</c:v>
                </c:pt>
                <c:pt idx="526">
                  <c:v>8510.17</c:v>
                </c:pt>
                <c:pt idx="527">
                  <c:v>8584.11</c:v>
                </c:pt>
                <c:pt idx="528">
                  <c:v>8560.48</c:v>
                </c:pt>
                <c:pt idx="529">
                  <c:v>8568.48</c:v>
                </c:pt>
                <c:pt idx="530">
                  <c:v>8536.4500000000007</c:v>
                </c:pt>
                <c:pt idx="531">
                  <c:v>8527.56</c:v>
                </c:pt>
                <c:pt idx="532">
                  <c:v>8572.39</c:v>
                </c:pt>
                <c:pt idx="533">
                  <c:v>8519.99</c:v>
                </c:pt>
                <c:pt idx="534">
                  <c:v>8571.11</c:v>
                </c:pt>
                <c:pt idx="535">
                  <c:v>8502.69</c:v>
                </c:pt>
                <c:pt idx="536">
                  <c:v>8548.1299999999992</c:v>
                </c:pt>
                <c:pt idx="537">
                  <c:v>8518.68</c:v>
                </c:pt>
                <c:pt idx="538">
                  <c:v>8564.09</c:v>
                </c:pt>
                <c:pt idx="539">
                  <c:v>8511.36</c:v>
                </c:pt>
                <c:pt idx="540">
                  <c:v>8549.15</c:v>
                </c:pt>
                <c:pt idx="541">
                  <c:v>8504.14</c:v>
                </c:pt>
                <c:pt idx="542">
                  <c:v>8513.4599999999991</c:v>
                </c:pt>
                <c:pt idx="543">
                  <c:v>8508.83</c:v>
                </c:pt>
                <c:pt idx="544">
                  <c:v>8535.7199999999993</c:v>
                </c:pt>
                <c:pt idx="545">
                  <c:v>8520.76</c:v>
                </c:pt>
                <c:pt idx="546">
                  <c:v>8497.01</c:v>
                </c:pt>
                <c:pt idx="547">
                  <c:v>8535.1</c:v>
                </c:pt>
                <c:pt idx="548">
                  <c:v>8440.6200000000008</c:v>
                </c:pt>
                <c:pt idx="549">
                  <c:v>8526.36</c:v>
                </c:pt>
                <c:pt idx="550">
                  <c:v>8507.32</c:v>
                </c:pt>
                <c:pt idx="551">
                  <c:v>8538.67</c:v>
                </c:pt>
                <c:pt idx="552">
                  <c:v>8495.58</c:v>
                </c:pt>
                <c:pt idx="553">
                  <c:v>8532.44</c:v>
                </c:pt>
                <c:pt idx="554">
                  <c:v>8499.34</c:v>
                </c:pt>
                <c:pt idx="555">
                  <c:v>8501.92</c:v>
                </c:pt>
                <c:pt idx="556">
                  <c:v>8467.2099999999991</c:v>
                </c:pt>
                <c:pt idx="557">
                  <c:v>8472.69</c:v>
                </c:pt>
                <c:pt idx="558">
                  <c:v>8469.86</c:v>
                </c:pt>
                <c:pt idx="559">
                  <c:v>8481.27</c:v>
                </c:pt>
                <c:pt idx="560">
                  <c:v>8523.32</c:v>
                </c:pt>
                <c:pt idx="561">
                  <c:v>8467.73</c:v>
                </c:pt>
                <c:pt idx="562">
                  <c:v>8522.2900000000009</c:v>
                </c:pt>
                <c:pt idx="563">
                  <c:v>8455.36</c:v>
                </c:pt>
                <c:pt idx="564">
                  <c:v>8515.64</c:v>
                </c:pt>
                <c:pt idx="565">
                  <c:v>8445.77</c:v>
                </c:pt>
                <c:pt idx="566">
                  <c:v>8465.7999999999993</c:v>
                </c:pt>
                <c:pt idx="567">
                  <c:v>8420.42</c:v>
                </c:pt>
                <c:pt idx="568">
                  <c:v>8430.5499999999993</c:v>
                </c:pt>
                <c:pt idx="569">
                  <c:v>8449.6299999999992</c:v>
                </c:pt>
                <c:pt idx="570">
                  <c:v>8416.36</c:v>
                </c:pt>
                <c:pt idx="571">
                  <c:v>8440.2099999999991</c:v>
                </c:pt>
                <c:pt idx="572">
                  <c:v>8418.56</c:v>
                </c:pt>
                <c:pt idx="573">
                  <c:v>8440.18</c:v>
                </c:pt>
                <c:pt idx="574">
                  <c:v>8413.86</c:v>
                </c:pt>
                <c:pt idx="575">
                  <c:v>8439.4599999999991</c:v>
                </c:pt>
                <c:pt idx="576">
                  <c:v>8419.85</c:v>
                </c:pt>
                <c:pt idx="577">
                  <c:v>8430.92</c:v>
                </c:pt>
                <c:pt idx="578">
                  <c:v>8406.67</c:v>
                </c:pt>
                <c:pt idx="579">
                  <c:v>8415.7800000000007</c:v>
                </c:pt>
                <c:pt idx="580">
                  <c:v>8407.2999999999993</c:v>
                </c:pt>
                <c:pt idx="581">
                  <c:v>8398.9500000000007</c:v>
                </c:pt>
                <c:pt idx="582">
                  <c:v>8409.8799999999992</c:v>
                </c:pt>
                <c:pt idx="583">
                  <c:v>8393.59</c:v>
                </c:pt>
                <c:pt idx="584">
                  <c:v>8407.09</c:v>
                </c:pt>
                <c:pt idx="585">
                  <c:v>8391.59</c:v>
                </c:pt>
                <c:pt idx="586">
                  <c:v>8390.18</c:v>
                </c:pt>
                <c:pt idx="587">
                  <c:v>8376.61</c:v>
                </c:pt>
                <c:pt idx="588">
                  <c:v>8354.8700000000008</c:v>
                </c:pt>
                <c:pt idx="589">
                  <c:v>8389.32</c:v>
                </c:pt>
                <c:pt idx="590">
                  <c:v>8352.5</c:v>
                </c:pt>
                <c:pt idx="591">
                  <c:v>8386.14</c:v>
                </c:pt>
                <c:pt idx="592">
                  <c:v>8352.9599999999991</c:v>
                </c:pt>
                <c:pt idx="593">
                  <c:v>8385.4599999999991</c:v>
                </c:pt>
                <c:pt idx="594">
                  <c:v>8372.99</c:v>
                </c:pt>
                <c:pt idx="595">
                  <c:v>8367.33</c:v>
                </c:pt>
                <c:pt idx="596">
                  <c:v>8348.31</c:v>
                </c:pt>
                <c:pt idx="597">
                  <c:v>8349.0499999999993</c:v>
                </c:pt>
                <c:pt idx="598">
                  <c:v>8362.14</c:v>
                </c:pt>
                <c:pt idx="599">
                  <c:v>8324.99</c:v>
                </c:pt>
                <c:pt idx="600">
                  <c:v>8356.77</c:v>
                </c:pt>
                <c:pt idx="601">
                  <c:v>8316.2999999999993</c:v>
                </c:pt>
                <c:pt idx="602">
                  <c:v>8368.2199999999993</c:v>
                </c:pt>
                <c:pt idx="603">
                  <c:v>8315.33</c:v>
                </c:pt>
                <c:pt idx="604">
                  <c:v>8381.39</c:v>
                </c:pt>
                <c:pt idx="605">
                  <c:v>8329.48</c:v>
                </c:pt>
                <c:pt idx="606">
                  <c:v>8341.44</c:v>
                </c:pt>
                <c:pt idx="607">
                  <c:v>8329.11</c:v>
                </c:pt>
                <c:pt idx="608">
                  <c:v>8330.91</c:v>
                </c:pt>
                <c:pt idx="609">
                  <c:v>8345.51</c:v>
                </c:pt>
                <c:pt idx="610">
                  <c:v>8316.3799999999992</c:v>
                </c:pt>
                <c:pt idx="611">
                  <c:v>8340.56</c:v>
                </c:pt>
                <c:pt idx="612">
                  <c:v>8287.99</c:v>
                </c:pt>
                <c:pt idx="613">
                  <c:v>8354</c:v>
                </c:pt>
                <c:pt idx="614">
                  <c:v>8291.65</c:v>
                </c:pt>
                <c:pt idx="615">
                  <c:v>8327.41</c:v>
                </c:pt>
                <c:pt idx="616">
                  <c:v>8285.31</c:v>
                </c:pt>
                <c:pt idx="617">
                  <c:v>8310.34</c:v>
                </c:pt>
                <c:pt idx="618">
                  <c:v>8306.5</c:v>
                </c:pt>
                <c:pt idx="619">
                  <c:v>8298.81</c:v>
                </c:pt>
                <c:pt idx="620">
                  <c:v>8316.94</c:v>
                </c:pt>
                <c:pt idx="621">
                  <c:v>8283.74</c:v>
                </c:pt>
                <c:pt idx="622">
                  <c:v>8308.52</c:v>
                </c:pt>
                <c:pt idx="623">
                  <c:v>8269.81</c:v>
                </c:pt>
                <c:pt idx="624">
                  <c:v>8311.85</c:v>
                </c:pt>
                <c:pt idx="625">
                  <c:v>8268.7999999999993</c:v>
                </c:pt>
                <c:pt idx="626">
                  <c:v>8306.08</c:v>
                </c:pt>
                <c:pt idx="627">
                  <c:v>8266.11</c:v>
                </c:pt>
                <c:pt idx="628">
                  <c:v>8296.1</c:v>
                </c:pt>
                <c:pt idx="629">
                  <c:v>8296.5</c:v>
                </c:pt>
                <c:pt idx="630">
                  <c:v>8283.7099999999991</c:v>
                </c:pt>
                <c:pt idx="631">
                  <c:v>8291.6299999999992</c:v>
                </c:pt>
                <c:pt idx="632">
                  <c:v>8265.3799999999992</c:v>
                </c:pt>
                <c:pt idx="633">
                  <c:v>8302.43</c:v>
                </c:pt>
                <c:pt idx="634">
                  <c:v>8250.02</c:v>
                </c:pt>
                <c:pt idx="635">
                  <c:v>8279.27</c:v>
                </c:pt>
                <c:pt idx="636">
                  <c:v>8266.02</c:v>
                </c:pt>
                <c:pt idx="637">
                  <c:v>8284.51</c:v>
                </c:pt>
                <c:pt idx="638">
                  <c:v>8257.76</c:v>
                </c:pt>
                <c:pt idx="639">
                  <c:v>8281.14</c:v>
                </c:pt>
                <c:pt idx="640">
                  <c:v>8277.19</c:v>
                </c:pt>
                <c:pt idx="641">
                  <c:v>8267.9699999999993</c:v>
                </c:pt>
                <c:pt idx="642">
                  <c:v>8264.75</c:v>
                </c:pt>
                <c:pt idx="643">
                  <c:v>8248.52</c:v>
                </c:pt>
                <c:pt idx="644">
                  <c:v>8262.7000000000007</c:v>
                </c:pt>
                <c:pt idx="645">
                  <c:v>8213.4699999999993</c:v>
                </c:pt>
                <c:pt idx="646">
                  <c:v>8248.23</c:v>
                </c:pt>
                <c:pt idx="647">
                  <c:v>8200.7999999999993</c:v>
                </c:pt>
                <c:pt idx="648">
                  <c:v>8264.2800000000007</c:v>
                </c:pt>
                <c:pt idx="649">
                  <c:v>8231.57</c:v>
                </c:pt>
                <c:pt idx="650">
                  <c:v>8271.7800000000007</c:v>
                </c:pt>
                <c:pt idx="651">
                  <c:v>8226.32</c:v>
                </c:pt>
                <c:pt idx="652">
                  <c:v>8230.42</c:v>
                </c:pt>
                <c:pt idx="653">
                  <c:v>8244.92</c:v>
                </c:pt>
                <c:pt idx="654">
                  <c:v>8225.64</c:v>
                </c:pt>
                <c:pt idx="655">
                  <c:v>8239.61</c:v>
                </c:pt>
                <c:pt idx="656">
                  <c:v>8207.5300000000007</c:v>
                </c:pt>
                <c:pt idx="657">
                  <c:v>8249.33</c:v>
                </c:pt>
                <c:pt idx="658">
                  <c:v>8198.7000000000007</c:v>
                </c:pt>
                <c:pt idx="659">
                  <c:v>8225.17</c:v>
                </c:pt>
                <c:pt idx="660">
                  <c:v>8200.7199999999993</c:v>
                </c:pt>
                <c:pt idx="661">
                  <c:v>8216.16</c:v>
                </c:pt>
                <c:pt idx="662">
                  <c:v>8196.39</c:v>
                </c:pt>
                <c:pt idx="663">
                  <c:v>8197.77</c:v>
                </c:pt>
                <c:pt idx="664">
                  <c:v>8198.9</c:v>
                </c:pt>
                <c:pt idx="665">
                  <c:v>8197.69</c:v>
                </c:pt>
                <c:pt idx="666">
                  <c:v>8201.99</c:v>
                </c:pt>
                <c:pt idx="667">
                  <c:v>8184.31</c:v>
                </c:pt>
                <c:pt idx="668">
                  <c:v>8209.5</c:v>
                </c:pt>
                <c:pt idx="669">
                  <c:v>8174.96</c:v>
                </c:pt>
                <c:pt idx="670">
                  <c:v>8207.8799999999992</c:v>
                </c:pt>
                <c:pt idx="671">
                  <c:v>8163.15</c:v>
                </c:pt>
                <c:pt idx="672">
                  <c:v>8205.82</c:v>
                </c:pt>
                <c:pt idx="673">
                  <c:v>8187.02</c:v>
                </c:pt>
                <c:pt idx="674">
                  <c:v>8182.71</c:v>
                </c:pt>
                <c:pt idx="675">
                  <c:v>8164.82</c:v>
                </c:pt>
                <c:pt idx="676">
                  <c:v>8171.4</c:v>
                </c:pt>
                <c:pt idx="677">
                  <c:v>8185.2</c:v>
                </c:pt>
                <c:pt idx="678">
                  <c:v>8165.02</c:v>
                </c:pt>
                <c:pt idx="679">
                  <c:v>8195.4599999999991</c:v>
                </c:pt>
                <c:pt idx="680">
                  <c:v>8184.93</c:v>
                </c:pt>
                <c:pt idx="681">
                  <c:v>8182.41</c:v>
                </c:pt>
                <c:pt idx="682">
                  <c:v>8150.41</c:v>
                </c:pt>
                <c:pt idx="683">
                  <c:v>8175.22</c:v>
                </c:pt>
                <c:pt idx="684">
                  <c:v>8146</c:v>
                </c:pt>
                <c:pt idx="685">
                  <c:v>8167.96</c:v>
                </c:pt>
                <c:pt idx="686">
                  <c:v>8137.33</c:v>
                </c:pt>
                <c:pt idx="687">
                  <c:v>8166.44</c:v>
                </c:pt>
                <c:pt idx="688">
                  <c:v>8161.73</c:v>
                </c:pt>
                <c:pt idx="689">
                  <c:v>8146.74</c:v>
                </c:pt>
                <c:pt idx="690">
                  <c:v>8173.35</c:v>
                </c:pt>
                <c:pt idx="691">
                  <c:v>8147.45</c:v>
                </c:pt>
                <c:pt idx="692">
                  <c:v>8173.93</c:v>
                </c:pt>
                <c:pt idx="693">
                  <c:v>8129.13</c:v>
                </c:pt>
                <c:pt idx="694">
                  <c:v>8158.13</c:v>
                </c:pt>
                <c:pt idx="695">
                  <c:v>8129.7</c:v>
                </c:pt>
                <c:pt idx="696">
                  <c:v>8134.09</c:v>
                </c:pt>
                <c:pt idx="697">
                  <c:v>8141.79</c:v>
                </c:pt>
                <c:pt idx="698">
                  <c:v>8124.32</c:v>
                </c:pt>
                <c:pt idx="699">
                  <c:v>8135.67</c:v>
                </c:pt>
                <c:pt idx="700">
                  <c:v>8120.16</c:v>
                </c:pt>
                <c:pt idx="701">
                  <c:v>8151.35</c:v>
                </c:pt>
                <c:pt idx="702">
                  <c:v>8115.26</c:v>
                </c:pt>
                <c:pt idx="703">
                  <c:v>8127.02</c:v>
                </c:pt>
                <c:pt idx="704">
                  <c:v>8119.81</c:v>
                </c:pt>
                <c:pt idx="705">
                  <c:v>8138.32</c:v>
                </c:pt>
                <c:pt idx="706">
                  <c:v>8102.15</c:v>
                </c:pt>
                <c:pt idx="707">
                  <c:v>8111.2</c:v>
                </c:pt>
                <c:pt idx="708">
                  <c:v>8120.85</c:v>
                </c:pt>
                <c:pt idx="709">
                  <c:v>8111.56</c:v>
                </c:pt>
                <c:pt idx="710">
                  <c:v>8131.64</c:v>
                </c:pt>
                <c:pt idx="711">
                  <c:v>8096.76</c:v>
                </c:pt>
                <c:pt idx="712">
                  <c:v>8127.88</c:v>
                </c:pt>
                <c:pt idx="713">
                  <c:v>8077.45</c:v>
                </c:pt>
                <c:pt idx="714">
                  <c:v>8106.22</c:v>
                </c:pt>
                <c:pt idx="715">
                  <c:v>8092.39</c:v>
                </c:pt>
                <c:pt idx="716">
                  <c:v>8114.89</c:v>
                </c:pt>
                <c:pt idx="717">
                  <c:v>8110.14</c:v>
                </c:pt>
                <c:pt idx="718">
                  <c:v>8106.35</c:v>
                </c:pt>
                <c:pt idx="719">
                  <c:v>8117.53</c:v>
                </c:pt>
                <c:pt idx="720">
                  <c:v>8076.62</c:v>
                </c:pt>
                <c:pt idx="721">
                  <c:v>8121.09</c:v>
                </c:pt>
                <c:pt idx="722">
                  <c:v>8073.34</c:v>
                </c:pt>
                <c:pt idx="723">
                  <c:v>8115</c:v>
                </c:pt>
                <c:pt idx="724">
                  <c:v>8078.68</c:v>
                </c:pt>
                <c:pt idx="725">
                  <c:v>8106.06</c:v>
                </c:pt>
                <c:pt idx="726">
                  <c:v>8082.91</c:v>
                </c:pt>
                <c:pt idx="727">
                  <c:v>8088.45</c:v>
                </c:pt>
                <c:pt idx="728">
                  <c:v>8091.73</c:v>
                </c:pt>
                <c:pt idx="729">
                  <c:v>8092.88</c:v>
                </c:pt>
                <c:pt idx="730">
                  <c:v>8086.69</c:v>
                </c:pt>
                <c:pt idx="731">
                  <c:v>8065.82</c:v>
                </c:pt>
                <c:pt idx="732">
                  <c:v>8080.61</c:v>
                </c:pt>
                <c:pt idx="733">
                  <c:v>8042.38</c:v>
                </c:pt>
                <c:pt idx="734">
                  <c:v>8081.24</c:v>
                </c:pt>
                <c:pt idx="735">
                  <c:v>8056.34</c:v>
                </c:pt>
                <c:pt idx="736">
                  <c:v>8064.45</c:v>
                </c:pt>
                <c:pt idx="737">
                  <c:v>8046.83</c:v>
                </c:pt>
                <c:pt idx="738">
                  <c:v>8039.6</c:v>
                </c:pt>
                <c:pt idx="739">
                  <c:v>8087.97</c:v>
                </c:pt>
                <c:pt idx="740">
                  <c:v>8035.18</c:v>
                </c:pt>
                <c:pt idx="741">
                  <c:v>8061.54</c:v>
                </c:pt>
                <c:pt idx="742">
                  <c:v>8023.75</c:v>
                </c:pt>
                <c:pt idx="743">
                  <c:v>8050.63</c:v>
                </c:pt>
                <c:pt idx="744">
                  <c:v>8018.27</c:v>
                </c:pt>
                <c:pt idx="745">
                  <c:v>8040.55</c:v>
                </c:pt>
                <c:pt idx="746">
                  <c:v>8020.31</c:v>
                </c:pt>
                <c:pt idx="747">
                  <c:v>8019.83</c:v>
                </c:pt>
                <c:pt idx="748">
                  <c:v>8008.99</c:v>
                </c:pt>
                <c:pt idx="749">
                  <c:v>8004.39</c:v>
                </c:pt>
                <c:pt idx="750">
                  <c:v>8039.5</c:v>
                </c:pt>
                <c:pt idx="751">
                  <c:v>7998.34</c:v>
                </c:pt>
                <c:pt idx="752">
                  <c:v>8046.11</c:v>
                </c:pt>
                <c:pt idx="753">
                  <c:v>7982.18</c:v>
                </c:pt>
                <c:pt idx="754">
                  <c:v>8018.6</c:v>
                </c:pt>
                <c:pt idx="755">
                  <c:v>8002.91</c:v>
                </c:pt>
                <c:pt idx="756">
                  <c:v>7994.65</c:v>
                </c:pt>
                <c:pt idx="757">
                  <c:v>7992.01</c:v>
                </c:pt>
                <c:pt idx="758">
                  <c:v>7985.84</c:v>
                </c:pt>
                <c:pt idx="759">
                  <c:v>8031.82</c:v>
                </c:pt>
                <c:pt idx="760">
                  <c:v>7967.13</c:v>
                </c:pt>
                <c:pt idx="761">
                  <c:v>8023.45</c:v>
                </c:pt>
                <c:pt idx="762">
                  <c:v>7974.96</c:v>
                </c:pt>
                <c:pt idx="763">
                  <c:v>8003.08</c:v>
                </c:pt>
                <c:pt idx="764">
                  <c:v>7988.73</c:v>
                </c:pt>
                <c:pt idx="765">
                  <c:v>8008.88</c:v>
                </c:pt>
                <c:pt idx="766">
                  <c:v>7986.25</c:v>
                </c:pt>
                <c:pt idx="767">
                  <c:v>7995.76</c:v>
                </c:pt>
                <c:pt idx="768">
                  <c:v>8001.92</c:v>
                </c:pt>
                <c:pt idx="769">
                  <c:v>7973.28</c:v>
                </c:pt>
                <c:pt idx="770">
                  <c:v>8010.24</c:v>
                </c:pt>
                <c:pt idx="771">
                  <c:v>7962.39</c:v>
                </c:pt>
                <c:pt idx="772">
                  <c:v>8000.58</c:v>
                </c:pt>
                <c:pt idx="773">
                  <c:v>7955.27</c:v>
                </c:pt>
                <c:pt idx="774">
                  <c:v>7989.58</c:v>
                </c:pt>
                <c:pt idx="775">
                  <c:v>7963.44</c:v>
                </c:pt>
                <c:pt idx="776">
                  <c:v>7971.1</c:v>
                </c:pt>
                <c:pt idx="777">
                  <c:v>7991.05</c:v>
                </c:pt>
                <c:pt idx="778">
                  <c:v>7963.45</c:v>
                </c:pt>
                <c:pt idx="779">
                  <c:v>7982.47</c:v>
                </c:pt>
                <c:pt idx="780">
                  <c:v>7953.31</c:v>
                </c:pt>
                <c:pt idx="781">
                  <c:v>7967.83</c:v>
                </c:pt>
                <c:pt idx="782">
                  <c:v>7941.05</c:v>
                </c:pt>
                <c:pt idx="783">
                  <c:v>7966.96</c:v>
                </c:pt>
                <c:pt idx="784">
                  <c:v>7934.17</c:v>
                </c:pt>
                <c:pt idx="785">
                  <c:v>7945</c:v>
                </c:pt>
                <c:pt idx="786">
                  <c:v>7942.73</c:v>
                </c:pt>
                <c:pt idx="787">
                  <c:v>7919.5</c:v>
                </c:pt>
                <c:pt idx="788">
                  <c:v>7946.68</c:v>
                </c:pt>
                <c:pt idx="789">
                  <c:v>7914.85</c:v>
                </c:pt>
                <c:pt idx="790">
                  <c:v>7956.17</c:v>
                </c:pt>
                <c:pt idx="791">
                  <c:v>7945.8</c:v>
                </c:pt>
                <c:pt idx="792">
                  <c:v>7939.15</c:v>
                </c:pt>
                <c:pt idx="793">
                  <c:v>7915.3</c:v>
                </c:pt>
                <c:pt idx="794">
                  <c:v>7901.47</c:v>
                </c:pt>
                <c:pt idx="795">
                  <c:v>7940.2</c:v>
                </c:pt>
                <c:pt idx="796">
                  <c:v>7886.26</c:v>
                </c:pt>
                <c:pt idx="797">
                  <c:v>7928.62</c:v>
                </c:pt>
                <c:pt idx="798">
                  <c:v>7892.37</c:v>
                </c:pt>
                <c:pt idx="799">
                  <c:v>7924.82</c:v>
                </c:pt>
                <c:pt idx="800">
                  <c:v>7875.86</c:v>
                </c:pt>
                <c:pt idx="801">
                  <c:v>7923.17</c:v>
                </c:pt>
                <c:pt idx="802">
                  <c:v>7895.58</c:v>
                </c:pt>
                <c:pt idx="803">
                  <c:v>7882.74</c:v>
                </c:pt>
                <c:pt idx="804">
                  <c:v>7903.66</c:v>
                </c:pt>
                <c:pt idx="805">
                  <c:v>7885.54</c:v>
                </c:pt>
                <c:pt idx="806">
                  <c:v>7901.09</c:v>
                </c:pt>
                <c:pt idx="807">
                  <c:v>7868.03</c:v>
                </c:pt>
                <c:pt idx="808">
                  <c:v>7890.54</c:v>
                </c:pt>
                <c:pt idx="809">
                  <c:v>7880.26</c:v>
                </c:pt>
                <c:pt idx="810">
                  <c:v>7893.43</c:v>
                </c:pt>
                <c:pt idx="811">
                  <c:v>7864.71</c:v>
                </c:pt>
                <c:pt idx="812">
                  <c:v>7894.51</c:v>
                </c:pt>
                <c:pt idx="813">
                  <c:v>7872.9</c:v>
                </c:pt>
                <c:pt idx="814">
                  <c:v>7881.06</c:v>
                </c:pt>
                <c:pt idx="815">
                  <c:v>7896.73</c:v>
                </c:pt>
                <c:pt idx="816">
                  <c:v>7877.64</c:v>
                </c:pt>
                <c:pt idx="817">
                  <c:v>7903.3</c:v>
                </c:pt>
                <c:pt idx="818">
                  <c:v>7857.84</c:v>
                </c:pt>
                <c:pt idx="819">
                  <c:v>7878.85</c:v>
                </c:pt>
                <c:pt idx="820">
                  <c:v>7853.92</c:v>
                </c:pt>
                <c:pt idx="821">
                  <c:v>7882.74</c:v>
                </c:pt>
                <c:pt idx="822">
                  <c:v>7855.44</c:v>
                </c:pt>
                <c:pt idx="823">
                  <c:v>7858.96</c:v>
                </c:pt>
                <c:pt idx="824">
                  <c:v>7867.35</c:v>
                </c:pt>
                <c:pt idx="825">
                  <c:v>7841.17</c:v>
                </c:pt>
                <c:pt idx="826">
                  <c:v>7867.27</c:v>
                </c:pt>
                <c:pt idx="827">
                  <c:v>7846</c:v>
                </c:pt>
                <c:pt idx="828">
                  <c:v>7870.21</c:v>
                </c:pt>
                <c:pt idx="829">
                  <c:v>7849.8</c:v>
                </c:pt>
                <c:pt idx="830">
                  <c:v>7857.19</c:v>
                </c:pt>
                <c:pt idx="831">
                  <c:v>7840.47</c:v>
                </c:pt>
                <c:pt idx="832">
                  <c:v>7859.74</c:v>
                </c:pt>
                <c:pt idx="833">
                  <c:v>7859.6</c:v>
                </c:pt>
                <c:pt idx="834">
                  <c:v>7830.82</c:v>
                </c:pt>
                <c:pt idx="835">
                  <c:v>7839.69</c:v>
                </c:pt>
                <c:pt idx="836">
                  <c:v>7815.91</c:v>
                </c:pt>
                <c:pt idx="837">
                  <c:v>7862.08</c:v>
                </c:pt>
                <c:pt idx="838">
                  <c:v>7831.74</c:v>
                </c:pt>
                <c:pt idx="839">
                  <c:v>7871.27</c:v>
                </c:pt>
                <c:pt idx="840">
                  <c:v>7787.57</c:v>
                </c:pt>
                <c:pt idx="841">
                  <c:v>7857.68</c:v>
                </c:pt>
                <c:pt idx="842">
                  <c:v>7839.2</c:v>
                </c:pt>
                <c:pt idx="843">
                  <c:v>7806.62</c:v>
                </c:pt>
                <c:pt idx="844">
                  <c:v>7827.41</c:v>
                </c:pt>
                <c:pt idx="845">
                  <c:v>7817.1</c:v>
                </c:pt>
                <c:pt idx="846">
                  <c:v>7852.29</c:v>
                </c:pt>
                <c:pt idx="847">
                  <c:v>7816.83</c:v>
                </c:pt>
                <c:pt idx="848">
                  <c:v>7839.67</c:v>
                </c:pt>
                <c:pt idx="849">
                  <c:v>7805.86</c:v>
                </c:pt>
                <c:pt idx="850">
                  <c:v>7830.78</c:v>
                </c:pt>
                <c:pt idx="851">
                  <c:v>7800.81</c:v>
                </c:pt>
                <c:pt idx="852">
                  <c:v>7804.89</c:v>
                </c:pt>
                <c:pt idx="853">
                  <c:v>7792.58</c:v>
                </c:pt>
                <c:pt idx="854">
                  <c:v>7790.87</c:v>
                </c:pt>
                <c:pt idx="855">
                  <c:v>7797.21</c:v>
                </c:pt>
                <c:pt idx="856">
                  <c:v>7753.04</c:v>
                </c:pt>
                <c:pt idx="857">
                  <c:v>7808.08</c:v>
                </c:pt>
                <c:pt idx="858">
                  <c:v>7774.09</c:v>
                </c:pt>
                <c:pt idx="859">
                  <c:v>7777.66</c:v>
                </c:pt>
                <c:pt idx="860">
                  <c:v>7816.39</c:v>
                </c:pt>
                <c:pt idx="861">
                  <c:v>7752.15</c:v>
                </c:pt>
                <c:pt idx="862">
                  <c:v>7767.35</c:v>
                </c:pt>
                <c:pt idx="863">
                  <c:v>7756.22</c:v>
                </c:pt>
                <c:pt idx="864">
                  <c:v>7805.91</c:v>
                </c:pt>
                <c:pt idx="865">
                  <c:v>7725.31</c:v>
                </c:pt>
                <c:pt idx="866">
                  <c:v>7778.61</c:v>
                </c:pt>
                <c:pt idx="867">
                  <c:v>7731.52</c:v>
                </c:pt>
                <c:pt idx="868">
                  <c:v>7766.98</c:v>
                </c:pt>
                <c:pt idx="869">
                  <c:v>7759.53</c:v>
                </c:pt>
                <c:pt idx="870">
                  <c:v>7737.73</c:v>
                </c:pt>
                <c:pt idx="871">
                  <c:v>7775.85</c:v>
                </c:pt>
                <c:pt idx="872">
                  <c:v>7744.77</c:v>
                </c:pt>
                <c:pt idx="873">
                  <c:v>7771.07</c:v>
                </c:pt>
                <c:pt idx="874">
                  <c:v>7752.36</c:v>
                </c:pt>
                <c:pt idx="875">
                  <c:v>7734.81</c:v>
                </c:pt>
                <c:pt idx="876">
                  <c:v>7698.66</c:v>
                </c:pt>
                <c:pt idx="877">
                  <c:v>7772.06</c:v>
                </c:pt>
                <c:pt idx="878">
                  <c:v>7746.14</c:v>
                </c:pt>
                <c:pt idx="879">
                  <c:v>7708.55</c:v>
                </c:pt>
                <c:pt idx="880">
                  <c:v>7742.77</c:v>
                </c:pt>
                <c:pt idx="881">
                  <c:v>7719.64</c:v>
                </c:pt>
                <c:pt idx="882">
                  <c:v>7692.86</c:v>
                </c:pt>
                <c:pt idx="883">
                  <c:v>7699.28</c:v>
                </c:pt>
                <c:pt idx="884">
                  <c:v>7714.24</c:v>
                </c:pt>
                <c:pt idx="885">
                  <c:v>7712.75</c:v>
                </c:pt>
                <c:pt idx="886">
                  <c:v>7661.78</c:v>
                </c:pt>
                <c:pt idx="887">
                  <c:v>7679.41</c:v>
                </c:pt>
                <c:pt idx="888">
                  <c:v>7751.39</c:v>
                </c:pt>
                <c:pt idx="889">
                  <c:v>7654.15</c:v>
                </c:pt>
                <c:pt idx="890">
                  <c:v>7652.66</c:v>
                </c:pt>
                <c:pt idx="891">
                  <c:v>7679.49</c:v>
                </c:pt>
                <c:pt idx="892">
                  <c:v>7689.28</c:v>
                </c:pt>
                <c:pt idx="893">
                  <c:v>7676</c:v>
                </c:pt>
                <c:pt idx="894">
                  <c:v>7689.34</c:v>
                </c:pt>
                <c:pt idx="895">
                  <c:v>7661.49</c:v>
                </c:pt>
                <c:pt idx="896">
                  <c:v>7734.93</c:v>
                </c:pt>
                <c:pt idx="897">
                  <c:v>7652.9</c:v>
                </c:pt>
                <c:pt idx="898">
                  <c:v>7690.01</c:v>
                </c:pt>
                <c:pt idx="899">
                  <c:v>7647.19</c:v>
                </c:pt>
                <c:pt idx="900">
                  <c:v>7669.42</c:v>
                </c:pt>
                <c:pt idx="901">
                  <c:v>7708.84</c:v>
                </c:pt>
                <c:pt idx="902">
                  <c:v>7601.27</c:v>
                </c:pt>
                <c:pt idx="903">
                  <c:v>7636.48</c:v>
                </c:pt>
                <c:pt idx="904">
                  <c:v>7652.72</c:v>
                </c:pt>
                <c:pt idx="905">
                  <c:v>7561.02</c:v>
                </c:pt>
                <c:pt idx="906">
                  <c:v>7585.05</c:v>
                </c:pt>
                <c:pt idx="907">
                  <c:v>7638.46</c:v>
                </c:pt>
                <c:pt idx="908">
                  <c:v>7655.84</c:v>
                </c:pt>
                <c:pt idx="909">
                  <c:v>7526.82</c:v>
                </c:pt>
                <c:pt idx="910">
                  <c:v>7779.42</c:v>
                </c:pt>
                <c:pt idx="911">
                  <c:v>7652.85</c:v>
                </c:pt>
                <c:pt idx="912">
                  <c:v>7695.35</c:v>
                </c:pt>
                <c:pt idx="913">
                  <c:v>7640.85</c:v>
                </c:pt>
                <c:pt idx="914">
                  <c:v>7659.48</c:v>
                </c:pt>
                <c:pt idx="915">
                  <c:v>7600.45</c:v>
                </c:pt>
                <c:pt idx="916">
                  <c:v>7534.8</c:v>
                </c:pt>
                <c:pt idx="917">
                  <c:v>7815.61</c:v>
                </c:pt>
                <c:pt idx="918">
                  <c:v>7621.73</c:v>
                </c:pt>
                <c:pt idx="919">
                  <c:v>7658.83</c:v>
                </c:pt>
                <c:pt idx="920">
                  <c:v>7573.38</c:v>
                </c:pt>
                <c:pt idx="921">
                  <c:v>7569.08</c:v>
                </c:pt>
                <c:pt idx="922">
                  <c:v>7479.16</c:v>
                </c:pt>
                <c:pt idx="923">
                  <c:v>7602.99</c:v>
                </c:pt>
                <c:pt idx="924">
                  <c:v>7563.33</c:v>
                </c:pt>
                <c:pt idx="925">
                  <c:v>7583.71</c:v>
                </c:pt>
                <c:pt idx="926">
                  <c:v>7592.96</c:v>
                </c:pt>
                <c:pt idx="927">
                  <c:v>7606.19</c:v>
                </c:pt>
                <c:pt idx="928">
                  <c:v>7636.28</c:v>
                </c:pt>
                <c:pt idx="929">
                  <c:v>7748.17</c:v>
                </c:pt>
                <c:pt idx="930">
                  <c:v>7607.03</c:v>
                </c:pt>
                <c:pt idx="931">
                  <c:v>7499.52</c:v>
                </c:pt>
                <c:pt idx="932">
                  <c:v>7694.12</c:v>
                </c:pt>
                <c:pt idx="933">
                  <c:v>7490.27</c:v>
                </c:pt>
                <c:pt idx="934">
                  <c:v>7658.72</c:v>
                </c:pt>
                <c:pt idx="935">
                  <c:v>7532.25</c:v>
                </c:pt>
                <c:pt idx="936">
                  <c:v>7604.96</c:v>
                </c:pt>
                <c:pt idx="937">
                  <c:v>7535.12</c:v>
                </c:pt>
                <c:pt idx="938">
                  <c:v>7563.16</c:v>
                </c:pt>
                <c:pt idx="939">
                  <c:v>7531.12</c:v>
                </c:pt>
                <c:pt idx="940">
                  <c:v>7608.94</c:v>
                </c:pt>
                <c:pt idx="941">
                  <c:v>7629.37</c:v>
                </c:pt>
                <c:pt idx="942">
                  <c:v>7510.86</c:v>
                </c:pt>
                <c:pt idx="943">
                  <c:v>7624.02</c:v>
                </c:pt>
                <c:pt idx="944">
                  <c:v>7507.76</c:v>
                </c:pt>
                <c:pt idx="945">
                  <c:v>7467.2</c:v>
                </c:pt>
                <c:pt idx="946">
                  <c:v>7569.37</c:v>
                </c:pt>
                <c:pt idx="947">
                  <c:v>7667.34</c:v>
                </c:pt>
                <c:pt idx="948">
                  <c:v>7533.41</c:v>
                </c:pt>
                <c:pt idx="949">
                  <c:v>7509.93</c:v>
                </c:pt>
                <c:pt idx="950">
                  <c:v>7516.96</c:v>
                </c:pt>
                <c:pt idx="951">
                  <c:v>7624</c:v>
                </c:pt>
                <c:pt idx="952">
                  <c:v>7599.88</c:v>
                </c:pt>
                <c:pt idx="953">
                  <c:v>7527.13</c:v>
                </c:pt>
                <c:pt idx="954">
                  <c:v>7543</c:v>
                </c:pt>
                <c:pt idx="955">
                  <c:v>7494.49</c:v>
                </c:pt>
                <c:pt idx="956">
                  <c:v>7473.58</c:v>
                </c:pt>
                <c:pt idx="957">
                  <c:v>7560.03</c:v>
                </c:pt>
                <c:pt idx="958">
                  <c:v>7504.5</c:v>
                </c:pt>
                <c:pt idx="959">
                  <c:v>7586.27</c:v>
                </c:pt>
                <c:pt idx="960">
                  <c:v>7479.43</c:v>
                </c:pt>
                <c:pt idx="961">
                  <c:v>7547.02</c:v>
                </c:pt>
                <c:pt idx="962">
                  <c:v>7505.09</c:v>
                </c:pt>
                <c:pt idx="963">
                  <c:v>7534.66</c:v>
                </c:pt>
                <c:pt idx="964">
                  <c:v>7564.69</c:v>
                </c:pt>
                <c:pt idx="965">
                  <c:v>7486.45</c:v>
                </c:pt>
                <c:pt idx="966">
                  <c:v>7563.57</c:v>
                </c:pt>
                <c:pt idx="967">
                  <c:v>7498.25</c:v>
                </c:pt>
                <c:pt idx="968">
                  <c:v>7588.15</c:v>
                </c:pt>
                <c:pt idx="969">
                  <c:v>7482.38</c:v>
                </c:pt>
                <c:pt idx="970">
                  <c:v>7500.12</c:v>
                </c:pt>
                <c:pt idx="971">
                  <c:v>7706.71</c:v>
                </c:pt>
                <c:pt idx="972">
                  <c:v>7553.62</c:v>
                </c:pt>
                <c:pt idx="973">
                  <c:v>7624.08</c:v>
                </c:pt>
                <c:pt idx="974">
                  <c:v>7813.23</c:v>
                </c:pt>
                <c:pt idx="975">
                  <c:v>7615.99</c:v>
                </c:pt>
                <c:pt idx="976">
                  <c:v>7523.86</c:v>
                </c:pt>
                <c:pt idx="977">
                  <c:v>7741.95</c:v>
                </c:pt>
                <c:pt idx="978">
                  <c:v>7560.92</c:v>
                </c:pt>
                <c:pt idx="979">
                  <c:v>7573.49</c:v>
                </c:pt>
                <c:pt idx="980">
                  <c:v>7411.74</c:v>
                </c:pt>
                <c:pt idx="981">
                  <c:v>7376.53</c:v>
                </c:pt>
                <c:pt idx="982">
                  <c:v>7381.74</c:v>
                </c:pt>
                <c:pt idx="983">
                  <c:v>7609.44</c:v>
                </c:pt>
                <c:pt idx="984">
                  <c:v>7576.81</c:v>
                </c:pt>
                <c:pt idx="985">
                  <c:v>7603.75</c:v>
                </c:pt>
                <c:pt idx="986">
                  <c:v>7580.62</c:v>
                </c:pt>
                <c:pt idx="987">
                  <c:v>7329.59</c:v>
                </c:pt>
                <c:pt idx="988">
                  <c:v>7641.22</c:v>
                </c:pt>
                <c:pt idx="989">
                  <c:v>7310.72</c:v>
                </c:pt>
                <c:pt idx="990">
                  <c:v>7494.49</c:v>
                </c:pt>
                <c:pt idx="991">
                  <c:v>7302.56</c:v>
                </c:pt>
                <c:pt idx="992">
                  <c:v>7610.84</c:v>
                </c:pt>
                <c:pt idx="993">
                  <c:v>7578.36</c:v>
                </c:pt>
                <c:pt idx="994">
                  <c:v>7412.74</c:v>
                </c:pt>
                <c:pt idx="995">
                  <c:v>7345.97</c:v>
                </c:pt>
                <c:pt idx="996">
                  <c:v>7378.48</c:v>
                </c:pt>
                <c:pt idx="997">
                  <c:v>7477.81</c:v>
                </c:pt>
                <c:pt idx="998">
                  <c:v>7709.74</c:v>
                </c:pt>
                <c:pt idx="999">
                  <c:v>7677.67</c:v>
                </c:pt>
                <c:pt idx="1000">
                  <c:v>7284.31</c:v>
                </c:pt>
                <c:pt idx="1001">
                  <c:v>7471.32</c:v>
                </c:pt>
                <c:pt idx="1002">
                  <c:v>7575.97</c:v>
                </c:pt>
                <c:pt idx="1003">
                  <c:v>7324.16</c:v>
                </c:pt>
                <c:pt idx="1004">
                  <c:v>7447.07</c:v>
                </c:pt>
                <c:pt idx="1005">
                  <c:v>7303.89</c:v>
                </c:pt>
                <c:pt idx="1006">
                  <c:v>7299.04</c:v>
                </c:pt>
                <c:pt idx="1007">
                  <c:v>7459.21</c:v>
                </c:pt>
                <c:pt idx="1008">
                  <c:v>7489.65</c:v>
                </c:pt>
                <c:pt idx="1009">
                  <c:v>7296.77</c:v>
                </c:pt>
                <c:pt idx="1010">
                  <c:v>7504.68</c:v>
                </c:pt>
                <c:pt idx="1011">
                  <c:v>7426.25</c:v>
                </c:pt>
                <c:pt idx="1012">
                  <c:v>7319.3</c:v>
                </c:pt>
                <c:pt idx="1013">
                  <c:v>7476.66</c:v>
                </c:pt>
                <c:pt idx="1014">
                  <c:v>7312.15</c:v>
                </c:pt>
                <c:pt idx="1015">
                  <c:v>7560.61</c:v>
                </c:pt>
                <c:pt idx="1016">
                  <c:v>7510.42</c:v>
                </c:pt>
                <c:pt idx="1017">
                  <c:v>7503.3</c:v>
                </c:pt>
                <c:pt idx="1018">
                  <c:v>7413.04</c:v>
                </c:pt>
                <c:pt idx="1019">
                  <c:v>7332.46</c:v>
                </c:pt>
                <c:pt idx="1020">
                  <c:v>7489.84</c:v>
                </c:pt>
                <c:pt idx="1021">
                  <c:v>7432.93</c:v>
                </c:pt>
                <c:pt idx="1022">
                  <c:v>7432.88</c:v>
                </c:pt>
                <c:pt idx="1023">
                  <c:v>7342.9</c:v>
                </c:pt>
                <c:pt idx="1024">
                  <c:v>7491.46</c:v>
                </c:pt>
                <c:pt idx="1025">
                  <c:v>7439.86</c:v>
                </c:pt>
                <c:pt idx="1026">
                  <c:v>7413.2</c:v>
                </c:pt>
                <c:pt idx="1027">
                  <c:v>7410.34</c:v>
                </c:pt>
                <c:pt idx="1028">
                  <c:v>7158.39</c:v>
                </c:pt>
                <c:pt idx="1029">
                  <c:v>7354.18</c:v>
                </c:pt>
                <c:pt idx="1030">
                  <c:v>7314.64</c:v>
                </c:pt>
                <c:pt idx="1031">
                  <c:v>7286.16</c:v>
                </c:pt>
                <c:pt idx="1032">
                  <c:v>7401.33</c:v>
                </c:pt>
                <c:pt idx="1033">
                  <c:v>7346.96</c:v>
                </c:pt>
                <c:pt idx="1034">
                  <c:v>7334.66</c:v>
                </c:pt>
                <c:pt idx="1035">
                  <c:v>7224.83</c:v>
                </c:pt>
                <c:pt idx="1036">
                  <c:v>7239.46</c:v>
                </c:pt>
                <c:pt idx="1037">
                  <c:v>7170.58</c:v>
                </c:pt>
                <c:pt idx="1038">
                  <c:v>7099.33</c:v>
                </c:pt>
                <c:pt idx="1039">
                  <c:v>7214.71</c:v>
                </c:pt>
                <c:pt idx="1040">
                  <c:v>7105.37</c:v>
                </c:pt>
                <c:pt idx="1041">
                  <c:v>7328.44</c:v>
                </c:pt>
                <c:pt idx="1042">
                  <c:v>7363.2</c:v>
                </c:pt>
                <c:pt idx="1043">
                  <c:v>7192.95</c:v>
                </c:pt>
                <c:pt idx="1044">
                  <c:v>7362.78</c:v>
                </c:pt>
                <c:pt idx="1045">
                  <c:v>7317.83</c:v>
                </c:pt>
                <c:pt idx="1046">
                  <c:v>7346.98</c:v>
                </c:pt>
                <c:pt idx="1047">
                  <c:v>7325.98</c:v>
                </c:pt>
                <c:pt idx="1048">
                  <c:v>7194.57</c:v>
                </c:pt>
                <c:pt idx="1049">
                  <c:v>7112.65</c:v>
                </c:pt>
                <c:pt idx="1050">
                  <c:v>7159.96</c:v>
                </c:pt>
                <c:pt idx="1051">
                  <c:v>7151.28</c:v>
                </c:pt>
                <c:pt idx="1052">
                  <c:v>7061.68</c:v>
                </c:pt>
                <c:pt idx="1053">
                  <c:v>7295.48</c:v>
                </c:pt>
                <c:pt idx="1054">
                  <c:v>7259.98</c:v>
                </c:pt>
                <c:pt idx="1055">
                  <c:v>7166.26</c:v>
                </c:pt>
                <c:pt idx="1056">
                  <c:v>7106.33</c:v>
                </c:pt>
                <c:pt idx="1057">
                  <c:v>7028.73</c:v>
                </c:pt>
                <c:pt idx="1058">
                  <c:v>7303.79</c:v>
                </c:pt>
                <c:pt idx="1059">
                  <c:v>7137.43</c:v>
                </c:pt>
                <c:pt idx="1060">
                  <c:v>7094.86</c:v>
                </c:pt>
                <c:pt idx="1061">
                  <c:v>7144.13</c:v>
                </c:pt>
                <c:pt idx="1062">
                  <c:v>7051.85</c:v>
                </c:pt>
                <c:pt idx="1063">
                  <c:v>7005.2</c:v>
                </c:pt>
                <c:pt idx="1064">
                  <c:v>7071.75</c:v>
                </c:pt>
                <c:pt idx="1065">
                  <c:v>7227.32</c:v>
                </c:pt>
                <c:pt idx="1066">
                  <c:v>7123.32</c:v>
                </c:pt>
                <c:pt idx="1067">
                  <c:v>7082.49</c:v>
                </c:pt>
                <c:pt idx="1068">
                  <c:v>7010.57</c:v>
                </c:pt>
                <c:pt idx="1069">
                  <c:v>7101.73</c:v>
                </c:pt>
                <c:pt idx="1070">
                  <c:v>7116.25</c:v>
                </c:pt>
                <c:pt idx="1071">
                  <c:v>7095.13</c:v>
                </c:pt>
                <c:pt idx="1072">
                  <c:v>7020.57</c:v>
                </c:pt>
                <c:pt idx="1073">
                  <c:v>7026.93</c:v>
                </c:pt>
                <c:pt idx="1074">
                  <c:v>7074.01</c:v>
                </c:pt>
                <c:pt idx="1075">
                  <c:v>7058.89</c:v>
                </c:pt>
                <c:pt idx="1076">
                  <c:v>7010.1</c:v>
                </c:pt>
                <c:pt idx="1077">
                  <c:v>6988.69</c:v>
                </c:pt>
                <c:pt idx="1078">
                  <c:v>6990.51</c:v>
                </c:pt>
                <c:pt idx="1079">
                  <c:v>7052.64</c:v>
                </c:pt>
                <c:pt idx="1080">
                  <c:v>7050.42</c:v>
                </c:pt>
                <c:pt idx="1081">
                  <c:v>7057.46</c:v>
                </c:pt>
                <c:pt idx="1082">
                  <c:v>6979.25</c:v>
                </c:pt>
                <c:pt idx="1083">
                  <c:v>7021.47</c:v>
                </c:pt>
                <c:pt idx="1084">
                  <c:v>7062.84</c:v>
                </c:pt>
                <c:pt idx="1085">
                  <c:v>7019.65</c:v>
                </c:pt>
                <c:pt idx="1086">
                  <c:v>6974.89</c:v>
                </c:pt>
                <c:pt idx="1087">
                  <c:v>7000.73</c:v>
                </c:pt>
                <c:pt idx="1088">
                  <c:v>7027.3</c:v>
                </c:pt>
                <c:pt idx="1089">
                  <c:v>6982.5</c:v>
                </c:pt>
                <c:pt idx="1090">
                  <c:v>7016.89</c:v>
                </c:pt>
                <c:pt idx="1091">
                  <c:v>6976.49</c:v>
                </c:pt>
                <c:pt idx="1092">
                  <c:v>6968.37</c:v>
                </c:pt>
                <c:pt idx="1093">
                  <c:v>6995.65</c:v>
                </c:pt>
                <c:pt idx="1094">
                  <c:v>6979.7</c:v>
                </c:pt>
                <c:pt idx="1095">
                  <c:v>6966.28</c:v>
                </c:pt>
                <c:pt idx="1096">
                  <c:v>6951.92</c:v>
                </c:pt>
                <c:pt idx="1097">
                  <c:v>6962.19</c:v>
                </c:pt>
                <c:pt idx="1098">
                  <c:v>6944.58</c:v>
                </c:pt>
                <c:pt idx="1099">
                  <c:v>6935.33</c:v>
                </c:pt>
                <c:pt idx="1100">
                  <c:v>6897.76</c:v>
                </c:pt>
                <c:pt idx="1101">
                  <c:v>6921.55</c:v>
                </c:pt>
                <c:pt idx="1102">
                  <c:v>6908.81</c:v>
                </c:pt>
                <c:pt idx="1103">
                  <c:v>6899.47</c:v>
                </c:pt>
                <c:pt idx="1104">
                  <c:v>6905.31</c:v>
                </c:pt>
                <c:pt idx="1105">
                  <c:v>6896.53</c:v>
                </c:pt>
                <c:pt idx="1106">
                  <c:v>6863.47</c:v>
                </c:pt>
                <c:pt idx="1107">
                  <c:v>6884.04</c:v>
                </c:pt>
                <c:pt idx="1108">
                  <c:v>6841.34</c:v>
                </c:pt>
                <c:pt idx="1109">
                  <c:v>6839.32</c:v>
                </c:pt>
                <c:pt idx="1110">
                  <c:v>6850.64</c:v>
                </c:pt>
                <c:pt idx="1111">
                  <c:v>6845.98</c:v>
                </c:pt>
                <c:pt idx="1112">
                  <c:v>6851.49</c:v>
                </c:pt>
                <c:pt idx="1113">
                  <c:v>6827.18</c:v>
                </c:pt>
                <c:pt idx="1114">
                  <c:v>6839.28</c:v>
                </c:pt>
                <c:pt idx="1115">
                  <c:v>6816.67</c:v>
                </c:pt>
                <c:pt idx="1116">
                  <c:v>6804.15</c:v>
                </c:pt>
                <c:pt idx="1117">
                  <c:v>6790.1</c:v>
                </c:pt>
                <c:pt idx="1118">
                  <c:v>6783.29</c:v>
                </c:pt>
                <c:pt idx="1119">
                  <c:v>6776.33</c:v>
                </c:pt>
                <c:pt idx="1120">
                  <c:v>6783.31</c:v>
                </c:pt>
                <c:pt idx="1121">
                  <c:v>6760.56</c:v>
                </c:pt>
                <c:pt idx="1122">
                  <c:v>6756.65</c:v>
                </c:pt>
                <c:pt idx="1123">
                  <c:v>6746.24</c:v>
                </c:pt>
                <c:pt idx="1124">
                  <c:v>6741.52</c:v>
                </c:pt>
                <c:pt idx="1125">
                  <c:v>6755.2</c:v>
                </c:pt>
                <c:pt idx="1126">
                  <c:v>6736.4</c:v>
                </c:pt>
                <c:pt idx="1127">
                  <c:v>6737.89</c:v>
                </c:pt>
                <c:pt idx="1128">
                  <c:v>6731.17</c:v>
                </c:pt>
                <c:pt idx="1129">
                  <c:v>6732.86</c:v>
                </c:pt>
                <c:pt idx="1130">
                  <c:v>6700.73</c:v>
                </c:pt>
                <c:pt idx="1131">
                  <c:v>6719.51</c:v>
                </c:pt>
                <c:pt idx="1132">
                  <c:v>6695.29</c:v>
                </c:pt>
                <c:pt idx="1133">
                  <c:v>6676.14</c:v>
                </c:pt>
                <c:pt idx="1134">
                  <c:v>6698.92</c:v>
                </c:pt>
                <c:pt idx="1135">
                  <c:v>6660.46</c:v>
                </c:pt>
                <c:pt idx="1136">
                  <c:v>6671.61</c:v>
                </c:pt>
                <c:pt idx="1137">
                  <c:v>6657.45</c:v>
                </c:pt>
                <c:pt idx="1138">
                  <c:v>6650.13</c:v>
                </c:pt>
                <c:pt idx="1139">
                  <c:v>6659.41</c:v>
                </c:pt>
                <c:pt idx="1140">
                  <c:v>6624.71</c:v>
                </c:pt>
                <c:pt idx="1141">
                  <c:v>6620.09</c:v>
                </c:pt>
                <c:pt idx="1142">
                  <c:v>6625.5</c:v>
                </c:pt>
                <c:pt idx="1143">
                  <c:v>6602.19</c:v>
                </c:pt>
                <c:pt idx="1144">
                  <c:v>6587.64</c:v>
                </c:pt>
                <c:pt idx="1145">
                  <c:v>6586.09</c:v>
                </c:pt>
                <c:pt idx="1146">
                  <c:v>6557.23</c:v>
                </c:pt>
                <c:pt idx="1147">
                  <c:v>6562.36</c:v>
                </c:pt>
                <c:pt idx="1148">
                  <c:v>6563.46</c:v>
                </c:pt>
                <c:pt idx="1149">
                  <c:v>6563.44</c:v>
                </c:pt>
                <c:pt idx="1150">
                  <c:v>6562.64</c:v>
                </c:pt>
                <c:pt idx="1151">
                  <c:v>6557.33</c:v>
                </c:pt>
                <c:pt idx="1152">
                  <c:v>6561.97</c:v>
                </c:pt>
                <c:pt idx="1153">
                  <c:v>6545.88</c:v>
                </c:pt>
                <c:pt idx="1154">
                  <c:v>6541.03</c:v>
                </c:pt>
                <c:pt idx="1155">
                  <c:v>6519.23</c:v>
                </c:pt>
                <c:pt idx="1156">
                  <c:v>6507.97</c:v>
                </c:pt>
                <c:pt idx="1157">
                  <c:v>6507.32</c:v>
                </c:pt>
                <c:pt idx="1158">
                  <c:v>6484.83</c:v>
                </c:pt>
                <c:pt idx="1159">
                  <c:v>6478.8</c:v>
                </c:pt>
                <c:pt idx="1160">
                  <c:v>6502.54</c:v>
                </c:pt>
                <c:pt idx="1161">
                  <c:v>6483.72</c:v>
                </c:pt>
                <c:pt idx="1162">
                  <c:v>6455.73</c:v>
                </c:pt>
                <c:pt idx="1163">
                  <c:v>6433.04</c:v>
                </c:pt>
                <c:pt idx="1164">
                  <c:v>6460.5</c:v>
                </c:pt>
                <c:pt idx="1165">
                  <c:v>6467.62</c:v>
                </c:pt>
                <c:pt idx="1166">
                  <c:v>6443.14</c:v>
                </c:pt>
                <c:pt idx="1167">
                  <c:v>6449.34</c:v>
                </c:pt>
                <c:pt idx="1168">
                  <c:v>6460.45</c:v>
                </c:pt>
                <c:pt idx="1169">
                  <c:v>6424.75</c:v>
                </c:pt>
                <c:pt idx="1170">
                  <c:v>6429.66</c:v>
                </c:pt>
                <c:pt idx="1171">
                  <c:v>6427.91</c:v>
                </c:pt>
                <c:pt idx="1172">
                  <c:v>6410.01</c:v>
                </c:pt>
                <c:pt idx="1173">
                  <c:v>6371.42</c:v>
                </c:pt>
                <c:pt idx="1174">
                  <c:v>6357.08</c:v>
                </c:pt>
                <c:pt idx="1175">
                  <c:v>6393.64</c:v>
                </c:pt>
                <c:pt idx="1176">
                  <c:v>6396</c:v>
                </c:pt>
                <c:pt idx="1177">
                  <c:v>6373.63</c:v>
                </c:pt>
                <c:pt idx="1178">
                  <c:v>6365.15</c:v>
                </c:pt>
                <c:pt idx="1179">
                  <c:v>6349.38</c:v>
                </c:pt>
                <c:pt idx="1180">
                  <c:v>6349.74</c:v>
                </c:pt>
                <c:pt idx="1181">
                  <c:v>6340.63</c:v>
                </c:pt>
                <c:pt idx="1182">
                  <c:v>6336.03</c:v>
                </c:pt>
                <c:pt idx="1183">
                  <c:v>6333.18</c:v>
                </c:pt>
                <c:pt idx="1184">
                  <c:v>6316.19</c:v>
                </c:pt>
                <c:pt idx="1185">
                  <c:v>6268.48</c:v>
                </c:pt>
                <c:pt idx="1186">
                  <c:v>6265.11</c:v>
                </c:pt>
                <c:pt idx="1187">
                  <c:v>6263.62</c:v>
                </c:pt>
                <c:pt idx="1188">
                  <c:v>6250.48</c:v>
                </c:pt>
                <c:pt idx="1189">
                  <c:v>6196.96</c:v>
                </c:pt>
                <c:pt idx="1190">
                  <c:v>6221.27</c:v>
                </c:pt>
                <c:pt idx="1191">
                  <c:v>6211.41</c:v>
                </c:pt>
                <c:pt idx="1192">
                  <c:v>6212.11</c:v>
                </c:pt>
                <c:pt idx="1193">
                  <c:v>6227.48</c:v>
                </c:pt>
                <c:pt idx="1194">
                  <c:v>6218.45</c:v>
                </c:pt>
                <c:pt idx="1195">
                  <c:v>6235.29</c:v>
                </c:pt>
                <c:pt idx="1196">
                  <c:v>6205.92</c:v>
                </c:pt>
                <c:pt idx="1197">
                  <c:v>6217.37</c:v>
                </c:pt>
                <c:pt idx="1198">
                  <c:v>6224.44</c:v>
                </c:pt>
                <c:pt idx="1199">
                  <c:v>6203.89</c:v>
                </c:pt>
                <c:pt idx="1200">
                  <c:v>6215.51</c:v>
                </c:pt>
                <c:pt idx="1201">
                  <c:v>6193.92</c:v>
                </c:pt>
                <c:pt idx="1202">
                  <c:v>6199.8</c:v>
                </c:pt>
                <c:pt idx="1203">
                  <c:v>6174.57</c:v>
                </c:pt>
                <c:pt idx="1204">
                  <c:v>6187.27</c:v>
                </c:pt>
                <c:pt idx="1205">
                  <c:v>6178.9</c:v>
                </c:pt>
                <c:pt idx="1206">
                  <c:v>6179.26</c:v>
                </c:pt>
                <c:pt idx="1207">
                  <c:v>6155.69</c:v>
                </c:pt>
                <c:pt idx="1208">
                  <c:v>6152.23</c:v>
                </c:pt>
                <c:pt idx="1209">
                  <c:v>6174.48</c:v>
                </c:pt>
                <c:pt idx="1210">
                  <c:v>6159.71</c:v>
                </c:pt>
                <c:pt idx="1211">
                  <c:v>6125.27</c:v>
                </c:pt>
                <c:pt idx="1212">
                  <c:v>6140.78</c:v>
                </c:pt>
                <c:pt idx="1213">
                  <c:v>6139.56</c:v>
                </c:pt>
                <c:pt idx="1214">
                  <c:v>6091.5</c:v>
                </c:pt>
                <c:pt idx="1215">
                  <c:v>6120.43</c:v>
                </c:pt>
                <c:pt idx="1216">
                  <c:v>6083.82</c:v>
                </c:pt>
                <c:pt idx="1217">
                  <c:v>6063.04</c:v>
                </c:pt>
                <c:pt idx="1218">
                  <c:v>6088.19</c:v>
                </c:pt>
                <c:pt idx="1219">
                  <c:v>6069.42</c:v>
                </c:pt>
                <c:pt idx="1220">
                  <c:v>6040.22</c:v>
                </c:pt>
                <c:pt idx="1221">
                  <c:v>6066.47</c:v>
                </c:pt>
                <c:pt idx="1222">
                  <c:v>6040.19</c:v>
                </c:pt>
                <c:pt idx="1223">
                  <c:v>6013.59</c:v>
                </c:pt>
                <c:pt idx="1224">
                  <c:v>5994.12</c:v>
                </c:pt>
                <c:pt idx="1225">
                  <c:v>5985.38</c:v>
                </c:pt>
                <c:pt idx="1226">
                  <c:v>5971.49</c:v>
                </c:pt>
                <c:pt idx="1227">
                  <c:v>5957.99</c:v>
                </c:pt>
                <c:pt idx="1228">
                  <c:v>5951.37</c:v>
                </c:pt>
                <c:pt idx="1229">
                  <c:v>5957.13</c:v>
                </c:pt>
                <c:pt idx="1230">
                  <c:v>5953.96</c:v>
                </c:pt>
                <c:pt idx="1231">
                  <c:v>5937.92</c:v>
                </c:pt>
                <c:pt idx="1232">
                  <c:v>5952.79</c:v>
                </c:pt>
                <c:pt idx="1233">
                  <c:v>5926.14</c:v>
                </c:pt>
                <c:pt idx="1234">
                  <c:v>5920.58</c:v>
                </c:pt>
                <c:pt idx="1235">
                  <c:v>5889.52</c:v>
                </c:pt>
                <c:pt idx="1236">
                  <c:v>5887.49</c:v>
                </c:pt>
                <c:pt idx="1237">
                  <c:v>5879.05</c:v>
                </c:pt>
                <c:pt idx="1238">
                  <c:v>5846.61</c:v>
                </c:pt>
                <c:pt idx="1239">
                  <c:v>5832.15</c:v>
                </c:pt>
                <c:pt idx="1240">
                  <c:v>5829.8</c:v>
                </c:pt>
                <c:pt idx="1241">
                  <c:v>5829.37</c:v>
                </c:pt>
                <c:pt idx="1242">
                  <c:v>5838.79</c:v>
                </c:pt>
                <c:pt idx="1243">
                  <c:v>5804.9</c:v>
                </c:pt>
                <c:pt idx="1244">
                  <c:v>5799.49</c:v>
                </c:pt>
                <c:pt idx="1245">
                  <c:v>5758.39</c:v>
                </c:pt>
                <c:pt idx="1246">
                  <c:v>5747.83</c:v>
                </c:pt>
                <c:pt idx="1247">
                  <c:v>5744.9</c:v>
                </c:pt>
                <c:pt idx="1248">
                  <c:v>5711.31</c:v>
                </c:pt>
                <c:pt idx="1249">
                  <c:v>5732.44</c:v>
                </c:pt>
                <c:pt idx="1250">
                  <c:v>5718.28</c:v>
                </c:pt>
                <c:pt idx="1251">
                  <c:v>5704.4</c:v>
                </c:pt>
                <c:pt idx="1252">
                  <c:v>5673.04</c:v>
                </c:pt>
                <c:pt idx="1253">
                  <c:v>5685.28</c:v>
                </c:pt>
                <c:pt idx="1254">
                  <c:v>5685.25</c:v>
                </c:pt>
                <c:pt idx="1255">
                  <c:v>5643.28</c:v>
                </c:pt>
                <c:pt idx="1256">
                  <c:v>5645.63</c:v>
                </c:pt>
                <c:pt idx="1257">
                  <c:v>5594.76</c:v>
                </c:pt>
                <c:pt idx="1258">
                  <c:v>5611.29</c:v>
                </c:pt>
                <c:pt idx="1259">
                  <c:v>5597.04</c:v>
                </c:pt>
                <c:pt idx="1260">
                  <c:v>5604.6</c:v>
                </c:pt>
                <c:pt idx="1261">
                  <c:v>5570.12</c:v>
                </c:pt>
                <c:pt idx="1262">
                  <c:v>5569.59</c:v>
                </c:pt>
                <c:pt idx="1263">
                  <c:v>5548.94</c:v>
                </c:pt>
                <c:pt idx="1264">
                  <c:v>5559.54</c:v>
                </c:pt>
                <c:pt idx="1265">
                  <c:v>5546.23</c:v>
                </c:pt>
                <c:pt idx="1266">
                  <c:v>5527.89</c:v>
                </c:pt>
                <c:pt idx="1267">
                  <c:v>5523.72</c:v>
                </c:pt>
                <c:pt idx="1268">
                  <c:v>5479.27</c:v>
                </c:pt>
                <c:pt idx="1269">
                  <c:v>5473.77</c:v>
                </c:pt>
                <c:pt idx="1270">
                  <c:v>5477.82</c:v>
                </c:pt>
                <c:pt idx="1271">
                  <c:v>5478.36</c:v>
                </c:pt>
                <c:pt idx="1272">
                  <c:v>5437.74</c:v>
                </c:pt>
                <c:pt idx="1273">
                  <c:v>5433.89</c:v>
                </c:pt>
                <c:pt idx="1274">
                  <c:v>5428.06</c:v>
                </c:pt>
                <c:pt idx="1275">
                  <c:v>5389.04</c:v>
                </c:pt>
                <c:pt idx="1276">
                  <c:v>5379.66</c:v>
                </c:pt>
                <c:pt idx="1277">
                  <c:v>5383.97</c:v>
                </c:pt>
                <c:pt idx="1278">
                  <c:v>5357.09</c:v>
                </c:pt>
                <c:pt idx="1279">
                  <c:v>5340.39</c:v>
                </c:pt>
                <c:pt idx="1280">
                  <c:v>5322.38</c:v>
                </c:pt>
                <c:pt idx="1281">
                  <c:v>5318.13</c:v>
                </c:pt>
                <c:pt idx="1282">
                  <c:v>5287.47</c:v>
                </c:pt>
                <c:pt idx="1283">
                  <c:v>5277.91</c:v>
                </c:pt>
                <c:pt idx="1284">
                  <c:v>5287.53</c:v>
                </c:pt>
                <c:pt idx="1285">
                  <c:v>5255.93</c:v>
                </c:pt>
                <c:pt idx="1286">
                  <c:v>5251.83</c:v>
                </c:pt>
                <c:pt idx="1287">
                  <c:v>5242.1899999999996</c:v>
                </c:pt>
                <c:pt idx="1288">
                  <c:v>5214.07</c:v>
                </c:pt>
                <c:pt idx="1289">
                  <c:v>5209</c:v>
                </c:pt>
                <c:pt idx="1290">
                  <c:v>5191.87</c:v>
                </c:pt>
                <c:pt idx="1291">
                  <c:v>5166.8</c:v>
                </c:pt>
                <c:pt idx="1292">
                  <c:v>5164.26</c:v>
                </c:pt>
                <c:pt idx="1293">
                  <c:v>5143.97</c:v>
                </c:pt>
                <c:pt idx="1294">
                  <c:v>5127.32</c:v>
                </c:pt>
                <c:pt idx="1295">
                  <c:v>5114.22</c:v>
                </c:pt>
                <c:pt idx="1296">
                  <c:v>5083.4799999999996</c:v>
                </c:pt>
                <c:pt idx="1297">
                  <c:v>5082.8999999999996</c:v>
                </c:pt>
                <c:pt idx="1298">
                  <c:v>5061.1000000000004</c:v>
                </c:pt>
                <c:pt idx="1299">
                  <c:v>5022.1000000000004</c:v>
                </c:pt>
                <c:pt idx="1300">
                  <c:v>5006.57</c:v>
                </c:pt>
                <c:pt idx="1301">
                  <c:v>4996.83</c:v>
                </c:pt>
                <c:pt idx="1302">
                  <c:v>4981.46</c:v>
                </c:pt>
                <c:pt idx="1303">
                  <c:v>4965.34</c:v>
                </c:pt>
                <c:pt idx="1304">
                  <c:v>4934.3599999999997</c:v>
                </c:pt>
                <c:pt idx="1305">
                  <c:v>4919.42</c:v>
                </c:pt>
                <c:pt idx="1306">
                  <c:v>4893.6099999999997</c:v>
                </c:pt>
                <c:pt idx="1307">
                  <c:v>4884.45</c:v>
                </c:pt>
                <c:pt idx="1308">
                  <c:v>4860.87</c:v>
                </c:pt>
                <c:pt idx="1309">
                  <c:v>4835.04</c:v>
                </c:pt>
                <c:pt idx="1310">
                  <c:v>4821.75</c:v>
                </c:pt>
                <c:pt idx="1311">
                  <c:v>4805.5600000000004</c:v>
                </c:pt>
                <c:pt idx="1312">
                  <c:v>4802</c:v>
                </c:pt>
                <c:pt idx="1313">
                  <c:v>4770.67</c:v>
                </c:pt>
                <c:pt idx="1314">
                  <c:v>4757.8599999999997</c:v>
                </c:pt>
                <c:pt idx="1315">
                  <c:v>4724.18</c:v>
                </c:pt>
                <c:pt idx="1316">
                  <c:v>4697.47</c:v>
                </c:pt>
                <c:pt idx="1317">
                  <c:v>4693.16</c:v>
                </c:pt>
                <c:pt idx="1318">
                  <c:v>4669.93</c:v>
                </c:pt>
                <c:pt idx="1319">
                  <c:v>4666.93</c:v>
                </c:pt>
                <c:pt idx="1320">
                  <c:v>4627.08</c:v>
                </c:pt>
                <c:pt idx="1321">
                  <c:v>4601.25</c:v>
                </c:pt>
                <c:pt idx="1322">
                  <c:v>4597.67</c:v>
                </c:pt>
                <c:pt idx="1323">
                  <c:v>4558.26</c:v>
                </c:pt>
                <c:pt idx="1324">
                  <c:v>4549.5</c:v>
                </c:pt>
                <c:pt idx="1325">
                  <c:v>4526.93</c:v>
                </c:pt>
                <c:pt idx="1326">
                  <c:v>4495.59</c:v>
                </c:pt>
                <c:pt idx="1327">
                  <c:v>4452.59</c:v>
                </c:pt>
                <c:pt idx="1328">
                  <c:v>4446.13</c:v>
                </c:pt>
                <c:pt idx="1329">
                  <c:v>4437.68</c:v>
                </c:pt>
                <c:pt idx="1330">
                  <c:v>4401.5</c:v>
                </c:pt>
                <c:pt idx="1331">
                  <c:v>4370.93</c:v>
                </c:pt>
                <c:pt idx="1332">
                  <c:v>4331.0600000000004</c:v>
                </c:pt>
                <c:pt idx="1333">
                  <c:v>4310.25</c:v>
                </c:pt>
                <c:pt idx="1334">
                  <c:v>4292.1499999999996</c:v>
                </c:pt>
                <c:pt idx="1335">
                  <c:v>4265.37</c:v>
                </c:pt>
                <c:pt idx="1336">
                  <c:v>4228.33</c:v>
                </c:pt>
                <c:pt idx="1337">
                  <c:v>4198.42</c:v>
                </c:pt>
                <c:pt idx="1338">
                  <c:v>4174.97</c:v>
                </c:pt>
                <c:pt idx="1339">
                  <c:v>4135.04</c:v>
                </c:pt>
                <c:pt idx="1340">
                  <c:v>4097.05</c:v>
                </c:pt>
                <c:pt idx="1341">
                  <c:v>4072.01</c:v>
                </c:pt>
                <c:pt idx="1342">
                  <c:v>4040.13</c:v>
                </c:pt>
                <c:pt idx="1343">
                  <c:v>4005.14</c:v>
                </c:pt>
                <c:pt idx="1344">
                  <c:v>3970.65</c:v>
                </c:pt>
                <c:pt idx="1345">
                  <c:v>3927.56</c:v>
                </c:pt>
                <c:pt idx="1346">
                  <c:v>3903.54</c:v>
                </c:pt>
                <c:pt idx="1347">
                  <c:v>3859.37</c:v>
                </c:pt>
                <c:pt idx="1348">
                  <c:v>3803.15</c:v>
                </c:pt>
                <c:pt idx="1349">
                  <c:v>3773.2</c:v>
                </c:pt>
                <c:pt idx="1350">
                  <c:v>3723.85</c:v>
                </c:pt>
                <c:pt idx="1351">
                  <c:v>3693.6</c:v>
                </c:pt>
                <c:pt idx="1352">
                  <c:v>3639.07</c:v>
                </c:pt>
                <c:pt idx="1353">
                  <c:v>3609.55</c:v>
                </c:pt>
                <c:pt idx="1354">
                  <c:v>3556.46</c:v>
                </c:pt>
                <c:pt idx="1355">
                  <c:v>3508.63</c:v>
                </c:pt>
                <c:pt idx="1356">
                  <c:v>3467.18</c:v>
                </c:pt>
                <c:pt idx="1357">
                  <c:v>3418.59</c:v>
                </c:pt>
                <c:pt idx="1358">
                  <c:v>3366.82</c:v>
                </c:pt>
                <c:pt idx="1359">
                  <c:v>3318.33</c:v>
                </c:pt>
                <c:pt idx="1360">
                  <c:v>3258.82</c:v>
                </c:pt>
                <c:pt idx="1361">
                  <c:v>3213.04</c:v>
                </c:pt>
                <c:pt idx="1362">
                  <c:v>3163.42</c:v>
                </c:pt>
                <c:pt idx="1363">
                  <c:v>3107.59</c:v>
                </c:pt>
                <c:pt idx="1364">
                  <c:v>3036.58</c:v>
                </c:pt>
                <c:pt idx="1365">
                  <c:v>2977.78</c:v>
                </c:pt>
                <c:pt idx="1366">
                  <c:v>2908.21</c:v>
                </c:pt>
                <c:pt idx="1367">
                  <c:v>2850.12</c:v>
                </c:pt>
                <c:pt idx="1368">
                  <c:v>2770.7</c:v>
                </c:pt>
                <c:pt idx="1369">
                  <c:v>2709.05</c:v>
                </c:pt>
                <c:pt idx="1370">
                  <c:v>2627.15</c:v>
                </c:pt>
                <c:pt idx="1371">
                  <c:v>2539.85</c:v>
                </c:pt>
                <c:pt idx="1372">
                  <c:v>2473.88</c:v>
                </c:pt>
                <c:pt idx="1373">
                  <c:v>2385.6799999999998</c:v>
                </c:pt>
                <c:pt idx="1374">
                  <c:v>2300.23</c:v>
                </c:pt>
                <c:pt idx="1375">
                  <c:v>2240.36</c:v>
                </c:pt>
                <c:pt idx="1376">
                  <c:v>2162.2199999999998</c:v>
                </c:pt>
                <c:pt idx="1377">
                  <c:v>2084.34</c:v>
                </c:pt>
                <c:pt idx="1378">
                  <c:v>2013.78</c:v>
                </c:pt>
                <c:pt idx="1379">
                  <c:v>1945.32</c:v>
                </c:pt>
                <c:pt idx="1380">
                  <c:v>1876.01</c:v>
                </c:pt>
                <c:pt idx="1381">
                  <c:v>1802.36</c:v>
                </c:pt>
                <c:pt idx="1382">
                  <c:v>1723.01</c:v>
                </c:pt>
                <c:pt idx="1383">
                  <c:v>1654.45</c:v>
                </c:pt>
                <c:pt idx="1384">
                  <c:v>1572.86</c:v>
                </c:pt>
                <c:pt idx="1385">
                  <c:v>1485.76</c:v>
                </c:pt>
                <c:pt idx="1386">
                  <c:v>1394.16</c:v>
                </c:pt>
                <c:pt idx="1387">
                  <c:v>1297.5899999999999</c:v>
                </c:pt>
                <c:pt idx="1388">
                  <c:v>1188.73</c:v>
                </c:pt>
                <c:pt idx="1389">
                  <c:v>1052.93</c:v>
                </c:pt>
                <c:pt idx="1390">
                  <c:v>855.68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24-405E-BE57-F47395F09E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E15_REF_20_E!$B$3</c:f>
              <c:strCache>
                <c:ptCount val="1"/>
                <c:pt idx="0">
                  <c:v>E15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E15_REF_20_E!$A$18:$A$1408</c:f>
              <c:numCache>
                <c:formatCode>General</c:formatCode>
                <c:ptCount val="139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</c:numCache>
            </c:numRef>
          </c:xVal>
          <c:yVal>
            <c:numRef>
              <c:f>E15_REF_20_E!$H$18:$H$1408</c:f>
              <c:numCache>
                <c:formatCode>0.0</c:formatCode>
                <c:ptCount val="1391"/>
                <c:pt idx="0">
                  <c:v>7168.0708568346927</c:v>
                </c:pt>
                <c:pt idx="1">
                  <c:v>13704.472634331461</c:v>
                </c:pt>
                <c:pt idx="2">
                  <c:v>19853.102817172126</c:v>
                </c:pt>
                <c:pt idx="3">
                  <c:v>26180.181940058636</c:v>
                </c:pt>
                <c:pt idx="4">
                  <c:v>32399.160847468396</c:v>
                </c:pt>
                <c:pt idx="5">
                  <c:v>38460.939328607637</c:v>
                </c:pt>
                <c:pt idx="6">
                  <c:v>44790.82558662536</c:v>
                </c:pt>
                <c:pt idx="7">
                  <c:v>50422.799754156978</c:v>
                </c:pt>
                <c:pt idx="8">
                  <c:v>56976.648173530251</c:v>
                </c:pt>
                <c:pt idx="9">
                  <c:v>62314.762326838179</c:v>
                </c:pt>
                <c:pt idx="10">
                  <c:v>68785.910722317523</c:v>
                </c:pt>
                <c:pt idx="11">
                  <c:v>74324.516520737889</c:v>
                </c:pt>
                <c:pt idx="12">
                  <c:v>80518.226230799381</c:v>
                </c:pt>
                <c:pt idx="13">
                  <c:v>86115.465186323563</c:v>
                </c:pt>
                <c:pt idx="14">
                  <c:v>91793.003188037052</c:v>
                </c:pt>
                <c:pt idx="15">
                  <c:v>98502.371292544194</c:v>
                </c:pt>
                <c:pt idx="16">
                  <c:v>103500.84268685733</c:v>
                </c:pt>
                <c:pt idx="17">
                  <c:v>110245.9117056322</c:v>
                </c:pt>
                <c:pt idx="18">
                  <c:v>114895.14758013476</c:v>
                </c:pt>
                <c:pt idx="19">
                  <c:v>121455.59787981361</c:v>
                </c:pt>
                <c:pt idx="20">
                  <c:v>126775.04558442315</c:v>
                </c:pt>
                <c:pt idx="21">
                  <c:v>133942.26700652126</c:v>
                </c:pt>
                <c:pt idx="22">
                  <c:v>138731.78621229637</c:v>
                </c:pt>
                <c:pt idx="23">
                  <c:v>144519.89323476813</c:v>
                </c:pt>
                <c:pt idx="24">
                  <c:v>151177.82576333519</c:v>
                </c:pt>
                <c:pt idx="25">
                  <c:v>155907.04324656041</c:v>
                </c:pt>
                <c:pt idx="26">
                  <c:v>162859.05337965226</c:v>
                </c:pt>
                <c:pt idx="27">
                  <c:v>167199.14192269501</c:v>
                </c:pt>
                <c:pt idx="28">
                  <c:v>174628.20432534482</c:v>
                </c:pt>
                <c:pt idx="29">
                  <c:v>178249.20386514175</c:v>
                </c:pt>
                <c:pt idx="30">
                  <c:v>185889.16694782203</c:v>
                </c:pt>
                <c:pt idx="31">
                  <c:v>191084.73362593714</c:v>
                </c:pt>
                <c:pt idx="32">
                  <c:v>196891.78115011982</c:v>
                </c:pt>
                <c:pt idx="33">
                  <c:v>202520.38327569922</c:v>
                </c:pt>
                <c:pt idx="34">
                  <c:v>207612.53319173778</c:v>
                </c:pt>
                <c:pt idx="35">
                  <c:v>214254.94987051314</c:v>
                </c:pt>
                <c:pt idx="36">
                  <c:v>218389.59113818296</c:v>
                </c:pt>
                <c:pt idx="37">
                  <c:v>224848.56838262931</c:v>
                </c:pt>
                <c:pt idx="38">
                  <c:v>229626.05258413154</c:v>
                </c:pt>
                <c:pt idx="39">
                  <c:v>236878.63295102725</c:v>
                </c:pt>
                <c:pt idx="40">
                  <c:v>241799.77190433789</c:v>
                </c:pt>
                <c:pt idx="41">
                  <c:v>248722.56459857858</c:v>
                </c:pt>
                <c:pt idx="42">
                  <c:v>252346.67165726333</c:v>
                </c:pt>
                <c:pt idx="43">
                  <c:v>258852.24298135279</c:v>
                </c:pt>
                <c:pt idx="44">
                  <c:v>264517.71748598682</c:v>
                </c:pt>
                <c:pt idx="45">
                  <c:v>268849.50726762012</c:v>
                </c:pt>
                <c:pt idx="46">
                  <c:v>275594.6980415475</c:v>
                </c:pt>
                <c:pt idx="47">
                  <c:v>278716.93695276708</c:v>
                </c:pt>
                <c:pt idx="48">
                  <c:v>286617.33527467708</c:v>
                </c:pt>
                <c:pt idx="49">
                  <c:v>290802.2241919114</c:v>
                </c:pt>
                <c:pt idx="50">
                  <c:v>297828.95548667113</c:v>
                </c:pt>
                <c:pt idx="51">
                  <c:v>301453.97502941097</c:v>
                </c:pt>
                <c:pt idx="52">
                  <c:v>307999.95117905299</c:v>
                </c:pt>
                <c:pt idx="53">
                  <c:v>314066.40212726442</c:v>
                </c:pt>
                <c:pt idx="54">
                  <c:v>318845.55051187694</c:v>
                </c:pt>
                <c:pt idx="55">
                  <c:v>324379.87372208684</c:v>
                </c:pt>
                <c:pt idx="56">
                  <c:v>328576.05057364894</c:v>
                </c:pt>
                <c:pt idx="57">
                  <c:v>335964.86921216134</c:v>
                </c:pt>
                <c:pt idx="58">
                  <c:v>339012.32786517293</c:v>
                </c:pt>
                <c:pt idx="59">
                  <c:v>345035.43642062804</c:v>
                </c:pt>
                <c:pt idx="60">
                  <c:v>351068.23622074199</c:v>
                </c:pt>
                <c:pt idx="61">
                  <c:v>355393.87206530722</c:v>
                </c:pt>
                <c:pt idx="62">
                  <c:v>361705.68784319772</c:v>
                </c:pt>
                <c:pt idx="63">
                  <c:v>362788.44831041631</c:v>
                </c:pt>
                <c:pt idx="64">
                  <c:v>372590.34974588657</c:v>
                </c:pt>
                <c:pt idx="65">
                  <c:v>374719.43745872017</c:v>
                </c:pt>
                <c:pt idx="66">
                  <c:v>383133.67379145359</c:v>
                </c:pt>
                <c:pt idx="67">
                  <c:v>385157.53018862195</c:v>
                </c:pt>
                <c:pt idx="68">
                  <c:v>393312.9046560562</c:v>
                </c:pt>
                <c:pt idx="69">
                  <c:v>397114.53612884338</c:v>
                </c:pt>
                <c:pt idx="70">
                  <c:v>403107.27362983534</c:v>
                </c:pt>
                <c:pt idx="71">
                  <c:v>407813.85549383506</c:v>
                </c:pt>
                <c:pt idx="72">
                  <c:v>411522.95839545672</c:v>
                </c:pt>
                <c:pt idx="73">
                  <c:v>418479.34301893722</c:v>
                </c:pt>
                <c:pt idx="74">
                  <c:v>421800.39593873947</c:v>
                </c:pt>
                <c:pt idx="75">
                  <c:v>428772.74317760073</c:v>
                </c:pt>
                <c:pt idx="76">
                  <c:v>433048.40649710584</c:v>
                </c:pt>
                <c:pt idx="77">
                  <c:v>439017.55136069219</c:v>
                </c:pt>
                <c:pt idx="78">
                  <c:v>443947.40180248296</c:v>
                </c:pt>
                <c:pt idx="79">
                  <c:v>449214.1108396246</c:v>
                </c:pt>
                <c:pt idx="80">
                  <c:v>452697.27494125214</c:v>
                </c:pt>
                <c:pt idx="81">
                  <c:v>457928.37364552985</c:v>
                </c:pt>
                <c:pt idx="82">
                  <c:v>463512.86600706069</c:v>
                </c:pt>
                <c:pt idx="83">
                  <c:v>468001.33650324435</c:v>
                </c:pt>
                <c:pt idx="84">
                  <c:v>474681.85073012236</c:v>
                </c:pt>
                <c:pt idx="85">
                  <c:v>477656.1999226769</c:v>
                </c:pt>
                <c:pt idx="86">
                  <c:v>485471.85664237826</c:v>
                </c:pt>
                <c:pt idx="87">
                  <c:v>489144.25402536901</c:v>
                </c:pt>
                <c:pt idx="88">
                  <c:v>494318.62550137489</c:v>
                </c:pt>
                <c:pt idx="89">
                  <c:v>499097.77082239685</c:v>
                </c:pt>
                <c:pt idx="90">
                  <c:v>504252.40826956864</c:v>
                </c:pt>
                <c:pt idx="91">
                  <c:v>512174.00295029877</c:v>
                </c:pt>
                <c:pt idx="92">
                  <c:v>515334.8787809877</c:v>
                </c:pt>
                <c:pt idx="93">
                  <c:v>521684.30040448101</c:v>
                </c:pt>
                <c:pt idx="94">
                  <c:v>524386.41816087742</c:v>
                </c:pt>
                <c:pt idx="95">
                  <c:v>530725.29571222409</c:v>
                </c:pt>
                <c:pt idx="96">
                  <c:v>536253.68420922651</c:v>
                </c:pt>
                <c:pt idx="97">
                  <c:v>541782.07270622882</c:v>
                </c:pt>
                <c:pt idx="98">
                  <c:v>549433.46531961288</c:v>
                </c:pt>
                <c:pt idx="99">
                  <c:v>550710.90955512098</c:v>
                </c:pt>
                <c:pt idx="100">
                  <c:v>561840.75134309742</c:v>
                </c:pt>
                <c:pt idx="101">
                  <c:v>562157.88978608954</c:v>
                </c:pt>
                <c:pt idx="102">
                  <c:v>570747.23133808316</c:v>
                </c:pt>
                <c:pt idx="103">
                  <c:v>573180.59350738535</c:v>
                </c:pt>
                <c:pt idx="104">
                  <c:v>576914.08992911456</c:v>
                </c:pt>
                <c:pt idx="105">
                  <c:v>585104.84552687372</c:v>
                </c:pt>
                <c:pt idx="106">
                  <c:v>587902.92973728816</c:v>
                </c:pt>
                <c:pt idx="107">
                  <c:v>594310.26864082331</c:v>
                </c:pt>
                <c:pt idx="108">
                  <c:v>596144.5595934185</c:v>
                </c:pt>
                <c:pt idx="109">
                  <c:v>604850.74455289205</c:v>
                </c:pt>
                <c:pt idx="110">
                  <c:v>607547.47771877085</c:v>
                </c:pt>
                <c:pt idx="111">
                  <c:v>613960.37401804922</c:v>
                </c:pt>
                <c:pt idx="112">
                  <c:v>617549.29167966044</c:v>
                </c:pt>
                <c:pt idx="113">
                  <c:v>624445.44986508158</c:v>
                </c:pt>
                <c:pt idx="114">
                  <c:v>627999.61239612009</c:v>
                </c:pt>
                <c:pt idx="115">
                  <c:v>632494.83761740744</c:v>
                </c:pt>
                <c:pt idx="116">
                  <c:v>639898.28873788961</c:v>
                </c:pt>
                <c:pt idx="117">
                  <c:v>642909.89823631442</c:v>
                </c:pt>
                <c:pt idx="118">
                  <c:v>650339.51955645648</c:v>
                </c:pt>
                <c:pt idx="119">
                  <c:v>651820.93076273543</c:v>
                </c:pt>
                <c:pt idx="120">
                  <c:v>656754.09751869773</c:v>
                </c:pt>
                <c:pt idx="121">
                  <c:v>663188.17267839273</c:v>
                </c:pt>
                <c:pt idx="122">
                  <c:v>667103.3889005956</c:v>
                </c:pt>
                <c:pt idx="123">
                  <c:v>673037.25696131017</c:v>
                </c:pt>
                <c:pt idx="124">
                  <c:v>674880.63350198313</c:v>
                </c:pt>
                <c:pt idx="125">
                  <c:v>683892.69658971834</c:v>
                </c:pt>
                <c:pt idx="126">
                  <c:v>684645.29677495838</c:v>
                </c:pt>
                <c:pt idx="127">
                  <c:v>694748.13621812663</c:v>
                </c:pt>
                <c:pt idx="128">
                  <c:v>693858.47988767806</c:v>
                </c:pt>
                <c:pt idx="129">
                  <c:v>701875.85884206241</c:v>
                </c:pt>
                <c:pt idx="130">
                  <c:v>706741.51408812508</c:v>
                </c:pt>
                <c:pt idx="131">
                  <c:v>711063.99276805343</c:v>
                </c:pt>
                <c:pt idx="132">
                  <c:v>715911.75102415041</c:v>
                </c:pt>
                <c:pt idx="133">
                  <c:v>718591.04334798886</c:v>
                </c:pt>
                <c:pt idx="134">
                  <c:v>727772.55956393201</c:v>
                </c:pt>
                <c:pt idx="135">
                  <c:v>728224.49195842736</c:v>
                </c:pt>
                <c:pt idx="136">
                  <c:v>736888.46313652629</c:v>
                </c:pt>
                <c:pt idx="137">
                  <c:v>736178.51654489269</c:v>
                </c:pt>
                <c:pt idx="138">
                  <c:v>746523.36741878523</c:v>
                </c:pt>
                <c:pt idx="139">
                  <c:v>747963.30105820985</c:v>
                </c:pt>
                <c:pt idx="140">
                  <c:v>757264.71083488292</c:v>
                </c:pt>
                <c:pt idx="141">
                  <c:v>757517.02427083161</c:v>
                </c:pt>
                <c:pt idx="142">
                  <c:v>764562.08091353229</c:v>
                </c:pt>
                <c:pt idx="143">
                  <c:v>772217.24061276414</c:v>
                </c:pt>
                <c:pt idx="144">
                  <c:v>774098.15947205084</c:v>
                </c:pt>
                <c:pt idx="145">
                  <c:v>784118.06937512697</c:v>
                </c:pt>
                <c:pt idx="146">
                  <c:v>782439.7344663617</c:v>
                </c:pt>
                <c:pt idx="147">
                  <c:v>794263.11915822304</c:v>
                </c:pt>
                <c:pt idx="148">
                  <c:v>794267.11814681988</c:v>
                </c:pt>
                <c:pt idx="149">
                  <c:v>803188.77789532428</c:v>
                </c:pt>
                <c:pt idx="150">
                  <c:v>806129.80745020462</c:v>
                </c:pt>
                <c:pt idx="151">
                  <c:v>811468.41544656351</c:v>
                </c:pt>
                <c:pt idx="152">
                  <c:v>818639.79911257769</c:v>
                </c:pt>
                <c:pt idx="153">
                  <c:v>819089.32797668211</c:v>
                </c:pt>
                <c:pt idx="154">
                  <c:v>828102.22617158946</c:v>
                </c:pt>
                <c:pt idx="155">
                  <c:v>826041.9064092373</c:v>
                </c:pt>
                <c:pt idx="156">
                  <c:v>836289.16625018662</c:v>
                </c:pt>
                <c:pt idx="157">
                  <c:v>836013.37647124368</c:v>
                </c:pt>
                <c:pt idx="158">
                  <c:v>846312.36585137085</c:v>
                </c:pt>
                <c:pt idx="159">
                  <c:v>851001.89919655281</c:v>
                </c:pt>
                <c:pt idx="160">
                  <c:v>851257.41990723193</c:v>
                </c:pt>
                <c:pt idx="161">
                  <c:v>855280.46040561295</c:v>
                </c:pt>
                <c:pt idx="162">
                  <c:v>859925.33817457722</c:v>
                </c:pt>
                <c:pt idx="163">
                  <c:v>866478.94629235426</c:v>
                </c:pt>
                <c:pt idx="164">
                  <c:v>869194.57142486621</c:v>
                </c:pt>
                <c:pt idx="165">
                  <c:v>875106.8258733158</c:v>
                </c:pt>
                <c:pt idx="166">
                  <c:v>877146.62072335579</c:v>
                </c:pt>
                <c:pt idx="167">
                  <c:v>884998.10908713657</c:v>
                </c:pt>
                <c:pt idx="168">
                  <c:v>888303.57594081759</c:v>
                </c:pt>
                <c:pt idx="169">
                  <c:v>890289.09338987828</c:v>
                </c:pt>
                <c:pt idx="170">
                  <c:v>896839.17616253288</c:v>
                </c:pt>
                <c:pt idx="171">
                  <c:v>896170.6999277611</c:v>
                </c:pt>
                <c:pt idx="172">
                  <c:v>907994.20815549267</c:v>
                </c:pt>
                <c:pt idx="173">
                  <c:v>907913.81504818215</c:v>
                </c:pt>
                <c:pt idx="174">
                  <c:v>916474.06672487466</c:v>
                </c:pt>
                <c:pt idx="175">
                  <c:v>917011.87899584859</c:v>
                </c:pt>
                <c:pt idx="176">
                  <c:v>923567.50151453016</c:v>
                </c:pt>
                <c:pt idx="177">
                  <c:v>928785.39700331271</c:v>
                </c:pt>
                <c:pt idx="178">
                  <c:v>934003.2924920955</c:v>
                </c:pt>
                <c:pt idx="179">
                  <c:v>938536.62443278718</c:v>
                </c:pt>
                <c:pt idx="180">
                  <c:v>941007.25540472765</c:v>
                </c:pt>
                <c:pt idx="181">
                  <c:v>947583.49210482242</c:v>
                </c:pt>
                <c:pt idx="182">
                  <c:v>947274.56792123511</c:v>
                </c:pt>
                <c:pt idx="183">
                  <c:v>959392.99386462686</c:v>
                </c:pt>
                <c:pt idx="184">
                  <c:v>955553.01248908939</c:v>
                </c:pt>
                <c:pt idx="185">
                  <c:v>969114.82666606724</c:v>
                </c:pt>
                <c:pt idx="186">
                  <c:v>967280.10970906098</c:v>
                </c:pt>
                <c:pt idx="187">
                  <c:v>977399.80119386071</c:v>
                </c:pt>
                <c:pt idx="188">
                  <c:v>979750.62402744417</c:v>
                </c:pt>
                <c:pt idx="189">
                  <c:v>981378.76958338905</c:v>
                </c:pt>
                <c:pt idx="190">
                  <c:v>989401.39796387788</c:v>
                </c:pt>
                <c:pt idx="191">
                  <c:v>990279.06654883642</c:v>
                </c:pt>
                <c:pt idx="192">
                  <c:v>998315.83515427157</c:v>
                </c:pt>
                <c:pt idx="193">
                  <c:v>1002763.3921484669</c:v>
                </c:pt>
                <c:pt idx="194">
                  <c:v>1010121.846088776</c:v>
                </c:pt>
                <c:pt idx="195">
                  <c:v>1008728.060549439</c:v>
                </c:pt>
                <c:pt idx="196">
                  <c:v>1021962.1021601459</c:v>
                </c:pt>
                <c:pt idx="197">
                  <c:v>1019021.2040244333</c:v>
                </c:pt>
                <c:pt idx="198">
                  <c:v>1027123.5269185306</c:v>
                </c:pt>
                <c:pt idx="199">
                  <c:v>1027835.4475748595</c:v>
                </c:pt>
                <c:pt idx="200">
                  <c:v>1035205.6715185929</c:v>
                </c:pt>
                <c:pt idx="201">
                  <c:v>1039607.490974422</c:v>
                </c:pt>
                <c:pt idx="202">
                  <c:v>1044002.9814303145</c:v>
                </c:pt>
                <c:pt idx="203">
                  <c:v>1052171.5082081386</c:v>
                </c:pt>
                <c:pt idx="204">
                  <c:v>1050512.6193408379</c:v>
                </c:pt>
                <c:pt idx="205">
                  <c:v>1059431.5969194323</c:v>
                </c:pt>
                <c:pt idx="206">
                  <c:v>1063809.6882399796</c:v>
                </c:pt>
                <c:pt idx="207">
                  <c:v>1068948.8654778539</c:v>
                </c:pt>
                <c:pt idx="208">
                  <c:v>1070243.7762779482</c:v>
                </c:pt>
                <c:pt idx="209">
                  <c:v>1079227.2199536024</c:v>
                </c:pt>
                <c:pt idx="210">
                  <c:v>1077400.4460317886</c:v>
                </c:pt>
                <c:pt idx="211">
                  <c:v>1084054.1526845291</c:v>
                </c:pt>
                <c:pt idx="212">
                  <c:v>1087612.7725344596</c:v>
                </c:pt>
                <c:pt idx="213">
                  <c:v>1096632.6855558013</c:v>
                </c:pt>
                <c:pt idx="214">
                  <c:v>1098609.2598221567</c:v>
                </c:pt>
                <c:pt idx="215">
                  <c:v>1101359.0153001714</c:v>
                </c:pt>
                <c:pt idx="216">
                  <c:v>1110415.188255552</c:v>
                </c:pt>
                <c:pt idx="217">
                  <c:v>1111556.7839603582</c:v>
                </c:pt>
                <c:pt idx="218">
                  <c:v>1120649.4296219626</c:v>
                </c:pt>
                <c:pt idx="219">
                  <c:v>1119361.0507301742</c:v>
                </c:pt>
                <c:pt idx="220">
                  <c:v>1131693.1797006056</c:v>
                </c:pt>
                <c:pt idx="221">
                  <c:v>1130341.0012504391</c:v>
                </c:pt>
                <c:pt idx="222">
                  <c:v>1141117.9123547839</c:v>
                </c:pt>
                <c:pt idx="223">
                  <c:v>1140524.2535139567</c:v>
                </c:pt>
                <c:pt idx="224">
                  <c:v>1148067.2688318333</c:v>
                </c:pt>
                <c:pt idx="225">
                  <c:v>1152347.8586011054</c:v>
                </c:pt>
                <c:pt idx="226">
                  <c:v>1155799.1319092326</c:v>
                </c:pt>
                <c:pt idx="227">
                  <c:v>1160065.088938544</c:v>
                </c:pt>
                <c:pt idx="228">
                  <c:v>1161847.694867173</c:v>
                </c:pt>
                <c:pt idx="229">
                  <c:v>1173579.874805874</c:v>
                </c:pt>
                <c:pt idx="230">
                  <c:v>1171994.8363070609</c:v>
                </c:pt>
                <c:pt idx="231">
                  <c:v>1182941.1645816655</c:v>
                </c:pt>
                <c:pt idx="232">
                  <c:v>1182980.9713436465</c:v>
                </c:pt>
                <c:pt idx="233">
                  <c:v>1191440.5148315439</c:v>
                </c:pt>
                <c:pt idx="234">
                  <c:v>1191444.1233546706</c:v>
                </c:pt>
                <c:pt idx="235">
                  <c:v>1199915.7020387782</c:v>
                </c:pt>
                <c:pt idx="236">
                  <c:v>1199883.3173982182</c:v>
                </c:pt>
                <c:pt idx="237">
                  <c:v>1205799.4774779058</c:v>
                </c:pt>
                <c:pt idx="238">
                  <c:v>1216033.1414750528</c:v>
                </c:pt>
                <c:pt idx="239">
                  <c:v>1212497.4093425462</c:v>
                </c:pt>
                <c:pt idx="240">
                  <c:v>1223598.3437502955</c:v>
                </c:pt>
                <c:pt idx="241">
                  <c:v>1226065.0149145094</c:v>
                </c:pt>
                <c:pt idx="242">
                  <c:v>1232877.6849463889</c:v>
                </c:pt>
                <c:pt idx="243">
                  <c:v>1229233.2890771332</c:v>
                </c:pt>
                <c:pt idx="244">
                  <c:v>1242143.8732846566</c:v>
                </c:pt>
                <c:pt idx="245">
                  <c:v>1244567.7085712668</c:v>
                </c:pt>
                <c:pt idx="246">
                  <c:v>1251396.9367102636</c:v>
                </c:pt>
                <c:pt idx="247">
                  <c:v>1256463.3210694145</c:v>
                </c:pt>
                <c:pt idx="248">
                  <c:v>1257078.2950353806</c:v>
                </c:pt>
                <c:pt idx="249">
                  <c:v>1265699.7018968544</c:v>
                </c:pt>
                <c:pt idx="250">
                  <c:v>1266281.6738331283</c:v>
                </c:pt>
                <c:pt idx="251">
                  <c:v>1274923.0185364198</c:v>
                </c:pt>
                <c:pt idx="252">
                  <c:v>1276371.5676485319</c:v>
                </c:pt>
                <c:pt idx="253">
                  <c:v>1287773.6482216439</c:v>
                </c:pt>
                <c:pt idx="254">
                  <c:v>1283745.4977873752</c:v>
                </c:pt>
                <c:pt idx="255">
                  <c:v>1292417.8454982226</c:v>
                </c:pt>
                <c:pt idx="256">
                  <c:v>1292904.2347300299</c:v>
                </c:pt>
                <c:pt idx="257">
                  <c:v>1303434.715043237</c:v>
                </c:pt>
                <c:pt idx="258">
                  <c:v>1304800.9093072847</c:v>
                </c:pt>
                <c:pt idx="259">
                  <c:v>1312611.8743341323</c:v>
                </c:pt>
                <c:pt idx="260">
                  <c:v>1312104.5401592318</c:v>
                </c:pt>
                <c:pt idx="261">
                  <c:v>1320844.6056107879</c:v>
                </c:pt>
                <c:pt idx="262">
                  <c:v>1325885.9972352562</c:v>
                </c:pt>
                <c:pt idx="263">
                  <c:v>1327186.2015403721</c:v>
                </c:pt>
                <c:pt idx="264">
                  <c:v>1335027.9573993455</c:v>
                </c:pt>
                <c:pt idx="265">
                  <c:v>1337240.6424611325</c:v>
                </c:pt>
                <c:pt idx="266">
                  <c:v>1345103.6400966991</c:v>
                </c:pt>
                <c:pt idx="267">
                  <c:v>1345404.1429139886</c:v>
                </c:pt>
                <c:pt idx="268">
                  <c:v>1355179.3227940525</c:v>
                </c:pt>
                <c:pt idx="269">
                  <c:v>1357349.5243026535</c:v>
                </c:pt>
                <c:pt idx="270">
                  <c:v>1362376.7447630335</c:v>
                </c:pt>
                <c:pt idx="271">
                  <c:v>1361662.590981748</c:v>
                </c:pt>
                <c:pt idx="272">
                  <c:v>1373396.3271645843</c:v>
                </c:pt>
                <c:pt idx="273">
                  <c:v>1377458.406144174</c:v>
                </c:pt>
                <c:pt idx="274">
                  <c:v>1380545.2959005479</c:v>
                </c:pt>
                <c:pt idx="275">
                  <c:v>1385565.4606129136</c:v>
                </c:pt>
                <c:pt idx="276">
                  <c:v>1388636.6615897149</c:v>
                </c:pt>
                <c:pt idx="277">
                  <c:v>1396585.8502834581</c:v>
                </c:pt>
                <c:pt idx="278">
                  <c:v>1395728.6612019334</c:v>
                </c:pt>
                <c:pt idx="279">
                  <c:v>1406633.2305013244</c:v>
                </c:pt>
                <c:pt idx="280">
                  <c:v>1401812.7300899632</c:v>
                </c:pt>
                <c:pt idx="281">
                  <c:v>1412712.3176919664</c:v>
                </c:pt>
                <c:pt idx="282">
                  <c:v>1411790.0448948739</c:v>
                </c:pt>
                <c:pt idx="283">
                  <c:v>1422731.5539876542</c:v>
                </c:pt>
                <c:pt idx="284">
                  <c:v>1419787.1823185873</c:v>
                </c:pt>
                <c:pt idx="285">
                  <c:v>1431748.1655175732</c:v>
                </c:pt>
                <c:pt idx="286">
                  <c:v>1432743.7984924864</c:v>
                </c:pt>
                <c:pt idx="287">
                  <c:v>1440752.166401996</c:v>
                </c:pt>
                <c:pt idx="288">
                  <c:v>1442728.0758338973</c:v>
                </c:pt>
                <c:pt idx="289">
                  <c:v>1446710.6467120617</c:v>
                </c:pt>
                <c:pt idx="290">
                  <c:v>1454742.6988820529</c:v>
                </c:pt>
                <c:pt idx="291">
                  <c:v>1454659.1482000963</c:v>
                </c:pt>
                <c:pt idx="292">
                  <c:v>1461676.6189194277</c:v>
                </c:pt>
                <c:pt idx="293">
                  <c:v>1460554.1710038751</c:v>
                </c:pt>
                <c:pt idx="294">
                  <c:v>1471653.9337243384</c:v>
                </c:pt>
                <c:pt idx="295">
                  <c:v>1474585.9858466729</c:v>
                </c:pt>
                <c:pt idx="296">
                  <c:v>1482665.1851995415</c:v>
                </c:pt>
                <c:pt idx="297">
                  <c:v>1481454.444132081</c:v>
                </c:pt>
                <c:pt idx="298">
                  <c:v>1493691.8155175876</c:v>
                </c:pt>
                <c:pt idx="299">
                  <c:v>1487262.9345365951</c:v>
                </c:pt>
                <c:pt idx="300">
                  <c:v>1495329.2703134913</c:v>
                </c:pt>
                <c:pt idx="301">
                  <c:v>1504476.242316538</c:v>
                </c:pt>
                <c:pt idx="302">
                  <c:v>1504220.4154626441</c:v>
                </c:pt>
                <c:pt idx="303">
                  <c:v>1511282.3859602436</c:v>
                </c:pt>
                <c:pt idx="304">
                  <c:v>1509957.8464442294</c:v>
                </c:pt>
                <c:pt idx="305">
                  <c:v>1521225.0332362978</c:v>
                </c:pt>
                <c:pt idx="306">
                  <c:v>1519859.2093717325</c:v>
                </c:pt>
                <c:pt idx="307">
                  <c:v>1525865.8533637638</c:v>
                </c:pt>
                <c:pt idx="308">
                  <c:v>1527646.1831184488</c:v>
                </c:pt>
                <c:pt idx="309">
                  <c:v>1534711.2537629872</c:v>
                </c:pt>
                <c:pt idx="310">
                  <c:v>1538597.1621041754</c:v>
                </c:pt>
                <c:pt idx="311">
                  <c:v>1538225.521101143</c:v>
                </c:pt>
                <c:pt idx="312">
                  <c:v>1547421.5382397233</c:v>
                </c:pt>
                <c:pt idx="313">
                  <c:v>1548085.9411082016</c:v>
                </c:pt>
                <c:pt idx="314">
                  <c:v>1560544.6227583948</c:v>
                </c:pt>
                <c:pt idx="315">
                  <c:v>1556873.39530182</c:v>
                </c:pt>
                <c:pt idx="316">
                  <c:v>1566114.5750644775</c:v>
                </c:pt>
                <c:pt idx="317">
                  <c:v>1567806.7811223189</c:v>
                </c:pt>
                <c:pt idx="318">
                  <c:v>1574907.7806236069</c:v>
                </c:pt>
                <c:pt idx="319">
                  <c:v>1576580.6534701977</c:v>
                </c:pt>
                <c:pt idx="320">
                  <c:v>1582597.4111329068</c:v>
                </c:pt>
                <c:pt idx="321">
                  <c:v>1588622.4677717027</c:v>
                </c:pt>
                <c:pt idx="322">
                  <c:v>1593556.0779200622</c:v>
                </c:pt>
                <c:pt idx="323">
                  <c:v>1596287.9116385749</c:v>
                </c:pt>
                <c:pt idx="324">
                  <c:v>1602318.2511470241</c:v>
                </c:pt>
                <c:pt idx="325">
                  <c:v>1607248.4611505533</c:v>
                </c:pt>
                <c:pt idx="326">
                  <c:v>1606642.343299845</c:v>
                </c:pt>
                <c:pt idx="327">
                  <c:v>1613772.3428883734</c:v>
                </c:pt>
                <c:pt idx="328">
                  <c:v>1615359.4518015212</c:v>
                </c:pt>
                <c:pt idx="329">
                  <c:v>1626969.3011646706</c:v>
                </c:pt>
                <c:pt idx="330">
                  <c:v>1628532.4557806454</c:v>
                </c:pt>
                <c:pt idx="331">
                  <c:v>1636829.7211717293</c:v>
                </c:pt>
                <c:pt idx="332">
                  <c:v>1638372.5310421598</c:v>
                </c:pt>
                <c:pt idx="333">
                  <c:v>1651242.1526264141</c:v>
                </c:pt>
                <c:pt idx="334">
                  <c:v>1656185.9914067327</c:v>
                </c:pt>
                <c:pt idx="335">
                  <c:v>1662278.6060032248</c:v>
                </c:pt>
                <c:pt idx="336">
                  <c:v>1669535.0408558066</c:v>
                </c:pt>
                <c:pt idx="337">
                  <c:v>1669863.4901318406</c:v>
                </c:pt>
                <c:pt idx="338">
                  <c:v>1680607.1160263524</c:v>
                </c:pt>
                <c:pt idx="339">
                  <c:v>1672812.7944574605</c:v>
                </c:pt>
                <c:pt idx="340">
                  <c:v>1688182.3791392858</c:v>
                </c:pt>
                <c:pt idx="341">
                  <c:v>1686131.8212070223</c:v>
                </c:pt>
                <c:pt idx="342">
                  <c:v>1691062.0312105515</c:v>
                </c:pt>
                <c:pt idx="343">
                  <c:v>1695992.2412140809</c:v>
                </c:pt>
                <c:pt idx="344">
                  <c:v>1700922.4512176102</c:v>
                </c:pt>
                <c:pt idx="345">
                  <c:v>1704677.8315646511</c:v>
                </c:pt>
                <c:pt idx="346">
                  <c:v>1702569.236040463</c:v>
                </c:pt>
                <c:pt idx="347">
                  <c:v>1716896.3316290451</c:v>
                </c:pt>
                <c:pt idx="348">
                  <c:v>1708866.1297585466</c:v>
                </c:pt>
                <c:pt idx="349">
                  <c:v>1720829.6565583213</c:v>
                </c:pt>
                <c:pt idx="350">
                  <c:v>1713966.4744078356</c:v>
                </c:pt>
                <c:pt idx="351">
                  <c:v>1729474.3267325547</c:v>
                </c:pt>
                <c:pt idx="352">
                  <c:v>1723732.6651452021</c:v>
                </c:pt>
                <c:pt idx="353">
                  <c:v>1739300.8854071717</c:v>
                </c:pt>
                <c:pt idx="354">
                  <c:v>1741821.5527215111</c:v>
                </c:pt>
                <c:pt idx="355">
                  <c:v>1744335.3140980024</c:v>
                </c:pt>
                <c:pt idx="356">
                  <c:v>1752836.8519548422</c:v>
                </c:pt>
                <c:pt idx="357">
                  <c:v>1749342.2322495396</c:v>
                </c:pt>
                <c:pt idx="358">
                  <c:v>1761447.7110620351</c:v>
                </c:pt>
                <c:pt idx="359">
                  <c:v>1757914.3327259852</c:v>
                </c:pt>
                <c:pt idx="360">
                  <c:v>1772476.4805481739</c:v>
                </c:pt>
                <c:pt idx="361">
                  <c:v>1767680.5234633517</c:v>
                </c:pt>
                <c:pt idx="362">
                  <c:v>1778634.042184199</c:v>
                </c:pt>
                <c:pt idx="363">
                  <c:v>1782313.0980862777</c:v>
                </c:pt>
                <c:pt idx="364">
                  <c:v>1779899.9120785089</c:v>
                </c:pt>
                <c:pt idx="365">
                  <c:v>1789656.1214861886</c:v>
                </c:pt>
                <c:pt idx="366">
                  <c:v>1787216.2290329579</c:v>
                </c:pt>
                <c:pt idx="367">
                  <c:v>1801898.9563070063</c:v>
                </c:pt>
                <c:pt idx="368">
                  <c:v>1795733.4080813993</c:v>
                </c:pt>
                <c:pt idx="369">
                  <c:v>1815419.6464984762</c:v>
                </c:pt>
                <c:pt idx="370">
                  <c:v>1804239.0070087691</c:v>
                </c:pt>
                <c:pt idx="371">
                  <c:v>1818994.7464285851</c:v>
                </c:pt>
                <c:pt idx="372">
                  <c:v>1811502.4091922205</c:v>
                </c:pt>
                <c:pt idx="373">
                  <c:v>1816358.9840157921</c:v>
                </c:pt>
                <c:pt idx="374">
                  <c:v>1821215.5588393637</c:v>
                </c:pt>
                <c:pt idx="375">
                  <c:v>1831044.4199356735</c:v>
                </c:pt>
                <c:pt idx="376">
                  <c:v>1825970.2014899291</c:v>
                </c:pt>
                <c:pt idx="377">
                  <c:v>1840784.0179140547</c:v>
                </c:pt>
                <c:pt idx="378">
                  <c:v>1841892.2941785785</c:v>
                </c:pt>
                <c:pt idx="379">
                  <c:v>1844246.3987421901</c:v>
                </c:pt>
                <c:pt idx="380">
                  <c:v>1851612.0424328188</c:v>
                </c:pt>
                <c:pt idx="381">
                  <c:v>1851440.8273551697</c:v>
                </c:pt>
                <c:pt idx="382">
                  <c:v>1858806.2387322602</c:v>
                </c:pt>
                <c:pt idx="383">
                  <c:v>1858615.7852547173</c:v>
                </c:pt>
                <c:pt idx="384">
                  <c:v>1864717.5797708826</c:v>
                </c:pt>
                <c:pt idx="385">
                  <c:v>1865771.3513761582</c:v>
                </c:pt>
                <c:pt idx="386">
                  <c:v>1873136.22107702</c:v>
                </c:pt>
                <c:pt idx="387">
                  <c:v>1876706.6054543317</c:v>
                </c:pt>
                <c:pt idx="388">
                  <c:v>1882816.5116252215</c:v>
                </c:pt>
                <c:pt idx="389">
                  <c:v>1888934.6911964784</c:v>
                </c:pt>
                <c:pt idx="390">
                  <c:v>1889939.374062378</c:v>
                </c:pt>
                <c:pt idx="391">
                  <c:v>1899907.8647204884</c:v>
                </c:pt>
                <c:pt idx="392">
                  <c:v>1891936.570015183</c:v>
                </c:pt>
                <c:pt idx="393">
                  <c:v>1904440.1876741098</c:v>
                </c:pt>
                <c:pt idx="394">
                  <c:v>1909273.7922113535</c:v>
                </c:pt>
                <c:pt idx="395">
                  <c:v>1908948.0776198956</c:v>
                </c:pt>
                <c:pt idx="396">
                  <c:v>1915059.1246817571</c:v>
                </c:pt>
                <c:pt idx="397">
                  <c:v>1919882.9511922903</c:v>
                </c:pt>
                <c:pt idx="398">
                  <c:v>1920821.0978016742</c:v>
                </c:pt>
                <c:pt idx="399">
                  <c:v>1919177.656638772</c:v>
                </c:pt>
                <c:pt idx="400">
                  <c:v>1925266.8595728385</c:v>
                </c:pt>
                <c:pt idx="401">
                  <c:v>1927480.8012591493</c:v>
                </c:pt>
                <c:pt idx="402">
                  <c:v>1945313.8260416815</c:v>
                </c:pt>
                <c:pt idx="403">
                  <c:v>1947512.6852485803</c:v>
                </c:pt>
                <c:pt idx="404">
                  <c:v>1962915.0132954025</c:v>
                </c:pt>
                <c:pt idx="405">
                  <c:v>1957153.8371557514</c:v>
                </c:pt>
                <c:pt idx="406">
                  <c:v>1968607.1866492606</c:v>
                </c:pt>
                <c:pt idx="407">
                  <c:v>1961507.9057589895</c:v>
                </c:pt>
                <c:pt idx="408">
                  <c:v>1974276.3147668676</c:v>
                </c:pt>
                <c:pt idx="409">
                  <c:v>1975105.2075418308</c:v>
                </c:pt>
                <c:pt idx="410">
                  <c:v>1982592.6958292243</c:v>
                </c:pt>
                <c:pt idx="411">
                  <c:v>1984739.8670908154</c:v>
                </c:pt>
                <c:pt idx="412">
                  <c:v>1981550.9304795321</c:v>
                </c:pt>
                <c:pt idx="413">
                  <c:v>1993032.4172679025</c:v>
                </c:pt>
                <c:pt idx="414">
                  <c:v>1988479.5088916437</c:v>
                </c:pt>
                <c:pt idx="415">
                  <c:v>2001313.8140486516</c:v>
                </c:pt>
                <c:pt idx="416">
                  <c:v>2000742.7070459197</c:v>
                </c:pt>
                <c:pt idx="417">
                  <c:v>2010935.515077732</c:v>
                </c:pt>
                <c:pt idx="418">
                  <c:v>2010338.5953291135</c:v>
                </c:pt>
                <c:pt idx="419">
                  <c:v>2011090.0805561105</c:v>
                </c:pt>
                <c:pt idx="420">
                  <c:v>2019934.4836123076</c:v>
                </c:pt>
                <c:pt idx="421">
                  <c:v>2019315.0834655995</c:v>
                </c:pt>
                <c:pt idx="422">
                  <c:v>2021395.9816273826</c:v>
                </c:pt>
                <c:pt idx="423">
                  <c:v>2023471.3270255593</c:v>
                </c:pt>
                <c:pt idx="424">
                  <c:v>2039126.260178695</c:v>
                </c:pt>
                <c:pt idx="425">
                  <c:v>2043924.2043202922</c:v>
                </c:pt>
                <c:pt idx="426">
                  <c:v>2055615.5608053005</c:v>
                </c:pt>
                <c:pt idx="427">
                  <c:v>2050769.2284472855</c:v>
                </c:pt>
                <c:pt idx="428">
                  <c:v>2063854.8707376723</c:v>
                </c:pt>
                <c:pt idx="429">
                  <c:v>2058973.1777122084</c:v>
                </c:pt>
                <c:pt idx="430">
                  <c:v>2063761.4874278181</c:v>
                </c:pt>
                <c:pt idx="431">
                  <c:v>2067166.1517941682</c:v>
                </c:pt>
                <c:pt idx="432">
                  <c:v>2066422.3693444983</c:v>
                </c:pt>
                <c:pt idx="433">
                  <c:v>2072577.3473715109</c:v>
                </c:pt>
                <c:pt idx="434">
                  <c:v>2078740.54848206</c:v>
                </c:pt>
                <c:pt idx="435">
                  <c:v>2090501.5655447489</c:v>
                </c:pt>
                <c:pt idx="436">
                  <c:v>2081346.2520025875</c:v>
                </c:pt>
                <c:pt idx="437">
                  <c:v>2091679.4427389905</c:v>
                </c:pt>
                <c:pt idx="438">
                  <c:v>2095056.397557124</c:v>
                </c:pt>
                <c:pt idx="439">
                  <c:v>2099828.7355925618</c:v>
                </c:pt>
                <c:pt idx="440">
                  <c:v>2097604.3945268425</c:v>
                </c:pt>
                <c:pt idx="441">
                  <c:v>2105160.2823458663</c:v>
                </c:pt>
                <c:pt idx="442">
                  <c:v>2108519.2806377988</c:v>
                </c:pt>
                <c:pt idx="443">
                  <c:v>2110470.5737632778</c:v>
                </c:pt>
                <c:pt idx="444">
                  <c:v>2113819.3547336357</c:v>
                </c:pt>
                <c:pt idx="445">
                  <c:v>2118569.5105869696</c:v>
                </c:pt>
                <c:pt idx="446">
                  <c:v>2140374.4428775748</c:v>
                </c:pt>
                <c:pt idx="447">
                  <c:v>2136582.1015828117</c:v>
                </c:pt>
                <c:pt idx="448">
                  <c:v>2141351.2580595589</c:v>
                </c:pt>
                <c:pt idx="449">
                  <c:v>2138990.4463817012</c:v>
                </c:pt>
                <c:pt idx="450">
                  <c:v>2149456.599946423</c:v>
                </c:pt>
                <c:pt idx="451">
                  <c:v>2145645.7141570682</c:v>
                </c:pt>
                <c:pt idx="452">
                  <c:v>2156115.6526612258</c:v>
                </c:pt>
                <c:pt idx="453">
                  <c:v>2165197.0404432961</c:v>
                </c:pt>
                <c:pt idx="454">
                  <c:v>2154168.9578954759</c:v>
                </c:pt>
                <c:pt idx="455">
                  <c:v>2176186.1441595638</c:v>
                </c:pt>
                <c:pt idx="456">
                  <c:v>2166505.4770114692</c:v>
                </c:pt>
                <c:pt idx="457">
                  <c:v>2177016.9432062642</c:v>
                </c:pt>
                <c:pt idx="458">
                  <c:v>2158819.3519004267</c:v>
                </c:pt>
                <c:pt idx="459">
                  <c:v>2180727.6136220479</c:v>
                </c:pt>
                <c:pt idx="460">
                  <c:v>2185468.3258255743</c:v>
                </c:pt>
                <c:pt idx="461">
                  <c:v>2193115.7520808973</c:v>
                </c:pt>
                <c:pt idx="462">
                  <c:v>2200783.5037216167</c:v>
                </c:pt>
                <c:pt idx="463">
                  <c:v>2195325.9972329065</c:v>
                </c:pt>
                <c:pt idx="464">
                  <c:v>2208822.4718003157</c:v>
                </c:pt>
                <c:pt idx="465">
                  <c:v>2198971.2250965675</c:v>
                </c:pt>
                <c:pt idx="466">
                  <c:v>2208059.5584676256</c:v>
                </c:pt>
                <c:pt idx="467">
                  <c:v>2201149.1431141607</c:v>
                </c:pt>
                <c:pt idx="468">
                  <c:v>2223394.0234537837</c:v>
                </c:pt>
                <c:pt idx="469">
                  <c:v>2225185.5169469756</c:v>
                </c:pt>
                <c:pt idx="470">
                  <c:v>2226972.2741718446</c:v>
                </c:pt>
                <c:pt idx="471">
                  <c:v>2231700.4530978994</c:v>
                </c:pt>
                <c:pt idx="472">
                  <c:v>2232002.9816967305</c:v>
                </c:pt>
                <c:pt idx="473">
                  <c:v>2239676.522435511</c:v>
                </c:pt>
                <c:pt idx="474">
                  <c:v>2235542.0984753198</c:v>
                </c:pt>
                <c:pt idx="475">
                  <c:v>2244678.7899786467</c:v>
                </c:pt>
                <c:pt idx="476">
                  <c:v>2242004.9008625015</c:v>
                </c:pt>
                <c:pt idx="477">
                  <c:v>2254110.2134659518</c:v>
                </c:pt>
                <c:pt idx="478">
                  <c:v>2251405.3406984028</c:v>
                </c:pt>
                <c:pt idx="479">
                  <c:v>2259074.1205645334</c:v>
                </c:pt>
                <c:pt idx="480">
                  <c:v>2257838.8438144433</c:v>
                </c:pt>
                <c:pt idx="481">
                  <c:v>2261049.2673366112</c:v>
                </c:pt>
                <c:pt idx="482">
                  <c:v>2268715.6056490173</c:v>
                </c:pt>
                <c:pt idx="483">
                  <c:v>2267457.4997502128</c:v>
                </c:pt>
                <c:pt idx="484">
                  <c:v>2288628.8501541531</c:v>
                </c:pt>
                <c:pt idx="485">
                  <c:v>2278319.1818799591</c:v>
                </c:pt>
                <c:pt idx="486">
                  <c:v>2293527.8513916638</c:v>
                </c:pt>
                <c:pt idx="487">
                  <c:v>2283206.370816912</c:v>
                </c:pt>
                <c:pt idx="488">
                  <c:v>2301431.7603251184</c:v>
                </c:pt>
                <c:pt idx="489">
                  <c:v>2292563.7739759977</c:v>
                </c:pt>
                <c:pt idx="490">
                  <c:v>2297242.4755555405</c:v>
                </c:pt>
                <c:pt idx="491">
                  <c:v>2303427.6700520567</c:v>
                </c:pt>
                <c:pt idx="492">
                  <c:v>2315686.9432400945</c:v>
                </c:pt>
                <c:pt idx="493">
                  <c:v>2314305.7951995968</c:v>
                </c:pt>
                <c:pt idx="494">
                  <c:v>2312931.8641312257</c:v>
                </c:pt>
                <c:pt idx="495">
                  <c:v>2326722.8975082142</c:v>
                </c:pt>
                <c:pt idx="496">
                  <c:v>2328360.2838344122</c:v>
                </c:pt>
                <c:pt idx="497">
                  <c:v>2340709.5191394668</c:v>
                </c:pt>
                <c:pt idx="498">
                  <c:v>2330100.2760087401</c:v>
                </c:pt>
                <c:pt idx="499">
                  <c:v>2345486.791842958</c:v>
                </c:pt>
                <c:pt idx="500">
                  <c:v>2334867.1610916164</c:v>
                </c:pt>
                <c:pt idx="501">
                  <c:v>2359510.39881127</c:v>
                </c:pt>
                <c:pt idx="502">
                  <c:v>2351848.733141094</c:v>
                </c:pt>
                <c:pt idx="503">
                  <c:v>2362701.3738014386</c:v>
                </c:pt>
                <c:pt idx="504">
                  <c:v>2358117.5137964208</c:v>
                </c:pt>
                <c:pt idx="505">
                  <c:v>2361245.7702878257</c:v>
                </c:pt>
                <c:pt idx="506">
                  <c:v>2376765.0724550188</c:v>
                </c:pt>
                <c:pt idx="507">
                  <c:v>2381452.972006212</c:v>
                </c:pt>
                <c:pt idx="508">
                  <c:v>2384578.238373674</c:v>
                </c:pt>
                <c:pt idx="509">
                  <c:v>2378360.3029411482</c:v>
                </c:pt>
                <c:pt idx="510">
                  <c:v>2387693.2981233457</c:v>
                </c:pt>
                <c:pt idx="511">
                  <c:v>2378384.5286636124</c:v>
                </c:pt>
                <c:pt idx="512">
                  <c:v>2395473.8308466608</c:v>
                </c:pt>
                <c:pt idx="513">
                  <c:v>2389226.5390332723</c:v>
                </c:pt>
                <c:pt idx="514">
                  <c:v>2406383.6566213761</c:v>
                </c:pt>
                <c:pt idx="515">
                  <c:v>2398523.140352468</c:v>
                </c:pt>
                <c:pt idx="516">
                  <c:v>2403171.4410120654</c:v>
                </c:pt>
                <c:pt idx="517">
                  <c:v>2415667.9155363031</c:v>
                </c:pt>
                <c:pt idx="518">
                  <c:v>2417179.8939764393</c:v>
                </c:pt>
                <c:pt idx="519">
                  <c:v>2423415.0175002809</c:v>
                </c:pt>
                <c:pt idx="520">
                  <c:v>2421764.6436504568</c:v>
                </c:pt>
                <c:pt idx="521">
                  <c:v>2429570.2806071392</c:v>
                </c:pt>
                <c:pt idx="522">
                  <c:v>2424759.0771278641</c:v>
                </c:pt>
                <c:pt idx="523">
                  <c:v>2442056.6714810519</c:v>
                </c:pt>
                <c:pt idx="524">
                  <c:v>2441944.5549015193</c:v>
                </c:pt>
                <c:pt idx="525">
                  <c:v>2451377.498471438</c:v>
                </c:pt>
                <c:pt idx="526">
                  <c:v>2433840.0225105085</c:v>
                </c:pt>
                <c:pt idx="527">
                  <c:v>2460698.3254618235</c:v>
                </c:pt>
                <c:pt idx="528">
                  <c:v>2457354.3274668967</c:v>
                </c:pt>
                <c:pt idx="529">
                  <c:v>2465201.1697101053</c:v>
                </c:pt>
                <c:pt idx="530">
                  <c:v>2458662.2224784871</c:v>
                </c:pt>
                <c:pt idx="531">
                  <c:v>2461699.1387091745</c:v>
                </c:pt>
                <c:pt idx="532">
                  <c:v>2479155.1385952565</c:v>
                </c:pt>
                <c:pt idx="533">
                  <c:v>2469356.3916448778</c:v>
                </c:pt>
                <c:pt idx="534">
                  <c:v>2488457.7845186908</c:v>
                </c:pt>
                <c:pt idx="535">
                  <c:v>2472212.6417181613</c:v>
                </c:pt>
                <c:pt idx="536">
                  <c:v>2491281.1556549859</c:v>
                </c:pt>
                <c:pt idx="537">
                  <c:v>2487853.4432676858</c:v>
                </c:pt>
                <c:pt idx="538">
                  <c:v>2505434.0555232172</c:v>
                </c:pt>
                <c:pt idx="539">
                  <c:v>2493877.8219272764</c:v>
                </c:pt>
                <c:pt idx="540">
                  <c:v>2508211.5883865668</c:v>
                </c:pt>
                <c:pt idx="541">
                  <c:v>2501499.4939326411</c:v>
                </c:pt>
                <c:pt idx="542">
                  <c:v>2507732.6987157618</c:v>
                </c:pt>
                <c:pt idx="543">
                  <c:v>2512350.9909785893</c:v>
                </c:pt>
                <c:pt idx="544">
                  <c:v>2523485.7085701986</c:v>
                </c:pt>
                <c:pt idx="545">
                  <c:v>2524847.5465133018</c:v>
                </c:pt>
                <c:pt idx="546">
                  <c:v>2522948.3489176012</c:v>
                </c:pt>
                <c:pt idx="547">
                  <c:v>2537376.4555898514</c:v>
                </c:pt>
                <c:pt idx="548">
                  <c:v>2515951.542986189</c:v>
                </c:pt>
                <c:pt idx="549">
                  <c:v>2544989.711071515</c:v>
                </c:pt>
                <c:pt idx="550">
                  <c:v>2543037.3084075372</c:v>
                </c:pt>
                <c:pt idx="551">
                  <c:v>2557552.8256132151</c:v>
                </c:pt>
                <c:pt idx="552">
                  <c:v>2548978.9287770134</c:v>
                </c:pt>
                <c:pt idx="553">
                  <c:v>2565157.9496291559</c:v>
                </c:pt>
                <c:pt idx="554">
                  <c:v>2559847.0450626481</c:v>
                </c:pt>
                <c:pt idx="555">
                  <c:v>2566113.8720047018</c:v>
                </c:pt>
                <c:pt idx="556">
                  <c:v>2559171.6354029602</c:v>
                </c:pt>
                <c:pt idx="557">
                  <c:v>2567063.646969473</c:v>
                </c:pt>
                <c:pt idx="558">
                  <c:v>2570011.3790184134</c:v>
                </c:pt>
                <c:pt idx="559">
                  <c:v>2577922.4198634317</c:v>
                </c:pt>
                <c:pt idx="560">
                  <c:v>2592535.6428830056</c:v>
                </c:pt>
                <c:pt idx="561">
                  <c:v>2582144.4508015504</c:v>
                </c:pt>
                <c:pt idx="562">
                  <c:v>2603460.0159102362</c:v>
                </c:pt>
                <c:pt idx="563">
                  <c:v>2588009.2234305688</c:v>
                </c:pt>
                <c:pt idx="564">
                  <c:v>2611020.7455060575</c:v>
                </c:pt>
                <c:pt idx="565">
                  <c:v>2593858.9678145414</c:v>
                </c:pt>
                <c:pt idx="566">
                  <c:v>2605117.2662001406</c:v>
                </c:pt>
                <c:pt idx="567">
                  <c:v>2596371.4493218781</c:v>
                </c:pt>
                <c:pt idx="568">
                  <c:v>2602605.5325472257</c:v>
                </c:pt>
                <c:pt idx="569">
                  <c:v>2612190.1265976829</c:v>
                </c:pt>
                <c:pt idx="570">
                  <c:v>2608417.9580677543</c:v>
                </c:pt>
                <c:pt idx="571">
                  <c:v>2619677.5013119234</c:v>
                </c:pt>
                <c:pt idx="572">
                  <c:v>2617554.2731573083</c:v>
                </c:pt>
                <c:pt idx="573">
                  <c:v>2628837.2128549721</c:v>
                </c:pt>
                <c:pt idx="574">
                  <c:v>2625014.3338829535</c:v>
                </c:pt>
                <c:pt idx="575">
                  <c:v>2639686.8647723952</c:v>
                </c:pt>
                <c:pt idx="576">
                  <c:v>2635826.9033364174</c:v>
                </c:pt>
                <c:pt idx="577">
                  <c:v>2645462.997658317</c:v>
                </c:pt>
                <c:pt idx="578">
                  <c:v>2639905.9273773562</c:v>
                </c:pt>
                <c:pt idx="579">
                  <c:v>2649531.3759707487</c:v>
                </c:pt>
                <c:pt idx="580">
                  <c:v>2650714.2024778789</c:v>
                </c:pt>
                <c:pt idx="581">
                  <c:v>2651894.0154142897</c:v>
                </c:pt>
                <c:pt idx="582">
                  <c:v>2659838.8641043087</c:v>
                </c:pt>
                <c:pt idx="583">
                  <c:v>2659313.2231894825</c:v>
                </c:pt>
                <c:pt idx="584">
                  <c:v>2668963.5257307384</c:v>
                </c:pt>
                <c:pt idx="585">
                  <c:v>2668420.4602552</c:v>
                </c:pt>
                <c:pt idx="586">
                  <c:v>2671273.7135979892</c:v>
                </c:pt>
                <c:pt idx="587">
                  <c:v>2672424.4043781199</c:v>
                </c:pt>
                <c:pt idx="588">
                  <c:v>2670183.6167340185</c:v>
                </c:pt>
                <c:pt idx="589">
                  <c:v>2683218.9967713933</c:v>
                </c:pt>
                <c:pt idx="590">
                  <c:v>2679250.4541422841</c:v>
                </c:pt>
                <c:pt idx="591">
                  <c:v>2692314.6543875677</c:v>
                </c:pt>
                <c:pt idx="592">
                  <c:v>2686614.7473507067</c:v>
                </c:pt>
                <c:pt idx="593">
                  <c:v>2703128.7664006911</c:v>
                </c:pt>
                <c:pt idx="594">
                  <c:v>2700807.2052645991</c:v>
                </c:pt>
                <c:pt idx="595">
                  <c:v>2708783.9200839447</c:v>
                </c:pt>
                <c:pt idx="596">
                  <c:v>2703025.0790678794</c:v>
                </c:pt>
                <c:pt idx="597">
                  <c:v>2707552.7592673232</c:v>
                </c:pt>
                <c:pt idx="598">
                  <c:v>2715517.8037753436</c:v>
                </c:pt>
                <c:pt idx="599">
                  <c:v>2709747.9981519021</c:v>
                </c:pt>
                <c:pt idx="600">
                  <c:v>2724584.6411836087</c:v>
                </c:pt>
                <c:pt idx="601">
                  <c:v>2713641.0198505707</c:v>
                </c:pt>
                <c:pt idx="602">
                  <c:v>2737120.5794530306</c:v>
                </c:pt>
                <c:pt idx="603">
                  <c:v>2724373.1197560518</c:v>
                </c:pt>
                <c:pt idx="604">
                  <c:v>2751436.4288927005</c:v>
                </c:pt>
                <c:pt idx="605">
                  <c:v>2738574.3760981294</c:v>
                </c:pt>
                <c:pt idx="606">
                  <c:v>2746563.5497017461</c:v>
                </c:pt>
                <c:pt idx="607">
                  <c:v>2745877.9714605943</c:v>
                </c:pt>
                <c:pt idx="608">
                  <c:v>2752131.6749897045</c:v>
                </c:pt>
                <c:pt idx="609">
                  <c:v>2760137.9988765484</c:v>
                </c:pt>
                <c:pt idx="610">
                  <c:v>2754210.4038682701</c:v>
                </c:pt>
                <c:pt idx="611">
                  <c:v>2769187.6316597504</c:v>
                </c:pt>
                <c:pt idx="612">
                  <c:v>2756278.6803074712</c:v>
                </c:pt>
                <c:pt idx="613">
                  <c:v>2783519.0843373304</c:v>
                </c:pt>
                <c:pt idx="614">
                  <c:v>2767010.5973581304</c:v>
                </c:pt>
                <c:pt idx="615">
                  <c:v>2782007.9447692866</c:v>
                </c:pt>
                <c:pt idx="616">
                  <c:v>2772521.5573050696</c:v>
                </c:pt>
                <c:pt idx="617">
                  <c:v>2785764.3692153697</c:v>
                </c:pt>
                <c:pt idx="618">
                  <c:v>2788514.9802644285</c:v>
                </c:pt>
                <c:pt idx="619">
                  <c:v>2793019.8509918349</c:v>
                </c:pt>
                <c:pt idx="620">
                  <c:v>2801052.495643225</c:v>
                </c:pt>
                <c:pt idx="621">
                  <c:v>2794989.3170887413</c:v>
                </c:pt>
                <c:pt idx="622">
                  <c:v>2808302.9158918695</c:v>
                </c:pt>
                <c:pt idx="623">
                  <c:v>2800458.2573623075</c:v>
                </c:pt>
                <c:pt idx="624">
                  <c:v>2817318.3345624693</c:v>
                </c:pt>
                <c:pt idx="625">
                  <c:v>2809434.0851102639</c:v>
                </c:pt>
                <c:pt idx="626">
                  <c:v>2826333.7532330691</c:v>
                </c:pt>
                <c:pt idx="627">
                  <c:v>2814878.0708621563</c:v>
                </c:pt>
                <c:pt idx="628">
                  <c:v>2833563.6875384906</c:v>
                </c:pt>
                <c:pt idx="629">
                  <c:v>2834498.6607083287</c:v>
                </c:pt>
                <c:pt idx="630">
                  <c:v>2835431.2846993497</c:v>
                </c:pt>
                <c:pt idx="631">
                  <c:v>2843497.069155022</c:v>
                </c:pt>
                <c:pt idx="632">
                  <c:v>2839068.3853740483</c:v>
                </c:pt>
                <c:pt idx="633">
                  <c:v>2856088.0411755214</c:v>
                </c:pt>
                <c:pt idx="634">
                  <c:v>2842691.8298509689</c:v>
                </c:pt>
                <c:pt idx="635">
                  <c:v>2857899.0444830214</c:v>
                </c:pt>
                <c:pt idx="636">
                  <c:v>2857008.7859135368</c:v>
                </c:pt>
                <c:pt idx="637">
                  <c:v>2866886.1483964897</c:v>
                </c:pt>
                <c:pt idx="638">
                  <c:v>2862389.7826940091</c:v>
                </c:pt>
                <c:pt idx="639">
                  <c:v>2875873.2523099585</c:v>
                </c:pt>
                <c:pt idx="640">
                  <c:v>2878558.664402118</c:v>
                </c:pt>
                <c:pt idx="641">
                  <c:v>2881240.7070939122</c:v>
                </c:pt>
                <c:pt idx="642">
                  <c:v>2883919.3867227696</c:v>
                </c:pt>
                <c:pt idx="643">
                  <c:v>2884787.1988340244</c:v>
                </c:pt>
                <c:pt idx="644">
                  <c:v>2891076.9995319918</c:v>
                </c:pt>
                <c:pt idx="645">
                  <c:v>2879322.5083913901</c:v>
                </c:pt>
                <c:pt idx="646">
                  <c:v>2896411.9904150814</c:v>
                </c:pt>
                <c:pt idx="647">
                  <c:v>2882848.3180338442</c:v>
                </c:pt>
                <c:pt idx="648">
                  <c:v>2910829.9875320019</c:v>
                </c:pt>
                <c:pt idx="649">
                  <c:v>2902576.507383686</c:v>
                </c:pt>
                <c:pt idx="650">
                  <c:v>2921631.9319597147</c:v>
                </c:pt>
                <c:pt idx="651">
                  <c:v>2911507.5120217893</c:v>
                </c:pt>
                <c:pt idx="652">
                  <c:v>2915973.0143408412</c:v>
                </c:pt>
                <c:pt idx="653">
                  <c:v>2925917.7634078478</c:v>
                </c:pt>
                <c:pt idx="654">
                  <c:v>2923079.3751742165</c:v>
                </c:pt>
                <c:pt idx="655">
                  <c:v>2933031.2331996188</c:v>
                </c:pt>
                <c:pt idx="656">
                  <c:v>2926527.838004054</c:v>
                </c:pt>
                <c:pt idx="657">
                  <c:v>2943813.2848965805</c:v>
                </c:pt>
                <c:pt idx="658">
                  <c:v>2931785.5580004682</c:v>
                </c:pt>
                <c:pt idx="659">
                  <c:v>2943556.6782916924</c:v>
                </c:pt>
                <c:pt idx="660">
                  <c:v>2940683.2379943999</c:v>
                </c:pt>
                <c:pt idx="661">
                  <c:v>2950636.9977633129</c:v>
                </c:pt>
                <c:pt idx="662">
                  <c:v>2949580.9179883315</c:v>
                </c:pt>
                <c:pt idx="663">
                  <c:v>2952193.8165570903</c:v>
                </c:pt>
                <c:pt idx="664">
                  <c:v>2956639.8915820261</c:v>
                </c:pt>
                <c:pt idx="665">
                  <c:v>2962927.4379792288</c:v>
                </c:pt>
                <c:pt idx="666">
                  <c:v>2967376.2779761949</c:v>
                </c:pt>
                <c:pt idx="667">
                  <c:v>2964450.8620972969</c:v>
                </c:pt>
                <c:pt idx="668">
                  <c:v>2978126.0263945013</c:v>
                </c:pt>
                <c:pt idx="669">
                  <c:v>2969642.0440713037</c:v>
                </c:pt>
                <c:pt idx="670">
                  <c:v>2987029.2432148135</c:v>
                </c:pt>
                <c:pt idx="671">
                  <c:v>2976662.3706262079</c:v>
                </c:pt>
                <c:pt idx="672">
                  <c:v>2994069.3179579894</c:v>
                </c:pt>
                <c:pt idx="673">
                  <c:v>2994793.2906779926</c:v>
                </c:pt>
                <c:pt idx="674">
                  <c:v>2995515.4669396337</c:v>
                </c:pt>
                <c:pt idx="675">
                  <c:v>2992527.6407313184</c:v>
                </c:pt>
                <c:pt idx="676">
                  <c:v>3000668.1549795116</c:v>
                </c:pt>
                <c:pt idx="677">
                  <c:v>3008828.8690149211</c:v>
                </c:pt>
                <c:pt idx="678">
                  <c:v>3007669.2703202311</c:v>
                </c:pt>
                <c:pt idx="679">
                  <c:v>3023331.0169560565</c:v>
                </c:pt>
                <c:pt idx="680">
                  <c:v>3022142.2710902086</c:v>
                </c:pt>
                <c:pt idx="681">
                  <c:v>3026580.071781971</c:v>
                </c:pt>
                <c:pt idx="682">
                  <c:v>3021645.5228371411</c:v>
                </c:pt>
                <c:pt idx="683">
                  <c:v>3031694.2658877191</c:v>
                </c:pt>
                <c:pt idx="684">
                  <c:v>3024881.6542332717</c:v>
                </c:pt>
                <c:pt idx="685">
                  <c:v>3038676.1700142538</c:v>
                </c:pt>
                <c:pt idx="686">
                  <c:v>3031841.9181296383</c:v>
                </c:pt>
                <c:pt idx="687">
                  <c:v>3045649.4331703363</c:v>
                </c:pt>
                <c:pt idx="688">
                  <c:v>3050076.2492069211</c:v>
                </c:pt>
                <c:pt idx="689">
                  <c:v>3048843.0842702319</c:v>
                </c:pt>
                <c:pt idx="690">
                  <c:v>3062720.3767959271</c:v>
                </c:pt>
                <c:pt idx="691">
                  <c:v>3059570.1006574454</c:v>
                </c:pt>
                <c:pt idx="692">
                  <c:v>3073489.2483439981</c:v>
                </c:pt>
                <c:pt idx="693">
                  <c:v>3060845.8028939525</c:v>
                </c:pt>
                <c:pt idx="694">
                  <c:v>3076637.1454264298</c:v>
                </c:pt>
                <c:pt idx="695">
                  <c:v>3069666.6841703034</c:v>
                </c:pt>
                <c:pt idx="696">
                  <c:v>3075973.5326584536</c:v>
                </c:pt>
                <c:pt idx="697">
                  <c:v>3082288.1673793048</c:v>
                </c:pt>
                <c:pt idx="698">
                  <c:v>3080998.5002277223</c:v>
                </c:pt>
                <c:pt idx="699">
                  <c:v>3091119.9386325404</c:v>
                </c:pt>
                <c:pt idx="700">
                  <c:v>3087911.3517856132</c:v>
                </c:pt>
                <c:pt idx="701">
                  <c:v>3105703.0117594041</c:v>
                </c:pt>
                <c:pt idx="702">
                  <c:v>3096721.3699076832</c:v>
                </c:pt>
                <c:pt idx="703">
                  <c:v>3104950.2092757095</c:v>
                </c:pt>
                <c:pt idx="704">
                  <c:v>3105531.3880297537</c:v>
                </c:pt>
                <c:pt idx="705">
                  <c:v>3119540.8949199766</c:v>
                </c:pt>
                <c:pt idx="706">
                  <c:v>3108598.9204613171</c:v>
                </c:pt>
                <c:pt idx="707">
                  <c:v>3116827.1866496513</c:v>
                </c:pt>
                <c:pt idx="708">
                  <c:v>3123151.4242738942</c:v>
                </c:pt>
                <c:pt idx="709">
                  <c:v>3127556.4333349289</c:v>
                </c:pt>
                <c:pt idx="710">
                  <c:v>3137757.7929987959</c:v>
                </c:pt>
                <c:pt idx="711">
                  <c:v>3130583.3541279458</c:v>
                </c:pt>
                <c:pt idx="712">
                  <c:v>3146584.1159045584</c:v>
                </c:pt>
                <c:pt idx="713">
                  <c:v>3131677.8581216489</c:v>
                </c:pt>
                <c:pt idx="714">
                  <c:v>3147643.274653249</c:v>
                </c:pt>
                <c:pt idx="715">
                  <c:v>3144305.7434172202</c:v>
                </c:pt>
                <c:pt idx="716">
                  <c:v>3158391.4967621751</c:v>
                </c:pt>
                <c:pt idx="717">
                  <c:v>3158906.2272182615</c:v>
                </c:pt>
                <c:pt idx="718">
                  <c:v>3163305.8180639697</c:v>
                </c:pt>
                <c:pt idx="719">
                  <c:v>3171606.5239452804</c:v>
                </c:pt>
                <c:pt idx="720">
                  <c:v>3160442.8490209901</c:v>
                </c:pt>
                <c:pt idx="721">
                  <c:v>3182376.1332824258</c:v>
                </c:pt>
                <c:pt idx="722">
                  <c:v>3171152.7891063755</c:v>
                </c:pt>
                <c:pt idx="723">
                  <c:v>3189226.5601894208</c:v>
                </c:pt>
                <c:pt idx="724">
                  <c:v>3177976.5125384438</c:v>
                </c:pt>
                <c:pt idx="725">
                  <c:v>3194102.9539839248</c:v>
                </c:pt>
                <c:pt idx="726">
                  <c:v>3188697.2028773651</c:v>
                </c:pt>
                <c:pt idx="727">
                  <c:v>3197003.6050387383</c:v>
                </c:pt>
                <c:pt idx="728">
                  <c:v>3201395.0935071982</c:v>
                </c:pt>
                <c:pt idx="729">
                  <c:v>3203819.8417413165</c:v>
                </c:pt>
                <c:pt idx="730">
                  <c:v>3206241.616648355</c:v>
                </c:pt>
                <c:pt idx="731">
                  <c:v>3204733.0547543378</c:v>
                </c:pt>
                <c:pt idx="732">
                  <c:v>3213043.8395733507</c:v>
                </c:pt>
                <c:pt idx="733">
                  <c:v>3203685.95539892</c:v>
                </c:pt>
                <c:pt idx="734">
                  <c:v>3221810.6713320776</c:v>
                </c:pt>
                <c:pt idx="735">
                  <c:v>3216340.1040495248</c:v>
                </c:pt>
                <c:pt idx="736">
                  <c:v>3224649.837947519</c:v>
                </c:pt>
                <c:pt idx="737">
                  <c:v>3219180.6218044595</c:v>
                </c:pt>
                <c:pt idx="738">
                  <c:v>3227478.6046852474</c:v>
                </c:pt>
                <c:pt idx="739">
                  <c:v>3239757.4597243308</c:v>
                </c:pt>
                <c:pt idx="740">
                  <c:v>3228329.7344121053</c:v>
                </c:pt>
                <c:pt idx="741">
                  <c:v>3242560.2679412328</c:v>
                </c:pt>
                <c:pt idx="742">
                  <c:v>3233105.1662621163</c:v>
                </c:pt>
                <c:pt idx="743">
                  <c:v>3249315.4017399512</c:v>
                </c:pt>
                <c:pt idx="744">
                  <c:v>3239837.3025928028</c:v>
                </c:pt>
                <c:pt idx="745">
                  <c:v>3254076.8887074888</c:v>
                </c:pt>
                <c:pt idx="746">
                  <c:v>3248534.8523984211</c:v>
                </c:pt>
                <c:pt idx="747">
                  <c:v>3254862.2669772045</c:v>
                </c:pt>
                <c:pt idx="748">
                  <c:v>3253277.0501673627</c:v>
                </c:pt>
                <c:pt idx="749">
                  <c:v>3255643.8327310472</c:v>
                </c:pt>
                <c:pt idx="750">
                  <c:v>3273890.780655629</c:v>
                </c:pt>
                <c:pt idx="751">
                  <c:v>3264325.5496183299</c:v>
                </c:pt>
                <c:pt idx="752">
                  <c:v>3284611.1222476396</c:v>
                </c:pt>
                <c:pt idx="753">
                  <c:v>3263107.063037659</c:v>
                </c:pt>
                <c:pt idx="754">
                  <c:v>3283325.0516208941</c:v>
                </c:pt>
                <c:pt idx="755">
                  <c:v>3281688.9833928957</c:v>
                </c:pt>
                <c:pt idx="756">
                  <c:v>3280058.8609004323</c:v>
                </c:pt>
                <c:pt idx="757">
                  <c:v>3286382.3721586266</c:v>
                </c:pt>
                <c:pt idx="758">
                  <c:v>3286734.0488964012</c:v>
                </c:pt>
                <c:pt idx="759">
                  <c:v>3313125.1575210094</c:v>
                </c:pt>
                <c:pt idx="760">
                  <c:v>3289421.2194604822</c:v>
                </c:pt>
                <c:pt idx="761">
                  <c:v>3315782.148979452</c:v>
                </c:pt>
                <c:pt idx="762">
                  <c:v>3302056.6168404953</c:v>
                </c:pt>
                <c:pt idx="763">
                  <c:v>3318429.4610518888</c:v>
                </c:pt>
                <c:pt idx="764">
                  <c:v>3314722.6269337265</c:v>
                </c:pt>
                <c:pt idx="765">
                  <c:v>3327116.4491698258</c:v>
                </c:pt>
                <c:pt idx="766">
                  <c:v>3325402.743332014</c:v>
                </c:pt>
                <c:pt idx="767">
                  <c:v>3331757.5871515735</c:v>
                </c:pt>
                <c:pt idx="768">
                  <c:v>3340146.9313467313</c:v>
                </c:pt>
                <c:pt idx="769">
                  <c:v>3332350.7142427019</c:v>
                </c:pt>
                <c:pt idx="770">
                  <c:v>3350868.4479698106</c:v>
                </c:pt>
                <c:pt idx="771">
                  <c:v>3336968.7009507124</c:v>
                </c:pt>
                <c:pt idx="772">
                  <c:v>3357520.9075826048</c:v>
                </c:pt>
                <c:pt idx="773">
                  <c:v>3341575.5398332351</c:v>
                </c:pt>
                <c:pt idx="774">
                  <c:v>3362125.1693261322</c:v>
                </c:pt>
                <c:pt idx="775">
                  <c:v>3352233.1756847305</c:v>
                </c:pt>
                <c:pt idx="776">
                  <c:v>3360611.7736693071</c:v>
                </c:pt>
                <c:pt idx="777">
                  <c:v>3373094.3080994878</c:v>
                </c:pt>
                <c:pt idx="778">
                  <c:v>3367226.1891717683</c:v>
                </c:pt>
                <c:pt idx="779">
                  <c:v>3379717.1882461524</c:v>
                </c:pt>
                <c:pt idx="780">
                  <c:v>3373832.6162497099</c:v>
                </c:pt>
                <c:pt idx="781">
                  <c:v>3382237.3320584279</c:v>
                </c:pt>
                <c:pt idx="782">
                  <c:v>3374321.8565902165</c:v>
                </c:pt>
                <c:pt idx="783">
                  <c:v>3390887.555414076</c:v>
                </c:pt>
                <c:pt idx="784">
                  <c:v>3378869.8865042133</c:v>
                </c:pt>
                <c:pt idx="785">
                  <c:v>3389292.0350121292</c:v>
                </c:pt>
                <c:pt idx="786">
                  <c:v>3389517.8933174261</c:v>
                </c:pt>
                <c:pt idx="787">
                  <c:v>3387706.1030741376</c:v>
                </c:pt>
                <c:pt idx="788">
                  <c:v>3400178.7290545097</c:v>
                </c:pt>
                <c:pt idx="789">
                  <c:v>3392227.1458256948</c:v>
                </c:pt>
                <c:pt idx="790">
                  <c:v>3412909.6258508614</c:v>
                </c:pt>
                <c:pt idx="791">
                  <c:v>3415164.4932946651</c:v>
                </c:pt>
                <c:pt idx="792">
                  <c:v>3415359.1987302653</c:v>
                </c:pt>
                <c:pt idx="793">
                  <c:v>3409402.9794754446</c:v>
                </c:pt>
                <c:pt idx="794">
                  <c:v>3407560.8738892823</c:v>
                </c:pt>
                <c:pt idx="795">
                  <c:v>3426217.1078437627</c:v>
                </c:pt>
                <c:pt idx="796">
                  <c:v>3410003.9282006305</c:v>
                </c:pt>
                <c:pt idx="797">
                  <c:v>3430697.2972755861</c:v>
                </c:pt>
                <c:pt idx="798">
                  <c:v>3420606.8446329725</c:v>
                </c:pt>
                <c:pt idx="799">
                  <c:v>3439295.5361158759</c:v>
                </c:pt>
                <c:pt idx="800">
                  <c:v>3423023.6002460802</c:v>
                </c:pt>
                <c:pt idx="801">
                  <c:v>3447893.7749561653</c:v>
                </c:pt>
                <c:pt idx="802">
                  <c:v>3439789.8061330421</c:v>
                </c:pt>
                <c:pt idx="803">
                  <c:v>3439953.7744959942</c:v>
                </c:pt>
                <c:pt idx="804">
                  <c:v>3450423.2748187073</c:v>
                </c:pt>
                <c:pt idx="805">
                  <c:v>3448510.8734375262</c:v>
                </c:pt>
                <c:pt idx="806">
                  <c:v>3458995.7550045922</c:v>
                </c:pt>
                <c:pt idx="807">
                  <c:v>3448817.213495099</c:v>
                </c:pt>
                <c:pt idx="808">
                  <c:v>3463417.9440651746</c:v>
                </c:pt>
                <c:pt idx="809">
                  <c:v>3463553.5679904534</c:v>
                </c:pt>
                <c:pt idx="810">
                  <c:v>3474059.1939899093</c:v>
                </c:pt>
                <c:pt idx="811">
                  <c:v>3465890.5660371538</c:v>
                </c:pt>
                <c:pt idx="812">
                  <c:v>3484713.1955622477</c:v>
                </c:pt>
                <c:pt idx="813">
                  <c:v>3478578.2903874023</c:v>
                </c:pt>
                <c:pt idx="814">
                  <c:v>3487017.8186744219</c:v>
                </c:pt>
                <c:pt idx="815">
                  <c:v>3495477.5614004512</c:v>
                </c:pt>
                <c:pt idx="816">
                  <c:v>3493485.5124051855</c:v>
                </c:pt>
                <c:pt idx="817">
                  <c:v>3506144.3960269596</c:v>
                </c:pt>
                <c:pt idx="818">
                  <c:v>3493684.3957567778</c:v>
                </c:pt>
                <c:pt idx="819">
                  <c:v>3506313.4885829277</c:v>
                </c:pt>
                <c:pt idx="820">
                  <c:v>3500128.8445258397</c:v>
                </c:pt>
                <c:pt idx="821">
                  <c:v>3516967.6649697847</c:v>
                </c:pt>
                <c:pt idx="822">
                  <c:v>3510747.5674088262</c:v>
                </c:pt>
                <c:pt idx="823">
                  <c:v>3515013.3603218379</c:v>
                </c:pt>
                <c:pt idx="824">
                  <c:v>3521378.9617988323</c:v>
                </c:pt>
                <c:pt idx="825">
                  <c:v>3515160.5441344227</c:v>
                </c:pt>
                <c:pt idx="826">
                  <c:v>3532023.0503910948</c:v>
                </c:pt>
                <c:pt idx="827">
                  <c:v>3525769.2524525039</c:v>
                </c:pt>
                <c:pt idx="828">
                  <c:v>3540564.8231852693</c:v>
                </c:pt>
                <c:pt idx="829">
                  <c:v>3536390.5977072357</c:v>
                </c:pt>
                <c:pt idx="830">
                  <c:v>3544873.9107129215</c:v>
                </c:pt>
                <c:pt idx="831">
                  <c:v>3538589.3477887567</c:v>
                </c:pt>
                <c:pt idx="832">
                  <c:v>3553405.496538945</c:v>
                </c:pt>
                <c:pt idx="833">
                  <c:v>3553433.4439612464</c:v>
                </c:pt>
                <c:pt idx="834">
                  <c:v>3547130.9305974189</c:v>
                </c:pt>
                <c:pt idx="835">
                  <c:v>3555601.7965762028</c:v>
                </c:pt>
                <c:pt idx="836">
                  <c:v>3547201.3960641557</c:v>
                </c:pt>
                <c:pt idx="837">
                  <c:v>3574734.4611040051</c:v>
                </c:pt>
                <c:pt idx="838">
                  <c:v>3566240.8948226594</c:v>
                </c:pt>
                <c:pt idx="839">
                  <c:v>3585404.0338315386</c:v>
                </c:pt>
                <c:pt idx="840">
                  <c:v>3553627.2270624801</c:v>
                </c:pt>
                <c:pt idx="841">
                  <c:v>3589657.1097329562</c:v>
                </c:pt>
                <c:pt idx="842">
                  <c:v>3583243.2352032205</c:v>
                </c:pt>
                <c:pt idx="843">
                  <c:v>3576867.3575605112</c:v>
                </c:pt>
                <c:pt idx="844">
                  <c:v>3587481.2072862098</c:v>
                </c:pt>
                <c:pt idx="845">
                  <c:v>3587468.6241804296</c:v>
                </c:pt>
                <c:pt idx="846">
                  <c:v>3606674.585540182</c:v>
                </c:pt>
                <c:pt idx="847">
                  <c:v>3595949.6374763646</c:v>
                </c:pt>
                <c:pt idx="848">
                  <c:v>3610892.2551354025</c:v>
                </c:pt>
                <c:pt idx="849">
                  <c:v>3600162.526851906</c:v>
                </c:pt>
                <c:pt idx="850">
                  <c:v>3617247.9159643427</c:v>
                </c:pt>
                <c:pt idx="851">
                  <c:v>3606498.2114101248</c:v>
                </c:pt>
                <c:pt idx="852">
                  <c:v>3612868.9828290301</c:v>
                </c:pt>
                <c:pt idx="853">
                  <c:v>3608558.4446032792</c:v>
                </c:pt>
                <c:pt idx="854">
                  <c:v>3614919.1379600908</c:v>
                </c:pt>
                <c:pt idx="855">
                  <c:v>3621287.354313184</c:v>
                </c:pt>
                <c:pt idx="856">
                  <c:v>3604203.7923919554</c:v>
                </c:pt>
                <c:pt idx="857">
                  <c:v>3636199.2805532212</c:v>
                </c:pt>
                <c:pt idx="858">
                  <c:v>3625403.0208194442</c:v>
                </c:pt>
                <c:pt idx="859">
                  <c:v>3629623.5132767428</c:v>
                </c:pt>
                <c:pt idx="860">
                  <c:v>3651076.223899941</c:v>
                </c:pt>
                <c:pt idx="861">
                  <c:v>3629499.3080837671</c:v>
                </c:pt>
                <c:pt idx="862">
                  <c:v>3637992.3742778087</c:v>
                </c:pt>
                <c:pt idx="863">
                  <c:v>3635780.4669791544</c:v>
                </c:pt>
                <c:pt idx="864">
                  <c:v>3665865.2420495758</c:v>
                </c:pt>
                <c:pt idx="865">
                  <c:v>3633509.8318444607</c:v>
                </c:pt>
                <c:pt idx="866">
                  <c:v>3659166.9604778327</c:v>
                </c:pt>
                <c:pt idx="867">
                  <c:v>3641901.3095161566</c:v>
                </c:pt>
                <c:pt idx="868">
                  <c:v>3665445.4407076468</c:v>
                </c:pt>
                <c:pt idx="869">
                  <c:v>3663183.7564186514</c:v>
                </c:pt>
                <c:pt idx="870">
                  <c:v>3660930.0451647532</c:v>
                </c:pt>
                <c:pt idx="871">
                  <c:v>3680269.4227643255</c:v>
                </c:pt>
                <c:pt idx="872">
                  <c:v>3669336.3139251773</c:v>
                </c:pt>
                <c:pt idx="873">
                  <c:v>3684363.0766150695</c:v>
                </c:pt>
                <c:pt idx="874">
                  <c:v>3682069.3386652316</c:v>
                </c:pt>
                <c:pt idx="875">
                  <c:v>3675467.2202029414</c:v>
                </c:pt>
                <c:pt idx="876">
                  <c:v>3664617.6081548692</c:v>
                </c:pt>
                <c:pt idx="877">
                  <c:v>3705592.3775081164</c:v>
                </c:pt>
                <c:pt idx="878">
                  <c:v>3694555.1202064501</c:v>
                </c:pt>
                <c:pt idx="879">
                  <c:v>3683608.2792899352</c:v>
                </c:pt>
                <c:pt idx="880">
                  <c:v>3702961.3889668742</c:v>
                </c:pt>
                <c:pt idx="881">
                  <c:v>3694141.6971526579</c:v>
                </c:pt>
                <c:pt idx="882">
                  <c:v>3685383.7534724991</c:v>
                </c:pt>
                <c:pt idx="883">
                  <c:v>3693867.691686322</c:v>
                </c:pt>
                <c:pt idx="884">
                  <c:v>3704537.8717859006</c:v>
                </c:pt>
                <c:pt idx="885">
                  <c:v>3708723.7902850937</c:v>
                </c:pt>
                <c:pt idx="886">
                  <c:v>3689164.3559955498</c:v>
                </c:pt>
                <c:pt idx="887">
                  <c:v>3699776.6028115707</c:v>
                </c:pt>
                <c:pt idx="888">
                  <c:v>3738783.1638698345</c:v>
                </c:pt>
                <c:pt idx="889">
                  <c:v>3697342.5647257315</c:v>
                </c:pt>
                <c:pt idx="890">
                  <c:v>3701496.8822141872</c:v>
                </c:pt>
                <c:pt idx="891">
                  <c:v>3716442.2631845963</c:v>
                </c:pt>
                <c:pt idx="892">
                  <c:v>3727120.8288232633</c:v>
                </c:pt>
                <c:pt idx="893">
                  <c:v>3722607.0054238611</c:v>
                </c:pt>
                <c:pt idx="894">
                  <c:v>3733290.1282993094</c:v>
                </c:pt>
                <c:pt idx="895">
                  <c:v>3726596.6888072295</c:v>
                </c:pt>
                <c:pt idx="896">
                  <c:v>3763577.7357557514</c:v>
                </c:pt>
                <c:pt idx="897">
                  <c:v>3730577.1046333783</c:v>
                </c:pt>
                <c:pt idx="898">
                  <c:v>3752163.0740337218</c:v>
                </c:pt>
                <c:pt idx="899">
                  <c:v>3734548.2851559864</c:v>
                </c:pt>
                <c:pt idx="900">
                  <c:v>3747392.4292581626</c:v>
                </c:pt>
                <c:pt idx="901">
                  <c:v>3773490.4754614979</c:v>
                </c:pt>
                <c:pt idx="902">
                  <c:v>3721095.8800427895</c:v>
                </c:pt>
                <c:pt idx="903">
                  <c:v>3746799.6422186582</c:v>
                </c:pt>
                <c:pt idx="904">
                  <c:v>3757475.2856555572</c:v>
                </c:pt>
                <c:pt idx="905">
                  <c:v>3716332.3692085128</c:v>
                </c:pt>
                <c:pt idx="906">
                  <c:v>3733278.1280867471</c:v>
                </c:pt>
                <c:pt idx="907">
                  <c:v>3763378.401697502</c:v>
                </c:pt>
                <c:pt idx="908">
                  <c:v>3774082.9112275154</c:v>
                </c:pt>
                <c:pt idx="909">
                  <c:v>3715695.5426713065</c:v>
                </c:pt>
                <c:pt idx="910">
                  <c:v>3844868.6285989685</c:v>
                </c:pt>
                <c:pt idx="911">
                  <c:v>3786538.630406484</c:v>
                </c:pt>
                <c:pt idx="912">
                  <c:v>3812819.4949827739</c:v>
                </c:pt>
                <c:pt idx="913">
                  <c:v>3786052.9992012815</c:v>
                </c:pt>
                <c:pt idx="914">
                  <c:v>3801200.5019371281</c:v>
                </c:pt>
                <c:pt idx="915">
                  <c:v>3776842.0743808965</c:v>
                </c:pt>
                <c:pt idx="916">
                  <c:v>3752845.957532024</c:v>
                </c:pt>
                <c:pt idx="917">
                  <c:v>3890478.9505219776</c:v>
                </c:pt>
                <c:pt idx="918">
                  <c:v>3800163.1232348084</c:v>
                </c:pt>
                <c:pt idx="919">
                  <c:v>3821972.0893794075</c:v>
                </c:pt>
                <c:pt idx="920">
                  <c:v>3784370.8630824019</c:v>
                </c:pt>
                <c:pt idx="921">
                  <c:v>3784132.7638219055</c:v>
                </c:pt>
                <c:pt idx="922">
                  <c:v>3745262.1338948971</c:v>
                </c:pt>
                <c:pt idx="923">
                  <c:v>3809827.5946811661</c:v>
                </c:pt>
                <c:pt idx="924">
                  <c:v>3794268.6992471018</c:v>
                </c:pt>
                <c:pt idx="925">
                  <c:v>3811483.5133498651</c:v>
                </c:pt>
                <c:pt idx="926">
                  <c:v>3817796.2469298718</c:v>
                </c:pt>
                <c:pt idx="927">
                  <c:v>3830736.1890549962</c:v>
                </c:pt>
                <c:pt idx="928">
                  <c:v>3848187.3482034905</c:v>
                </c:pt>
                <c:pt idx="929">
                  <c:v>3908914.9735972681</c:v>
                </c:pt>
                <c:pt idx="930">
                  <c:v>3843120.0344937514</c:v>
                </c:pt>
                <c:pt idx="931">
                  <c:v>3790381.3271704325</c:v>
                </c:pt>
                <c:pt idx="932">
                  <c:v>3896342.3754862305</c:v>
                </c:pt>
                <c:pt idx="933">
                  <c:v>3794201.1493032565</c:v>
                </c:pt>
                <c:pt idx="934">
                  <c:v>3884286.8517062459</c:v>
                </c:pt>
                <c:pt idx="935">
                  <c:v>3824040.9442337384</c:v>
                </c:pt>
                <c:pt idx="936">
                  <c:v>3867887.7253712621</c:v>
                </c:pt>
                <c:pt idx="937">
                  <c:v>3834401.8073048675</c:v>
                </c:pt>
                <c:pt idx="938">
                  <c:v>3853905.276820791</c:v>
                </c:pt>
                <c:pt idx="939">
                  <c:v>3842577.5041221487</c:v>
                </c:pt>
                <c:pt idx="940">
                  <c:v>3884399.5192896025</c:v>
                </c:pt>
                <c:pt idx="941">
                  <c:v>3899778.9940069458</c:v>
                </c:pt>
                <c:pt idx="942">
                  <c:v>3841669.6106828721</c:v>
                </c:pt>
                <c:pt idx="943">
                  <c:v>3905798.479510841</c:v>
                </c:pt>
                <c:pt idx="944">
                  <c:v>3847626.2412005495</c:v>
                </c:pt>
                <c:pt idx="945">
                  <c:v>3834239.6830053753</c:v>
                </c:pt>
                <c:pt idx="946">
                  <c:v>3891204.3510738704</c:v>
                </c:pt>
                <c:pt idx="947">
                  <c:v>3942872.3894969351</c:v>
                </c:pt>
                <c:pt idx="948">
                  <c:v>3881586.1890508006</c:v>
                </c:pt>
                <c:pt idx="949">
                  <c:v>3872392.0110341716</c:v>
                </c:pt>
                <c:pt idx="950">
                  <c:v>3880890.8808215014</c:v>
                </c:pt>
                <c:pt idx="951">
                  <c:v>3938898.4666253403</c:v>
                </c:pt>
                <c:pt idx="952">
                  <c:v>3929400.105769644</c:v>
                </c:pt>
                <c:pt idx="953">
                  <c:v>3897580.1931613106</c:v>
                </c:pt>
                <c:pt idx="954">
                  <c:v>3910599.1144479536</c:v>
                </c:pt>
                <c:pt idx="955">
                  <c:v>3887987.7132778261</c:v>
                </c:pt>
                <c:pt idx="956">
                  <c:v>3885427.9922649357</c:v>
                </c:pt>
                <c:pt idx="957">
                  <c:v>3929631.798787809</c:v>
                </c:pt>
                <c:pt idx="958">
                  <c:v>3906851.7037591459</c:v>
                </c:pt>
                <c:pt idx="959">
                  <c:v>3951429.9922417607</c:v>
                </c:pt>
                <c:pt idx="960">
                  <c:v>3901668.025670432</c:v>
                </c:pt>
                <c:pt idx="961">
                  <c:v>3941519.3562121554</c:v>
                </c:pt>
                <c:pt idx="962">
                  <c:v>3920914.3600805597</c:v>
                </c:pt>
                <c:pt idx="963">
                  <c:v>3942938.9739146172</c:v>
                </c:pt>
                <c:pt idx="964">
                  <c:v>3960616.1790543799</c:v>
                </c:pt>
                <c:pt idx="965">
                  <c:v>3926424.8493221062</c:v>
                </c:pt>
                <c:pt idx="966">
                  <c:v>3968824.7099954258</c:v>
                </c:pt>
                <c:pt idx="967">
                  <c:v>3941272.1708805631</c:v>
                </c:pt>
                <c:pt idx="968">
                  <c:v>3990770.834169413</c:v>
                </c:pt>
                <c:pt idx="969">
                  <c:v>3940444.4484198703</c:v>
                </c:pt>
                <c:pt idx="970">
                  <c:v>3951238.0024928972</c:v>
                </c:pt>
                <c:pt idx="971">
                  <c:v>4063956.8340722583</c:v>
                </c:pt>
                <c:pt idx="972">
                  <c:v>3988873.2824141858</c:v>
                </c:pt>
                <c:pt idx="973">
                  <c:v>4027593.9956808528</c:v>
                </c:pt>
                <c:pt idx="974">
                  <c:v>4134493.9817682258</c:v>
                </c:pt>
                <c:pt idx="975">
                  <c:v>4033532.6874396992</c:v>
                </c:pt>
                <c:pt idx="976">
                  <c:v>3989268.7309778756</c:v>
                </c:pt>
                <c:pt idx="977">
                  <c:v>4110665.4238474495</c:v>
                </c:pt>
                <c:pt idx="978">
                  <c:v>4015771.9530409863</c:v>
                </c:pt>
                <c:pt idx="979">
                  <c:v>4029114.9544934495</c:v>
                </c:pt>
                <c:pt idx="980">
                  <c:v>3942591.9974908559</c:v>
                </c:pt>
                <c:pt idx="981">
                  <c:v>3931151.3655561521</c:v>
                </c:pt>
                <c:pt idx="982">
                  <c:v>3937357.9087144253</c:v>
                </c:pt>
                <c:pt idx="983">
                  <c:v>4064246.5125167933</c:v>
                </c:pt>
                <c:pt idx="984">
                  <c:v>4047345.6027537091</c:v>
                </c:pt>
                <c:pt idx="985">
                  <c:v>4067809.9360492076</c:v>
                </c:pt>
                <c:pt idx="986">
                  <c:v>4060227.8112849053</c:v>
                </c:pt>
                <c:pt idx="987">
                  <c:v>3928788.1592771369</c:v>
                </c:pt>
                <c:pt idx="988">
                  <c:v>4101474.5700027193</c:v>
                </c:pt>
                <c:pt idx="989">
                  <c:v>3928007.4142927406</c:v>
                </c:pt>
                <c:pt idx="990">
                  <c:v>4028040.3992528031</c:v>
                </c:pt>
                <c:pt idx="991">
                  <c:v>3931581.6273684511</c:v>
                </c:pt>
                <c:pt idx="992">
                  <c:v>4099052.8402280291</c:v>
                </c:pt>
                <c:pt idx="993">
                  <c:v>4086673.7395576411</c:v>
                </c:pt>
                <c:pt idx="994">
                  <c:v>3998857.3267109087</c:v>
                </c:pt>
                <c:pt idx="995">
                  <c:v>3969426.0591980712</c:v>
                </c:pt>
                <c:pt idx="996">
                  <c:v>3991199.5025045653</c:v>
                </c:pt>
                <c:pt idx="997">
                  <c:v>4049590.0429329434</c:v>
                </c:pt>
                <c:pt idx="998">
                  <c:v>4179287.1230443865</c:v>
                </c:pt>
                <c:pt idx="999">
                  <c:v>4166415.0932562738</c:v>
                </c:pt>
                <c:pt idx="1000">
                  <c:v>3954107.371527412</c:v>
                </c:pt>
                <c:pt idx="1001">
                  <c:v>4069319.9172699759</c:v>
                </c:pt>
                <c:pt idx="1002">
                  <c:v>4136009.8410412343</c:v>
                </c:pt>
                <c:pt idx="1003">
                  <c:v>4010065.737531729</c:v>
                </c:pt>
                <c:pt idx="1004">
                  <c:v>4083809.0327427173</c:v>
                </c:pt>
                <c:pt idx="1005">
                  <c:v>4016548.7270945269</c:v>
                </c:pt>
                <c:pt idx="1006">
                  <c:v>4028432.0073522027</c:v>
                </c:pt>
                <c:pt idx="1007">
                  <c:v>4123108.4132965617</c:v>
                </c:pt>
                <c:pt idx="1008">
                  <c:v>4154043.6811668668</c:v>
                </c:pt>
                <c:pt idx="1009">
                  <c:v>4056159.6612867811</c:v>
                </c:pt>
                <c:pt idx="1010">
                  <c:v>4183875.5993333086</c:v>
                </c:pt>
                <c:pt idx="1011">
                  <c:v>4151181.271309664</c:v>
                </c:pt>
                <c:pt idx="1012">
                  <c:v>4101474.5700027193</c:v>
                </c:pt>
                <c:pt idx="1013">
                  <c:v>4202108.6436721096</c:v>
                </c:pt>
                <c:pt idx="1014">
                  <c:v>4118456.2586220857</c:v>
                </c:pt>
                <c:pt idx="1015">
                  <c:v>4268436.0893435804</c:v>
                </c:pt>
                <c:pt idx="1016">
                  <c:v>4251478.8079038328</c:v>
                </c:pt>
                <c:pt idx="1017">
                  <c:v>4261279.3348613828</c:v>
                </c:pt>
                <c:pt idx="1018">
                  <c:v>4214229.3318981621</c:v>
                </c:pt>
                <c:pt idx="1019">
                  <c:v>4181632.4725206853</c:v>
                </c:pt>
                <c:pt idx="1020">
                  <c:v>4281678.8130253023</c:v>
                </c:pt>
                <c:pt idx="1021">
                  <c:v>4255968.3713621404</c:v>
                </c:pt>
                <c:pt idx="1022">
                  <c:v>4268059.1905989647</c:v>
                </c:pt>
                <c:pt idx="1023">
                  <c:v>4227749.7314738594</c:v>
                </c:pt>
                <c:pt idx="1024">
                  <c:v>4326364.2655331567</c:v>
                </c:pt>
                <c:pt idx="1025">
                  <c:v>4312449.1192283221</c:v>
                </c:pt>
                <c:pt idx="1026">
                  <c:v>4302695.9781784657</c:v>
                </c:pt>
                <c:pt idx="1027">
                  <c:v>4312335.5895083472</c:v>
                </c:pt>
                <c:pt idx="1028">
                  <c:v>4181107.3076970233</c:v>
                </c:pt>
                <c:pt idx="1029">
                  <c:v>4303418.5395649895</c:v>
                </c:pt>
                <c:pt idx="1030">
                  <c:v>4291446.8518567281</c:v>
                </c:pt>
                <c:pt idx="1031">
                  <c:v>4289075.4597296398</c:v>
                </c:pt>
                <c:pt idx="1032">
                  <c:v>4368600.9187284</c:v>
                </c:pt>
                <c:pt idx="1033">
                  <c:v>4344906.3607176756</c:v>
                </c:pt>
                <c:pt idx="1034">
                  <c:v>4347177.6899900706</c:v>
                </c:pt>
                <c:pt idx="1035">
                  <c:v>4299308.1849931497</c:v>
                </c:pt>
                <c:pt idx="1036">
                  <c:v>4315824.5698916931</c:v>
                </c:pt>
                <c:pt idx="1037">
                  <c:v>4282904.7968179695</c:v>
                </c:pt>
                <c:pt idx="1038">
                  <c:v>4249094.9869566439</c:v>
                </c:pt>
                <c:pt idx="1039">
                  <c:v>4328244.3079452123</c:v>
                </c:pt>
                <c:pt idx="1040">
                  <c:v>4274510.6676019477</c:v>
                </c:pt>
                <c:pt idx="1041">
                  <c:v>4421874.9323038217</c:v>
                </c:pt>
                <c:pt idx="1042">
                  <c:v>4453609.2726744507</c:v>
                </c:pt>
                <c:pt idx="1043">
                  <c:v>4363270.8191518299</c:v>
                </c:pt>
                <c:pt idx="1044">
                  <c:v>4477574.8831103658</c:v>
                </c:pt>
                <c:pt idx="1045">
                  <c:v>4458182.0671925126</c:v>
                </c:pt>
                <c:pt idx="1046">
                  <c:v>4492529.4418439874</c:v>
                </c:pt>
                <c:pt idx="1047">
                  <c:v>4489475.5382832866</c:v>
                </c:pt>
                <c:pt idx="1048">
                  <c:v>4422734.9522211896</c:v>
                </c:pt>
                <c:pt idx="1049">
                  <c:v>4381807.2863801178</c:v>
                </c:pt>
                <c:pt idx="1050">
                  <c:v>4422026.1302594906</c:v>
                </c:pt>
                <c:pt idx="1051">
                  <c:v>4428872.116089575</c:v>
                </c:pt>
                <c:pt idx="1052">
                  <c:v>4383434.6620773692</c:v>
                </c:pt>
                <c:pt idx="1053">
                  <c:v>4540859.8330070898</c:v>
                </c:pt>
                <c:pt idx="1054">
                  <c:v>4530173.4154125424</c:v>
                </c:pt>
                <c:pt idx="1055">
                  <c:v>4482747.8948557284</c:v>
                </c:pt>
                <c:pt idx="1056">
                  <c:v>4451812.2823086102</c:v>
                </c:pt>
                <c:pt idx="1057">
                  <c:v>4415791.4712740639</c:v>
                </c:pt>
                <c:pt idx="1058">
                  <c:v>4601377.2876761807</c:v>
                </c:pt>
                <c:pt idx="1059">
                  <c:v>4505923.814069734</c:v>
                </c:pt>
                <c:pt idx="1060">
                  <c:v>4493223.0422746148</c:v>
                </c:pt>
                <c:pt idx="1061">
                  <c:v>4536514.6973938197</c:v>
                </c:pt>
                <c:pt idx="1062">
                  <c:v>4489743.617355248</c:v>
                </c:pt>
                <c:pt idx="1063">
                  <c:v>4470133.9133806182</c:v>
                </c:pt>
                <c:pt idx="1064">
                  <c:v>4527242.7424195837</c:v>
                </c:pt>
                <c:pt idx="1065">
                  <c:v>4633268.1826153696</c:v>
                </c:pt>
                <c:pt idx="1066">
                  <c:v>4579781.5437160525</c:v>
                </c:pt>
                <c:pt idx="1067">
                  <c:v>4568093.7574000498</c:v>
                </c:pt>
                <c:pt idx="1068">
                  <c:v>4535772.2236299254</c:v>
                </c:pt>
                <c:pt idx="1069">
                  <c:v>4605987.5994448392</c:v>
                </c:pt>
                <c:pt idx="1070">
                  <c:v>4625026.5454479139</c:v>
                </c:pt>
                <c:pt idx="1071">
                  <c:v>4621643.5679722149</c:v>
                </c:pt>
                <c:pt idx="1072">
                  <c:v>4586313.4169359468</c:v>
                </c:pt>
                <c:pt idx="1073">
                  <c:v>4602642.7511466276</c:v>
                </c:pt>
                <c:pt idx="1074">
                  <c:v>4643787.0200088173</c:v>
                </c:pt>
                <c:pt idx="1075">
                  <c:v>4647820.1443180498</c:v>
                </c:pt>
                <c:pt idx="1076">
                  <c:v>4624636.5835125782</c:v>
                </c:pt>
                <c:pt idx="1077">
                  <c:v>4623755.3646513931</c:v>
                </c:pt>
                <c:pt idx="1078">
                  <c:v>4637593.5394577663</c:v>
                </c:pt>
                <c:pt idx="1079">
                  <c:v>4692605.0084207449</c:v>
                </c:pt>
                <c:pt idx="1080">
                  <c:v>4701572.1737346193</c:v>
                </c:pt>
                <c:pt idx="1081">
                  <c:v>4718094.8442339925</c:v>
                </c:pt>
                <c:pt idx="1082">
                  <c:v>4677004.9619769519</c:v>
                </c:pt>
                <c:pt idx="1083">
                  <c:v>4715827.2509690216</c:v>
                </c:pt>
                <c:pt idx="1084">
                  <c:v>4752561.4461805075</c:v>
                </c:pt>
                <c:pt idx="1085">
                  <c:v>4739967.9192792298</c:v>
                </c:pt>
                <c:pt idx="1086">
                  <c:v>4721237.9293871159</c:v>
                </c:pt>
                <c:pt idx="1087">
                  <c:v>4752693.6423878903</c:v>
                </c:pt>
                <c:pt idx="1088">
                  <c:v>4779319.8363142051</c:v>
                </c:pt>
                <c:pt idx="1089">
                  <c:v>4757801.3422789006</c:v>
                </c:pt>
                <c:pt idx="1090">
                  <c:v>4795778.5623432249</c:v>
                </c:pt>
                <c:pt idx="1091">
                  <c:v>4784296.6560386084</c:v>
                </c:pt>
                <c:pt idx="1092">
                  <c:v>4790582.3911513397</c:v>
                </c:pt>
                <c:pt idx="1093">
                  <c:v>4822315.8642270155</c:v>
                </c:pt>
                <c:pt idx="1094">
                  <c:v>4827255.3109450107</c:v>
                </c:pt>
                <c:pt idx="1095">
                  <c:v>4825842.1717958506</c:v>
                </c:pt>
                <c:pt idx="1096">
                  <c:v>4824436.4780584341</c:v>
                </c:pt>
                <c:pt idx="1097">
                  <c:v>4845956.515047662</c:v>
                </c:pt>
                <c:pt idx="1098">
                  <c:v>4850820.1150478162</c:v>
                </c:pt>
                <c:pt idx="1099">
                  <c:v>4857009.3592137471</c:v>
                </c:pt>
                <c:pt idx="1100">
                  <c:v>4835221.634423147</c:v>
                </c:pt>
                <c:pt idx="1101">
                  <c:v>4867992.6156935804</c:v>
                </c:pt>
                <c:pt idx="1102">
                  <c:v>4871584.6671856083</c:v>
                </c:pt>
                <c:pt idx="1103">
                  <c:v>4875165.4465495246</c:v>
                </c:pt>
                <c:pt idx="1104">
                  <c:v>4895251.9752163226</c:v>
                </c:pt>
                <c:pt idx="1105">
                  <c:v>4901355.8979124157</c:v>
                </c:pt>
                <c:pt idx="1106">
                  <c:v>4884479.2932677595</c:v>
                </c:pt>
                <c:pt idx="1107">
                  <c:v>4909571.9748902479</c:v>
                </c:pt>
                <c:pt idx="1108">
                  <c:v>4897785.1784023587</c:v>
                </c:pt>
                <c:pt idx="1109">
                  <c:v>4912626.9516702453</c:v>
                </c:pt>
                <c:pt idx="1110">
                  <c:v>4931431.6711509572</c:v>
                </c:pt>
                <c:pt idx="1111">
                  <c:v>4942580.3486290686</c:v>
                </c:pt>
                <c:pt idx="1112">
                  <c:v>4962601.2012331989</c:v>
                </c:pt>
                <c:pt idx="1113">
                  <c:v>4950591.7774931695</c:v>
                </c:pt>
                <c:pt idx="1114">
                  <c:v>4970548.3176048128</c:v>
                </c:pt>
                <c:pt idx="1115">
                  <c:v>4968795.5850763079</c:v>
                </c:pt>
                <c:pt idx="1116">
                  <c:v>4972177.8437915454</c:v>
                </c:pt>
                <c:pt idx="1117">
                  <c:v>4974109.9331592908</c:v>
                </c:pt>
                <c:pt idx="1118">
                  <c:v>4982590.9487005463</c:v>
                </c:pt>
                <c:pt idx="1119">
                  <c:v>4992174.5853722235</c:v>
                </c:pt>
                <c:pt idx="1120">
                  <c:v>5003202.9533811463</c:v>
                </c:pt>
                <c:pt idx="1121">
                  <c:v>5002483.5482275588</c:v>
                </c:pt>
                <c:pt idx="1122">
                  <c:v>5010910.9525271673</c:v>
                </c:pt>
                <c:pt idx="1123">
                  <c:v>5020421.4982844191</c:v>
                </c:pt>
                <c:pt idx="1124">
                  <c:v>5028826.8063861988</c:v>
                </c:pt>
                <c:pt idx="1125">
                  <c:v>5053791.0717991246</c:v>
                </c:pt>
                <c:pt idx="1126">
                  <c:v>5051845.3634630824</c:v>
                </c:pt>
                <c:pt idx="1127">
                  <c:v>5069057.4208372887</c:v>
                </c:pt>
                <c:pt idx="1128">
                  <c:v>5078494.0010307562</c:v>
                </c:pt>
                <c:pt idx="1129">
                  <c:v>5084261.4582467265</c:v>
                </c:pt>
                <c:pt idx="1130">
                  <c:v>5072978.3741238909</c:v>
                </c:pt>
                <c:pt idx="1131">
                  <c:v>5099403.5647502178</c:v>
                </c:pt>
                <c:pt idx="1132">
                  <c:v>5098397.7360557932</c:v>
                </c:pt>
                <c:pt idx="1133">
                  <c:v>5088627.2720805248</c:v>
                </c:pt>
                <c:pt idx="1134">
                  <c:v>5123817.0979876956</c:v>
                </c:pt>
                <c:pt idx="1135">
                  <c:v>5109810.5108007304</c:v>
                </c:pt>
                <c:pt idx="1136">
                  <c:v>5131004.4643609561</c:v>
                </c:pt>
                <c:pt idx="1137">
                  <c:v>5137682.2044960056</c:v>
                </c:pt>
                <c:pt idx="1138">
                  <c:v>5146935.2693050336</c:v>
                </c:pt>
                <c:pt idx="1139">
                  <c:v>5162973.1858120905</c:v>
                </c:pt>
                <c:pt idx="1140">
                  <c:v>5153997.9118996589</c:v>
                </c:pt>
                <c:pt idx="1141">
                  <c:v>5163192.7602355136</c:v>
                </c:pt>
                <c:pt idx="1142">
                  <c:v>5173971.8682944598</c:v>
                </c:pt>
                <c:pt idx="1143">
                  <c:v>5170166.6309483256</c:v>
                </c:pt>
                <c:pt idx="1144">
                  <c:v>5174129.8039436769</c:v>
                </c:pt>
                <c:pt idx="1145">
                  <c:v>5184849.686134167</c:v>
                </c:pt>
                <c:pt idx="1146">
                  <c:v>5173302.1920979554</c:v>
                </c:pt>
                <c:pt idx="1147">
                  <c:v>5192686.0444584917</c:v>
                </c:pt>
                <c:pt idx="1148">
                  <c:v>5206922.3324487824</c:v>
                </c:pt>
                <c:pt idx="1149">
                  <c:v>5215005.0185815115</c:v>
                </c:pt>
                <c:pt idx="1150">
                  <c:v>5234440.0354544055</c:v>
                </c:pt>
                <c:pt idx="1151">
                  <c:v>5240857.3409982044</c:v>
                </c:pt>
                <c:pt idx="1152">
                  <c:v>5257692.644927335</c:v>
                </c:pt>
                <c:pt idx="1153">
                  <c:v>5260516.937981246</c:v>
                </c:pt>
                <c:pt idx="1154">
                  <c:v>5272107.2218137551</c:v>
                </c:pt>
                <c:pt idx="1155">
                  <c:v>5268007.4138551941</c:v>
                </c:pt>
                <c:pt idx="1156">
                  <c:v>5279548.1609864971</c:v>
                </c:pt>
                <c:pt idx="1157">
                  <c:v>5291077.5042174747</c:v>
                </c:pt>
                <c:pt idx="1158">
                  <c:v>5278210.5620666649</c:v>
                </c:pt>
                <c:pt idx="1159">
                  <c:v>5284487.7266905792</c:v>
                </c:pt>
                <c:pt idx="1160">
                  <c:v>5316822.055397979</c:v>
                </c:pt>
                <c:pt idx="1161">
                  <c:v>5317820.4961961582</c:v>
                </c:pt>
                <c:pt idx="1162">
                  <c:v>5305803.2427218538</c:v>
                </c:pt>
                <c:pt idx="1163">
                  <c:v>5304232.569260465</c:v>
                </c:pt>
                <c:pt idx="1164">
                  <c:v>5339026.3006094201</c:v>
                </c:pt>
                <c:pt idx="1165">
                  <c:v>5363545.9493154669</c:v>
                </c:pt>
                <c:pt idx="1166">
                  <c:v>5353943.1282683965</c:v>
                </c:pt>
                <c:pt idx="1167">
                  <c:v>5374930.3904604847</c:v>
                </c:pt>
                <c:pt idx="1168">
                  <c:v>5399508.4485391136</c:v>
                </c:pt>
                <c:pt idx="1169">
                  <c:v>5374008.1136473874</c:v>
                </c:pt>
                <c:pt idx="1170">
                  <c:v>5403724.4161583101</c:v>
                </c:pt>
                <c:pt idx="1171">
                  <c:v>5409772.0834484175</c:v>
                </c:pt>
                <c:pt idx="1172">
                  <c:v>5407903.4914988764</c:v>
                </c:pt>
                <c:pt idx="1173">
                  <c:v>5395584.1416902142</c:v>
                </c:pt>
                <c:pt idx="1174">
                  <c:v>5406812.0695039434</c:v>
                </c:pt>
                <c:pt idx="1175">
                  <c:v>5439059.8246456282</c:v>
                </c:pt>
                <c:pt idx="1176">
                  <c:v>5455590.8919685083</c:v>
                </c:pt>
                <c:pt idx="1177">
                  <c:v>5453597.3747897446</c:v>
                </c:pt>
                <c:pt idx="1178">
                  <c:v>5456882.6643362762</c:v>
                </c:pt>
                <c:pt idx="1179">
                  <c:v>5460155.2815991202</c:v>
                </c:pt>
                <c:pt idx="1180">
                  <c:v>5468678.7056344226</c:v>
                </c:pt>
                <c:pt idx="1181">
                  <c:v>5477992.1435654964</c:v>
                </c:pt>
                <c:pt idx="1182">
                  <c:v>5499692.0064225197</c:v>
                </c:pt>
                <c:pt idx="1183">
                  <c:v>5494947.4528053934</c:v>
                </c:pt>
                <c:pt idx="1184">
                  <c:v>5492862.8449277729</c:v>
                </c:pt>
                <c:pt idx="1185">
                  <c:v>5464705.6636173874</c:v>
                </c:pt>
                <c:pt idx="1186">
                  <c:v>5478299.4588005152</c:v>
                </c:pt>
                <c:pt idx="1187">
                  <c:v>5494503.4694085419</c:v>
                </c:pt>
                <c:pt idx="1188">
                  <c:v>5492440.8713251445</c:v>
                </c:pt>
                <c:pt idx="1189">
                  <c:v>5461995.8520717165</c:v>
                </c:pt>
                <c:pt idx="1190">
                  <c:v>5509897.8018591702</c:v>
                </c:pt>
                <c:pt idx="1191">
                  <c:v>5510400.3725436926</c:v>
                </c:pt>
                <c:pt idx="1192">
                  <c:v>5534340.1364145149</c:v>
                </c:pt>
                <c:pt idx="1193">
                  <c:v>5563639.1789163966</c:v>
                </c:pt>
                <c:pt idx="1194">
                  <c:v>5561386.3924263138</c:v>
                </c:pt>
                <c:pt idx="1195">
                  <c:v>5567765.2263913602</c:v>
                </c:pt>
                <c:pt idx="1196">
                  <c:v>5568130.4559106678</c:v>
                </c:pt>
                <c:pt idx="1197">
                  <c:v>5581596.3094920721</c:v>
                </c:pt>
                <c:pt idx="1198">
                  <c:v>5597696.3731314205</c:v>
                </c:pt>
                <c:pt idx="1199">
                  <c:v>5617181.238863281</c:v>
                </c:pt>
                <c:pt idx="1200">
                  <c:v>5633313.246450155</c:v>
                </c:pt>
                <c:pt idx="1201">
                  <c:v>5636173.8700976996</c:v>
                </c:pt>
                <c:pt idx="1202">
                  <c:v>5657616.8566595372</c:v>
                </c:pt>
                <c:pt idx="1203">
                  <c:v>5642571.0820907727</c:v>
                </c:pt>
                <c:pt idx="1204">
                  <c:v>5666590.4266186235</c:v>
                </c:pt>
                <c:pt idx="1205">
                  <c:v>5672033.3355130116</c:v>
                </c:pt>
                <c:pt idx="1206">
                  <c:v>5702154.9138376582</c:v>
                </c:pt>
                <c:pt idx="1207">
                  <c:v>5691535.4305055467</c:v>
                </c:pt>
                <c:pt idx="1208">
                  <c:v>5699587.7052716557</c:v>
                </c:pt>
                <c:pt idx="1209">
                  <c:v>5721649.3745822953</c:v>
                </c:pt>
                <c:pt idx="1210">
                  <c:v>5718983.8160995478</c:v>
                </c:pt>
                <c:pt idx="1211">
                  <c:v>5717001.3832138712</c:v>
                </c:pt>
                <c:pt idx="1212">
                  <c:v>5746333.2933116648</c:v>
                </c:pt>
                <c:pt idx="1213">
                  <c:v>5756989.6798760509</c:v>
                </c:pt>
                <c:pt idx="1214">
                  <c:v>5728279.4852471612</c:v>
                </c:pt>
                <c:pt idx="1215">
                  <c:v>5765498.3590761814</c:v>
                </c:pt>
                <c:pt idx="1216">
                  <c:v>5752726.1612127936</c:v>
                </c:pt>
                <c:pt idx="1217">
                  <c:v>5747360.5330967689</c:v>
                </c:pt>
                <c:pt idx="1218">
                  <c:v>5777127.7117959354</c:v>
                </c:pt>
                <c:pt idx="1219">
                  <c:v>5774344.542255993</c:v>
                </c:pt>
                <c:pt idx="1220">
                  <c:v>5772210.7173843458</c:v>
                </c:pt>
                <c:pt idx="1221">
                  <c:v>5809320.2684285408</c:v>
                </c:pt>
                <c:pt idx="1222">
                  <c:v>5804407.056601177</c:v>
                </c:pt>
                <c:pt idx="1223">
                  <c:v>5785676.8211750127</c:v>
                </c:pt>
                <c:pt idx="1224">
                  <c:v>5794068.6366317477</c:v>
                </c:pt>
                <c:pt idx="1225">
                  <c:v>5786013.4094598265</c:v>
                </c:pt>
                <c:pt idx="1226">
                  <c:v>5789112.0077961702</c:v>
                </c:pt>
                <c:pt idx="1227">
                  <c:v>5788962.5407172823</c:v>
                </c:pt>
                <c:pt idx="1228">
                  <c:v>5802509.6311081033</c:v>
                </c:pt>
                <c:pt idx="1229">
                  <c:v>5818672.6105819419</c:v>
                </c:pt>
                <c:pt idx="1230">
                  <c:v>5834239.3427117197</c:v>
                </c:pt>
                <c:pt idx="1231">
                  <c:v>5845124.7062574206</c:v>
                </c:pt>
                <c:pt idx="1232">
                  <c:v>5853349.0181459347</c:v>
                </c:pt>
                <c:pt idx="1233">
                  <c:v>5837293.4075807985</c:v>
                </c:pt>
                <c:pt idx="1234">
                  <c:v>5863875.1734108021</c:v>
                </c:pt>
                <c:pt idx="1235">
                  <c:v>5848402.0837393682</c:v>
                </c:pt>
                <c:pt idx="1236">
                  <c:v>5848122.2659980869</c:v>
                </c:pt>
                <c:pt idx="1237">
                  <c:v>5861467.7393743619</c:v>
                </c:pt>
                <c:pt idx="1238">
                  <c:v>5833191.3878941657</c:v>
                </c:pt>
                <c:pt idx="1239">
                  <c:v>5827799.7723360136</c:v>
                </c:pt>
                <c:pt idx="1240">
                  <c:v>5859098.6538446946</c:v>
                </c:pt>
                <c:pt idx="1241">
                  <c:v>5874925.5005595637</c:v>
                </c:pt>
                <c:pt idx="1242">
                  <c:v>5909054.7291789688</c:v>
                </c:pt>
                <c:pt idx="1243">
                  <c:v>5887782.5435572406</c:v>
                </c:pt>
                <c:pt idx="1244">
                  <c:v>5885386.6772003127</c:v>
                </c:pt>
                <c:pt idx="1245">
                  <c:v>5864998.9465902559</c:v>
                </c:pt>
                <c:pt idx="1246">
                  <c:v>5865251.3146216841</c:v>
                </c:pt>
                <c:pt idx="1247">
                  <c:v>5875725.4631821886</c:v>
                </c:pt>
                <c:pt idx="1248">
                  <c:v>5872840.016020692</c:v>
                </c:pt>
                <c:pt idx="1249">
                  <c:v>5885826.9115722058</c:v>
                </c:pt>
                <c:pt idx="1250">
                  <c:v>5901364.99740001</c:v>
                </c:pt>
                <c:pt idx="1251">
                  <c:v>5896411.6439785389</c:v>
                </c:pt>
                <c:pt idx="1252">
                  <c:v>5888951.9496188145</c:v>
                </c:pt>
                <c:pt idx="1253">
                  <c:v>5896747.7367535029</c:v>
                </c:pt>
                <c:pt idx="1254">
                  <c:v>5919800.3097530147</c:v>
                </c:pt>
                <c:pt idx="1255">
                  <c:v>5892031.5033787871</c:v>
                </c:pt>
                <c:pt idx="1256">
                  <c:v>5906809.6491448944</c:v>
                </c:pt>
                <c:pt idx="1257">
                  <c:v>5881824.4169838093</c:v>
                </c:pt>
                <c:pt idx="1258">
                  <c:v>5902059.5478520812</c:v>
                </c:pt>
                <c:pt idx="1259">
                  <c:v>5904718.1612065183</c:v>
                </c:pt>
                <c:pt idx="1260">
                  <c:v>5927467.1310317954</c:v>
                </c:pt>
                <c:pt idx="1261">
                  <c:v>5910001.6491672406</c:v>
                </c:pt>
                <c:pt idx="1262">
                  <c:v>5910131.8870071555</c:v>
                </c:pt>
                <c:pt idx="1263">
                  <c:v>5917733.3526264494</c:v>
                </c:pt>
                <c:pt idx="1264">
                  <c:v>5940316.4216701128</c:v>
                </c:pt>
                <c:pt idx="1265">
                  <c:v>5930385.9634175524</c:v>
                </c:pt>
                <c:pt idx="1266">
                  <c:v>5938440.0172921559</c:v>
                </c:pt>
                <c:pt idx="1267">
                  <c:v>5945961.3216590313</c:v>
                </c:pt>
                <c:pt idx="1268">
                  <c:v>5931128.948885249</c:v>
                </c:pt>
                <c:pt idx="1269">
                  <c:v>5911540.4152305517</c:v>
                </c:pt>
                <c:pt idx="1270">
                  <c:v>5946077.2122773062</c:v>
                </c:pt>
                <c:pt idx="1271">
                  <c:v>5960949.841622672</c:v>
                </c:pt>
                <c:pt idx="1272">
                  <c:v>5931429.2375889933</c:v>
                </c:pt>
                <c:pt idx="1273">
                  <c:v>5931503.3825663803</c:v>
                </c:pt>
                <c:pt idx="1274">
                  <c:v>5953582.1887177825</c:v>
                </c:pt>
                <c:pt idx="1275">
                  <c:v>5927296.5622422537</c:v>
                </c:pt>
                <c:pt idx="1276">
                  <c:v>5927380.1925288467</c:v>
                </c:pt>
                <c:pt idx="1277">
                  <c:v>5946834.2096696403</c:v>
                </c:pt>
                <c:pt idx="1278">
                  <c:v>5929954.8227740284</c:v>
                </c:pt>
                <c:pt idx="1279">
                  <c:v>5934842.7961145993</c:v>
                </c:pt>
                <c:pt idx="1280">
                  <c:v>5923419.418939529</c:v>
                </c:pt>
                <c:pt idx="1281">
                  <c:v>5930676.8444712982</c:v>
                </c:pt>
                <c:pt idx="1282">
                  <c:v>5923602.7512512757</c:v>
                </c:pt>
                <c:pt idx="1283">
                  <c:v>5926560.9844309231</c:v>
                </c:pt>
                <c:pt idx="1284">
                  <c:v>5948049.0889770295</c:v>
                </c:pt>
                <c:pt idx="1285">
                  <c:v>5936199.3620880395</c:v>
                </c:pt>
                <c:pt idx="1286">
                  <c:v>5938626.6654234314</c:v>
                </c:pt>
                <c:pt idx="1287">
                  <c:v>5946257.1995114228</c:v>
                </c:pt>
                <c:pt idx="1288">
                  <c:v>5927461.1079763658</c:v>
                </c:pt>
                <c:pt idx="1289">
                  <c:v>5935055.0067347912</c:v>
                </c:pt>
                <c:pt idx="1290">
                  <c:v>5935117.4450373156</c:v>
                </c:pt>
                <c:pt idx="1291">
                  <c:v>5921203.4985048017</c:v>
                </c:pt>
                <c:pt idx="1292">
                  <c:v>5931065.8261391455</c:v>
                </c:pt>
                <c:pt idx="1293">
                  <c:v>5919561.9032227024</c:v>
                </c:pt>
                <c:pt idx="1294">
                  <c:v>5906345.6327562304</c:v>
                </c:pt>
                <c:pt idx="1295">
                  <c:v>5920236.3797758827</c:v>
                </c:pt>
                <c:pt idx="1296">
                  <c:v>5890662.047609291</c:v>
                </c:pt>
                <c:pt idx="1297">
                  <c:v>5902657.8427539403</c:v>
                </c:pt>
                <c:pt idx="1298">
                  <c:v>5893733.0903165136</c:v>
                </c:pt>
                <c:pt idx="1299">
                  <c:v>5871898.9102766151</c:v>
                </c:pt>
                <c:pt idx="1300">
                  <c:v>5865410.1501638172</c:v>
                </c:pt>
                <c:pt idx="1301">
                  <c:v>5870565.7654614681</c:v>
                </c:pt>
                <c:pt idx="1302">
                  <c:v>5864603.0720863687</c:v>
                </c:pt>
                <c:pt idx="1303">
                  <c:v>5860404.1451556394</c:v>
                </c:pt>
                <c:pt idx="1304">
                  <c:v>5845745.752596084</c:v>
                </c:pt>
                <c:pt idx="1305">
                  <c:v>5839456.3432615958</c:v>
                </c:pt>
                <c:pt idx="1306">
                  <c:v>5820707.6820880771</c:v>
                </c:pt>
                <c:pt idx="1307">
                  <c:v>5823177.1652911762</c:v>
                </c:pt>
                <c:pt idx="1308">
                  <c:v>5811090.5521429246</c:v>
                </c:pt>
                <c:pt idx="1309">
                  <c:v>5799119.2608081978</c:v>
                </c:pt>
                <c:pt idx="1310">
                  <c:v>5797353.0963682067</c:v>
                </c:pt>
                <c:pt idx="1311">
                  <c:v>5793977.0403388068</c:v>
                </c:pt>
                <c:pt idx="1312">
                  <c:v>5796947.0243390584</c:v>
                </c:pt>
                <c:pt idx="1313">
                  <c:v>5783098.8352590064</c:v>
                </c:pt>
                <c:pt idx="1314">
                  <c:v>5775136.9750002632</c:v>
                </c:pt>
                <c:pt idx="1315">
                  <c:v>5759449.7365457462</c:v>
                </c:pt>
                <c:pt idx="1316">
                  <c:v>5735739.5273822369</c:v>
                </c:pt>
                <c:pt idx="1317">
                  <c:v>5750541.3865487827</c:v>
                </c:pt>
                <c:pt idx="1318">
                  <c:v>5731102.6076474683</c:v>
                </c:pt>
                <c:pt idx="1319">
                  <c:v>5734121.9895522585</c:v>
                </c:pt>
                <c:pt idx="1320">
                  <c:v>5708916.4990358148</c:v>
                </c:pt>
                <c:pt idx="1321">
                  <c:v>5692004.0800019875</c:v>
                </c:pt>
                <c:pt idx="1322">
                  <c:v>5697046.7536040498</c:v>
                </c:pt>
                <c:pt idx="1323">
                  <c:v>5660179.3165959278</c:v>
                </c:pt>
                <c:pt idx="1324">
                  <c:v>5663270.4971378902</c:v>
                </c:pt>
                <c:pt idx="1325">
                  <c:v>5648848.1741569918</c:v>
                </c:pt>
                <c:pt idx="1326">
                  <c:v>5630728.7573470473</c:v>
                </c:pt>
                <c:pt idx="1327">
                  <c:v>5599522.2998561496</c:v>
                </c:pt>
                <c:pt idx="1328">
                  <c:v>5595113.2561098309</c:v>
                </c:pt>
                <c:pt idx="1329">
                  <c:v>5598260.9265083717</c:v>
                </c:pt>
                <c:pt idx="1330">
                  <c:v>5564015.8895385731</c:v>
                </c:pt>
                <c:pt idx="1331">
                  <c:v>5539522.2098203544</c:v>
                </c:pt>
                <c:pt idx="1332">
                  <c:v>5508117.133594662</c:v>
                </c:pt>
                <c:pt idx="1333">
                  <c:v>5491543.4136664309</c:v>
                </c:pt>
                <c:pt idx="1334">
                  <c:v>5487636.8905895771</c:v>
                </c:pt>
                <c:pt idx="1335">
                  <c:v>5460707.2946656104</c:v>
                </c:pt>
                <c:pt idx="1336">
                  <c:v>5434175.2473335871</c:v>
                </c:pt>
                <c:pt idx="1337">
                  <c:v>5409755.4107655156</c:v>
                </c:pt>
                <c:pt idx="1338">
                  <c:v>5390793.4391108369</c:v>
                </c:pt>
                <c:pt idx="1339">
                  <c:v>5353516.5659126565</c:v>
                </c:pt>
                <c:pt idx="1340">
                  <c:v>5316934.9405826433</c:v>
                </c:pt>
                <c:pt idx="1341">
                  <c:v>5298980.8751993477</c:v>
                </c:pt>
                <c:pt idx="1342">
                  <c:v>5269903.2864610096</c:v>
                </c:pt>
                <c:pt idx="1343">
                  <c:v>5245056.4841623548</c:v>
                </c:pt>
                <c:pt idx="1344">
                  <c:v>5208988.267550448</c:v>
                </c:pt>
                <c:pt idx="1345">
                  <c:v>5164335.4634942217</c:v>
                </c:pt>
                <c:pt idx="1346">
                  <c:v>5143401.8028764706</c:v>
                </c:pt>
                <c:pt idx="1347">
                  <c:v>5097245.4029872846</c:v>
                </c:pt>
                <c:pt idx="1348">
                  <c:v>5035255.6054239934</c:v>
                </c:pt>
                <c:pt idx="1349">
                  <c:v>5010071.2214943161</c:v>
                </c:pt>
                <c:pt idx="1350">
                  <c:v>4957093.575195442</c:v>
                </c:pt>
                <c:pt idx="1351">
                  <c:v>4927460.410219213</c:v>
                </c:pt>
                <c:pt idx="1352">
                  <c:v>4874581.3228760539</c:v>
                </c:pt>
                <c:pt idx="1353">
                  <c:v>4842287.025131207</c:v>
                </c:pt>
                <c:pt idx="1354">
                  <c:v>4791068.8173161875</c:v>
                </c:pt>
                <c:pt idx="1355">
                  <c:v>4734229.2322438732</c:v>
                </c:pt>
                <c:pt idx="1356">
                  <c:v>4688227.6178285889</c:v>
                </c:pt>
                <c:pt idx="1357">
                  <c:v>4636748.6555195414</c:v>
                </c:pt>
                <c:pt idx="1358">
                  <c:v>4577805.1946493844</c:v>
                </c:pt>
                <c:pt idx="1359">
                  <c:v>4525169.8928814922</c:v>
                </c:pt>
                <c:pt idx="1360">
                  <c:v>4454713.0821275646</c:v>
                </c:pt>
                <c:pt idx="1361">
                  <c:v>4403238.0303123528</c:v>
                </c:pt>
                <c:pt idx="1362">
                  <c:v>4347573.5837752055</c:v>
                </c:pt>
                <c:pt idx="1363">
                  <c:v>4281772.7726096082</c:v>
                </c:pt>
                <c:pt idx="1364">
                  <c:v>4195559.8202381814</c:v>
                </c:pt>
                <c:pt idx="1365">
                  <c:v>4124602.9832263025</c:v>
                </c:pt>
                <c:pt idx="1366">
                  <c:v>4038194.7729349229</c:v>
                </c:pt>
                <c:pt idx="1367">
                  <c:v>3963639.3469161028</c:v>
                </c:pt>
                <c:pt idx="1368">
                  <c:v>3865785.5454661138</c:v>
                </c:pt>
                <c:pt idx="1369">
                  <c:v>3787184.8049828601</c:v>
                </c:pt>
                <c:pt idx="1370">
                  <c:v>3679470.7239925251</c:v>
                </c:pt>
                <c:pt idx="1371">
                  <c:v>3569284.8674982316</c:v>
                </c:pt>
                <c:pt idx="1372">
                  <c:v>3482262.5371860913</c:v>
                </c:pt>
                <c:pt idx="1373">
                  <c:v>3364789.9003515732</c:v>
                </c:pt>
                <c:pt idx="1374">
                  <c:v>3255554.4866127237</c:v>
                </c:pt>
                <c:pt idx="1375">
                  <c:v>3178762.3245609975</c:v>
                </c:pt>
                <c:pt idx="1376">
                  <c:v>3074933.184106118</c:v>
                </c:pt>
                <c:pt idx="1377">
                  <c:v>2975817.8110843617</c:v>
                </c:pt>
                <c:pt idx="1378">
                  <c:v>2882489.2554354952</c:v>
                </c:pt>
                <c:pt idx="1379">
                  <c:v>2792577.8837691694</c:v>
                </c:pt>
                <c:pt idx="1380">
                  <c:v>2697927.5712351347</c:v>
                </c:pt>
                <c:pt idx="1381">
                  <c:v>2601001.9717127224</c:v>
                </c:pt>
                <c:pt idx="1382">
                  <c:v>2493507.2704669219</c:v>
                </c:pt>
                <c:pt idx="1383">
                  <c:v>2399562.3921902734</c:v>
                </c:pt>
                <c:pt idx="1384">
                  <c:v>2287143.858741201</c:v>
                </c:pt>
                <c:pt idx="1385">
                  <c:v>2164839.8647270133</c:v>
                </c:pt>
                <c:pt idx="1386">
                  <c:v>2035923.2314510734</c:v>
                </c:pt>
                <c:pt idx="1387">
                  <c:v>1899539.4827883625</c:v>
                </c:pt>
                <c:pt idx="1388">
                  <c:v>1745821.1795746607</c:v>
                </c:pt>
                <c:pt idx="1389">
                  <c:v>1551998.6245753113</c:v>
                </c:pt>
                <c:pt idx="1390">
                  <c:v>1264640.7125657848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56E-4970-9700-AD3C45738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E15_REF_20_E!$B$3</c:f>
              <c:strCache>
                <c:ptCount val="1"/>
                <c:pt idx="0">
                  <c:v>E15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E15_REF_20_E!$A$18:$A$1408</c:f>
              <c:numCache>
                <c:formatCode>General</c:formatCode>
                <c:ptCount val="139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</c:numCache>
            </c:numRef>
          </c:xVal>
          <c:yVal>
            <c:numRef>
              <c:f>E15_REF_20_E!$D$18:$D$1408</c:f>
              <c:numCache>
                <c:formatCode>0.000000</c:formatCode>
                <c:ptCount val="1391"/>
                <c:pt idx="0">
                  <c:v>1.167E-2</c:v>
                </c:pt>
                <c:pt idx="1">
                  <c:v>1.2699999999999999E-2</c:v>
                </c:pt>
                <c:pt idx="2">
                  <c:v>1.353E-2</c:v>
                </c:pt>
                <c:pt idx="3">
                  <c:v>1.4030000000000001E-2</c:v>
                </c:pt>
                <c:pt idx="4">
                  <c:v>1.448E-2</c:v>
                </c:pt>
                <c:pt idx="5">
                  <c:v>1.4880000000000001E-2</c:v>
                </c:pt>
                <c:pt idx="6">
                  <c:v>1.521E-2</c:v>
                </c:pt>
                <c:pt idx="7">
                  <c:v>1.5570000000000001E-2</c:v>
                </c:pt>
                <c:pt idx="8">
                  <c:v>1.583E-2</c:v>
                </c:pt>
                <c:pt idx="9">
                  <c:v>1.617E-2</c:v>
                </c:pt>
                <c:pt idx="10">
                  <c:v>1.635E-2</c:v>
                </c:pt>
                <c:pt idx="11">
                  <c:v>1.6650000000000002E-2</c:v>
                </c:pt>
                <c:pt idx="12">
                  <c:v>1.687E-2</c:v>
                </c:pt>
                <c:pt idx="13">
                  <c:v>1.712E-2</c:v>
                </c:pt>
                <c:pt idx="14">
                  <c:v>1.7350000000000001E-2</c:v>
                </c:pt>
                <c:pt idx="15">
                  <c:v>1.753E-2</c:v>
                </c:pt>
                <c:pt idx="16">
                  <c:v>1.78E-2</c:v>
                </c:pt>
                <c:pt idx="17">
                  <c:v>1.796E-2</c:v>
                </c:pt>
                <c:pt idx="18">
                  <c:v>1.822E-2</c:v>
                </c:pt>
                <c:pt idx="19">
                  <c:v>1.8339999999999999E-2</c:v>
                </c:pt>
                <c:pt idx="20">
                  <c:v>1.856E-2</c:v>
                </c:pt>
                <c:pt idx="21">
                  <c:v>1.8689999999999998E-2</c:v>
                </c:pt>
                <c:pt idx="22">
                  <c:v>1.89E-2</c:v>
                </c:pt>
                <c:pt idx="23">
                  <c:v>1.9060000000000001E-2</c:v>
                </c:pt>
                <c:pt idx="24">
                  <c:v>1.9199999999999998E-2</c:v>
                </c:pt>
                <c:pt idx="25">
                  <c:v>1.9439999999999999E-2</c:v>
                </c:pt>
                <c:pt idx="26">
                  <c:v>1.9519999999999999E-2</c:v>
                </c:pt>
                <c:pt idx="27">
                  <c:v>1.9740000000000001E-2</c:v>
                </c:pt>
                <c:pt idx="28">
                  <c:v>1.9810000000000001E-2</c:v>
                </c:pt>
                <c:pt idx="29">
                  <c:v>2.0049999999999998E-2</c:v>
                </c:pt>
                <c:pt idx="30">
                  <c:v>2.01E-2</c:v>
                </c:pt>
                <c:pt idx="31">
                  <c:v>2.027E-2</c:v>
                </c:pt>
                <c:pt idx="32">
                  <c:v>2.044E-2</c:v>
                </c:pt>
                <c:pt idx="33">
                  <c:v>2.0590000000000001E-2</c:v>
                </c:pt>
                <c:pt idx="34">
                  <c:v>2.0740000000000001E-2</c:v>
                </c:pt>
                <c:pt idx="35">
                  <c:v>2.086E-2</c:v>
                </c:pt>
                <c:pt idx="36">
                  <c:v>2.1080000000000002E-2</c:v>
                </c:pt>
                <c:pt idx="37">
                  <c:v>2.1180000000000001E-2</c:v>
                </c:pt>
                <c:pt idx="38">
                  <c:v>2.1360000000000001E-2</c:v>
                </c:pt>
                <c:pt idx="39">
                  <c:v>2.1430000000000001E-2</c:v>
                </c:pt>
                <c:pt idx="40">
                  <c:v>2.1600000000000001E-2</c:v>
                </c:pt>
                <c:pt idx="41">
                  <c:v>2.172E-2</c:v>
                </c:pt>
                <c:pt idx="42">
                  <c:v>2.189E-2</c:v>
                </c:pt>
                <c:pt idx="43">
                  <c:v>2.1989999999999999E-2</c:v>
                </c:pt>
                <c:pt idx="44">
                  <c:v>2.214E-2</c:v>
                </c:pt>
                <c:pt idx="45">
                  <c:v>2.2329999999999999E-2</c:v>
                </c:pt>
                <c:pt idx="46">
                  <c:v>2.239E-2</c:v>
                </c:pt>
                <c:pt idx="47">
                  <c:v>2.2589999999999999E-2</c:v>
                </c:pt>
                <c:pt idx="48">
                  <c:v>2.265E-2</c:v>
                </c:pt>
                <c:pt idx="49">
                  <c:v>2.2849999999999999E-2</c:v>
                </c:pt>
                <c:pt idx="50">
                  <c:v>2.2919999999999999E-2</c:v>
                </c:pt>
                <c:pt idx="51">
                  <c:v>2.3099999999999999E-2</c:v>
                </c:pt>
                <c:pt idx="52">
                  <c:v>2.3199999999999998E-2</c:v>
                </c:pt>
                <c:pt idx="53">
                  <c:v>2.3310000000000001E-2</c:v>
                </c:pt>
                <c:pt idx="54">
                  <c:v>2.3460000000000002E-2</c:v>
                </c:pt>
                <c:pt idx="55">
                  <c:v>2.3570000000000001E-2</c:v>
                </c:pt>
                <c:pt idx="56">
                  <c:v>2.3740000000000001E-2</c:v>
                </c:pt>
                <c:pt idx="57">
                  <c:v>2.383E-2</c:v>
                </c:pt>
                <c:pt idx="58">
                  <c:v>2.4E-2</c:v>
                </c:pt>
                <c:pt idx="59">
                  <c:v>2.4109999999999999E-2</c:v>
                </c:pt>
                <c:pt idx="60">
                  <c:v>2.4219999999999998E-2</c:v>
                </c:pt>
                <c:pt idx="61">
                  <c:v>2.4340000000000001E-2</c:v>
                </c:pt>
                <c:pt idx="62">
                  <c:v>2.4490000000000001E-2</c:v>
                </c:pt>
                <c:pt idx="63">
                  <c:v>2.47E-2</c:v>
                </c:pt>
                <c:pt idx="64">
                  <c:v>2.4740000000000002E-2</c:v>
                </c:pt>
                <c:pt idx="65">
                  <c:v>2.4910000000000002E-2</c:v>
                </c:pt>
                <c:pt idx="66">
                  <c:v>2.4989999999999998E-2</c:v>
                </c:pt>
                <c:pt idx="67">
                  <c:v>2.5180000000000001E-2</c:v>
                </c:pt>
                <c:pt idx="68">
                  <c:v>2.5219999999999999E-2</c:v>
                </c:pt>
                <c:pt idx="69">
                  <c:v>2.5399999999999999E-2</c:v>
                </c:pt>
                <c:pt idx="70">
                  <c:v>2.5499999999999998E-2</c:v>
                </c:pt>
                <c:pt idx="71">
                  <c:v>2.562E-2</c:v>
                </c:pt>
                <c:pt idx="72">
                  <c:v>2.5770000000000001E-2</c:v>
                </c:pt>
                <c:pt idx="73">
                  <c:v>2.5860000000000001E-2</c:v>
                </c:pt>
                <c:pt idx="74">
                  <c:v>2.6020000000000001E-2</c:v>
                </c:pt>
                <c:pt idx="75">
                  <c:v>2.6100000000000002E-2</c:v>
                </c:pt>
                <c:pt idx="76">
                  <c:v>2.6249999999999999E-2</c:v>
                </c:pt>
                <c:pt idx="77">
                  <c:v>2.6339999999999999E-2</c:v>
                </c:pt>
                <c:pt idx="78">
                  <c:v>2.6460000000000001E-2</c:v>
                </c:pt>
                <c:pt idx="79">
                  <c:v>2.6599999999999999E-2</c:v>
                </c:pt>
                <c:pt idx="80">
                  <c:v>2.673E-2</c:v>
                </c:pt>
                <c:pt idx="81">
                  <c:v>2.6859999999999998E-2</c:v>
                </c:pt>
                <c:pt idx="82">
                  <c:v>2.6970000000000001E-2</c:v>
                </c:pt>
                <c:pt idx="83">
                  <c:v>2.708E-2</c:v>
                </c:pt>
                <c:pt idx="84">
                  <c:v>2.717E-2</c:v>
                </c:pt>
                <c:pt idx="85">
                  <c:v>2.7310000000000001E-2</c:v>
                </c:pt>
                <c:pt idx="86">
                  <c:v>2.741E-2</c:v>
                </c:pt>
                <c:pt idx="87">
                  <c:v>2.751E-2</c:v>
                </c:pt>
                <c:pt idx="88">
                  <c:v>2.7640000000000001E-2</c:v>
                </c:pt>
                <c:pt idx="89">
                  <c:v>2.777E-2</c:v>
                </c:pt>
                <c:pt idx="90">
                  <c:v>2.7859999999999999E-2</c:v>
                </c:pt>
                <c:pt idx="91">
                  <c:v>2.7910000000000001E-2</c:v>
                </c:pt>
                <c:pt idx="92">
                  <c:v>2.8080000000000001E-2</c:v>
                </c:pt>
                <c:pt idx="93">
                  <c:v>2.8139999999999998E-2</c:v>
                </c:pt>
                <c:pt idx="94">
                  <c:v>2.8299999999999999E-2</c:v>
                </c:pt>
                <c:pt idx="95">
                  <c:v>2.836E-2</c:v>
                </c:pt>
                <c:pt idx="96">
                  <c:v>2.8490000000000001E-2</c:v>
                </c:pt>
                <c:pt idx="97">
                  <c:v>2.861E-2</c:v>
                </c:pt>
                <c:pt idx="98">
                  <c:v>2.87E-2</c:v>
                </c:pt>
                <c:pt idx="99">
                  <c:v>2.886E-2</c:v>
                </c:pt>
                <c:pt idx="100">
                  <c:v>2.8889999999999999E-2</c:v>
                </c:pt>
                <c:pt idx="101">
                  <c:v>2.9059999999999999E-2</c:v>
                </c:pt>
                <c:pt idx="102">
                  <c:v>2.913E-2</c:v>
                </c:pt>
                <c:pt idx="103">
                  <c:v>2.9270000000000001E-2</c:v>
                </c:pt>
                <c:pt idx="104">
                  <c:v>2.937E-2</c:v>
                </c:pt>
                <c:pt idx="105">
                  <c:v>2.945E-2</c:v>
                </c:pt>
                <c:pt idx="106">
                  <c:v>2.9569999999999999E-2</c:v>
                </c:pt>
                <c:pt idx="107">
                  <c:v>2.9659999999999999E-2</c:v>
                </c:pt>
                <c:pt idx="108">
                  <c:v>2.9790000000000001E-2</c:v>
                </c:pt>
                <c:pt idx="109">
                  <c:v>2.9860000000000001E-2</c:v>
                </c:pt>
                <c:pt idx="110">
                  <c:v>2.997E-2</c:v>
                </c:pt>
                <c:pt idx="111">
                  <c:v>3.007E-2</c:v>
                </c:pt>
                <c:pt idx="112">
                  <c:v>3.0190000000000002E-2</c:v>
                </c:pt>
                <c:pt idx="113">
                  <c:v>3.0249999999999999E-2</c:v>
                </c:pt>
                <c:pt idx="114">
                  <c:v>3.039E-2</c:v>
                </c:pt>
                <c:pt idx="115">
                  <c:v>3.048E-2</c:v>
                </c:pt>
                <c:pt idx="116">
                  <c:v>3.057E-2</c:v>
                </c:pt>
                <c:pt idx="117">
                  <c:v>3.0689999999999999E-2</c:v>
                </c:pt>
                <c:pt idx="118">
                  <c:v>3.075E-2</c:v>
                </c:pt>
                <c:pt idx="119">
                  <c:v>3.09E-2</c:v>
                </c:pt>
                <c:pt idx="120">
                  <c:v>3.0980000000000001E-2</c:v>
                </c:pt>
                <c:pt idx="121">
                  <c:v>3.1050000000000001E-2</c:v>
                </c:pt>
                <c:pt idx="122">
                  <c:v>3.116E-2</c:v>
                </c:pt>
                <c:pt idx="123">
                  <c:v>3.125E-2</c:v>
                </c:pt>
                <c:pt idx="124">
                  <c:v>3.1399999999999997E-2</c:v>
                </c:pt>
                <c:pt idx="125">
                  <c:v>3.143E-2</c:v>
                </c:pt>
                <c:pt idx="126">
                  <c:v>3.1579999999999997E-2</c:v>
                </c:pt>
                <c:pt idx="127">
                  <c:v>3.1609999999999999E-2</c:v>
                </c:pt>
                <c:pt idx="128">
                  <c:v>3.1759999999999997E-2</c:v>
                </c:pt>
                <c:pt idx="129">
                  <c:v>3.1809999999999998E-2</c:v>
                </c:pt>
                <c:pt idx="130">
                  <c:v>3.1940000000000003E-2</c:v>
                </c:pt>
                <c:pt idx="131">
                  <c:v>3.2030000000000003E-2</c:v>
                </c:pt>
                <c:pt idx="132">
                  <c:v>3.2120000000000003E-2</c:v>
                </c:pt>
                <c:pt idx="133">
                  <c:v>3.2230000000000002E-2</c:v>
                </c:pt>
                <c:pt idx="134">
                  <c:v>3.2289999999999999E-2</c:v>
                </c:pt>
                <c:pt idx="135">
                  <c:v>3.2419999999999997E-2</c:v>
                </c:pt>
                <c:pt idx="136">
                  <c:v>3.2480000000000002E-2</c:v>
                </c:pt>
                <c:pt idx="137">
                  <c:v>3.2649999999999998E-2</c:v>
                </c:pt>
                <c:pt idx="138">
                  <c:v>3.2680000000000001E-2</c:v>
                </c:pt>
                <c:pt idx="139">
                  <c:v>3.2829999999999998E-2</c:v>
                </c:pt>
                <c:pt idx="140">
                  <c:v>3.2890000000000003E-2</c:v>
                </c:pt>
                <c:pt idx="141">
                  <c:v>3.3000000000000002E-2</c:v>
                </c:pt>
                <c:pt idx="142">
                  <c:v>3.3090000000000001E-2</c:v>
                </c:pt>
                <c:pt idx="143">
                  <c:v>3.3149999999999999E-2</c:v>
                </c:pt>
                <c:pt idx="144">
                  <c:v>3.3279999999999997E-2</c:v>
                </c:pt>
                <c:pt idx="145">
                  <c:v>3.3329999999999999E-2</c:v>
                </c:pt>
                <c:pt idx="146">
                  <c:v>3.3489999999999999E-2</c:v>
                </c:pt>
                <c:pt idx="147">
                  <c:v>3.3509999999999998E-2</c:v>
                </c:pt>
                <c:pt idx="148">
                  <c:v>3.3660000000000002E-2</c:v>
                </c:pt>
                <c:pt idx="149">
                  <c:v>3.3750000000000002E-2</c:v>
                </c:pt>
                <c:pt idx="150">
                  <c:v>3.3849999999999998E-2</c:v>
                </c:pt>
                <c:pt idx="151">
                  <c:v>3.3930000000000002E-2</c:v>
                </c:pt>
                <c:pt idx="152">
                  <c:v>3.4009999999999999E-2</c:v>
                </c:pt>
                <c:pt idx="153">
                  <c:v>3.4160000000000003E-2</c:v>
                </c:pt>
                <c:pt idx="154">
                  <c:v>3.4200000000000001E-2</c:v>
                </c:pt>
                <c:pt idx="155">
                  <c:v>3.4349999999999999E-2</c:v>
                </c:pt>
                <c:pt idx="156">
                  <c:v>3.44E-2</c:v>
                </c:pt>
                <c:pt idx="157">
                  <c:v>3.4569999999999997E-2</c:v>
                </c:pt>
                <c:pt idx="158">
                  <c:v>3.4610000000000002E-2</c:v>
                </c:pt>
                <c:pt idx="159">
                  <c:v>3.4689999999999999E-2</c:v>
                </c:pt>
                <c:pt idx="160">
                  <c:v>3.4840000000000003E-2</c:v>
                </c:pt>
                <c:pt idx="161">
                  <c:v>3.4959999999999998E-2</c:v>
                </c:pt>
                <c:pt idx="162">
                  <c:v>3.5020000000000003E-2</c:v>
                </c:pt>
                <c:pt idx="163">
                  <c:v>3.5119999999999998E-2</c:v>
                </c:pt>
                <c:pt idx="164">
                  <c:v>3.524E-2</c:v>
                </c:pt>
                <c:pt idx="165">
                  <c:v>3.5310000000000001E-2</c:v>
                </c:pt>
                <c:pt idx="166">
                  <c:v>3.5439999999999999E-2</c:v>
                </c:pt>
                <c:pt idx="167">
                  <c:v>3.5479999999999998E-2</c:v>
                </c:pt>
                <c:pt idx="168">
                  <c:v>3.56E-2</c:v>
                </c:pt>
                <c:pt idx="169">
                  <c:v>3.5729999999999998E-2</c:v>
                </c:pt>
                <c:pt idx="170">
                  <c:v>3.5790000000000002E-2</c:v>
                </c:pt>
                <c:pt idx="171">
                  <c:v>3.5929999999999997E-2</c:v>
                </c:pt>
                <c:pt idx="172">
                  <c:v>3.5999999999999997E-2</c:v>
                </c:pt>
                <c:pt idx="173">
                  <c:v>3.6119999999999999E-2</c:v>
                </c:pt>
                <c:pt idx="174">
                  <c:v>3.6200000000000003E-2</c:v>
                </c:pt>
                <c:pt idx="175">
                  <c:v>3.6330000000000001E-2</c:v>
                </c:pt>
                <c:pt idx="176">
                  <c:v>3.6389999999999999E-2</c:v>
                </c:pt>
                <c:pt idx="177">
                  <c:v>3.6479999999999999E-2</c:v>
                </c:pt>
                <c:pt idx="178">
                  <c:v>3.6580000000000001E-2</c:v>
                </c:pt>
                <c:pt idx="179">
                  <c:v>3.6700000000000003E-2</c:v>
                </c:pt>
                <c:pt idx="180">
                  <c:v>3.6799999999999999E-2</c:v>
                </c:pt>
                <c:pt idx="181">
                  <c:v>3.6880000000000003E-2</c:v>
                </c:pt>
                <c:pt idx="182">
                  <c:v>3.7019999999999997E-2</c:v>
                </c:pt>
                <c:pt idx="183">
                  <c:v>3.7039999999999997E-2</c:v>
                </c:pt>
                <c:pt idx="184">
                  <c:v>3.721E-2</c:v>
                </c:pt>
                <c:pt idx="185">
                  <c:v>3.7220000000000003E-2</c:v>
                </c:pt>
                <c:pt idx="186">
                  <c:v>3.739E-2</c:v>
                </c:pt>
                <c:pt idx="187">
                  <c:v>3.7429999999999998E-2</c:v>
                </c:pt>
                <c:pt idx="188">
                  <c:v>3.7539999999999997E-2</c:v>
                </c:pt>
                <c:pt idx="189">
                  <c:v>3.764E-2</c:v>
                </c:pt>
                <c:pt idx="190">
                  <c:v>3.7699999999999997E-2</c:v>
                </c:pt>
                <c:pt idx="191">
                  <c:v>3.7830000000000003E-2</c:v>
                </c:pt>
                <c:pt idx="192">
                  <c:v>3.789E-2</c:v>
                </c:pt>
                <c:pt idx="193">
                  <c:v>3.7969999999999997E-2</c:v>
                </c:pt>
                <c:pt idx="194">
                  <c:v>3.8059999999999997E-2</c:v>
                </c:pt>
                <c:pt idx="195">
                  <c:v>3.8159999999999999E-2</c:v>
                </c:pt>
                <c:pt idx="196">
                  <c:v>3.8190000000000002E-2</c:v>
                </c:pt>
                <c:pt idx="197">
                  <c:v>3.8330000000000003E-2</c:v>
                </c:pt>
                <c:pt idx="198">
                  <c:v>3.841E-2</c:v>
                </c:pt>
                <c:pt idx="199">
                  <c:v>3.8539999999999998E-2</c:v>
                </c:pt>
                <c:pt idx="200">
                  <c:v>3.8589999999999999E-2</c:v>
                </c:pt>
                <c:pt idx="201">
                  <c:v>3.8679999999999999E-2</c:v>
                </c:pt>
                <c:pt idx="202">
                  <c:v>3.8769999999999999E-2</c:v>
                </c:pt>
                <c:pt idx="203">
                  <c:v>3.882E-2</c:v>
                </c:pt>
                <c:pt idx="204">
                  <c:v>3.8960000000000002E-2</c:v>
                </c:pt>
                <c:pt idx="205">
                  <c:v>3.8989999999999997E-2</c:v>
                </c:pt>
                <c:pt idx="206">
                  <c:v>3.9079999999999997E-2</c:v>
                </c:pt>
                <c:pt idx="207">
                  <c:v>3.9170000000000003E-2</c:v>
                </c:pt>
                <c:pt idx="208">
                  <c:v>3.9300000000000002E-2</c:v>
                </c:pt>
                <c:pt idx="209">
                  <c:v>3.934E-2</c:v>
                </c:pt>
                <c:pt idx="210">
                  <c:v>3.9460000000000002E-2</c:v>
                </c:pt>
                <c:pt idx="211">
                  <c:v>3.9530000000000003E-2</c:v>
                </c:pt>
                <c:pt idx="212">
                  <c:v>3.9629999999999999E-2</c:v>
                </c:pt>
                <c:pt idx="213">
                  <c:v>3.968E-2</c:v>
                </c:pt>
                <c:pt idx="214">
                  <c:v>3.9780000000000003E-2</c:v>
                </c:pt>
                <c:pt idx="215">
                  <c:v>3.9899999999999998E-2</c:v>
                </c:pt>
                <c:pt idx="216">
                  <c:v>3.9969999999999999E-2</c:v>
                </c:pt>
                <c:pt idx="217">
                  <c:v>4.0050000000000002E-2</c:v>
                </c:pt>
                <c:pt idx="218">
                  <c:v>4.011E-2</c:v>
                </c:pt>
                <c:pt idx="219">
                  <c:v>4.0259999999999997E-2</c:v>
                </c:pt>
                <c:pt idx="220">
                  <c:v>4.027E-2</c:v>
                </c:pt>
                <c:pt idx="221">
                  <c:v>4.0399999999999998E-2</c:v>
                </c:pt>
                <c:pt idx="222">
                  <c:v>4.0430000000000001E-2</c:v>
                </c:pt>
                <c:pt idx="223">
                  <c:v>4.0570000000000002E-2</c:v>
                </c:pt>
                <c:pt idx="224">
                  <c:v>4.0629999999999999E-2</c:v>
                </c:pt>
                <c:pt idx="225">
                  <c:v>4.07E-2</c:v>
                </c:pt>
                <c:pt idx="226">
                  <c:v>4.0809999999999999E-2</c:v>
                </c:pt>
                <c:pt idx="227">
                  <c:v>4.0869999999999997E-2</c:v>
                </c:pt>
                <c:pt idx="228">
                  <c:v>4.0989999999999999E-2</c:v>
                </c:pt>
                <c:pt idx="229">
                  <c:v>4.1000000000000002E-2</c:v>
                </c:pt>
                <c:pt idx="230">
                  <c:v>4.1140000000000003E-2</c:v>
                </c:pt>
                <c:pt idx="231">
                  <c:v>4.1189999999999997E-2</c:v>
                </c:pt>
                <c:pt idx="232">
                  <c:v>4.1300000000000003E-2</c:v>
                </c:pt>
                <c:pt idx="233">
                  <c:v>4.1369999999999997E-2</c:v>
                </c:pt>
                <c:pt idx="234">
                  <c:v>4.1489999999999999E-2</c:v>
                </c:pt>
                <c:pt idx="235">
                  <c:v>4.156E-2</c:v>
                </c:pt>
                <c:pt idx="236">
                  <c:v>4.1669999999999999E-2</c:v>
                </c:pt>
                <c:pt idx="237">
                  <c:v>4.1709999999999997E-2</c:v>
                </c:pt>
                <c:pt idx="238">
                  <c:v>4.1779999999999998E-2</c:v>
                </c:pt>
                <c:pt idx="239">
                  <c:v>4.1919999999999999E-2</c:v>
                </c:pt>
                <c:pt idx="240">
                  <c:v>4.1959999999999997E-2</c:v>
                </c:pt>
                <c:pt idx="241">
                  <c:v>4.2040000000000001E-2</c:v>
                </c:pt>
                <c:pt idx="242">
                  <c:v>4.2119999999999998E-2</c:v>
                </c:pt>
                <c:pt idx="243">
                  <c:v>4.2290000000000001E-2</c:v>
                </c:pt>
                <c:pt idx="244">
                  <c:v>4.2290000000000001E-2</c:v>
                </c:pt>
                <c:pt idx="245">
                  <c:v>4.24E-2</c:v>
                </c:pt>
                <c:pt idx="246">
                  <c:v>4.2459999999999998E-2</c:v>
                </c:pt>
                <c:pt idx="247">
                  <c:v>4.2529999999999998E-2</c:v>
                </c:pt>
                <c:pt idx="248">
                  <c:v>4.265E-2</c:v>
                </c:pt>
                <c:pt idx="249">
                  <c:v>4.2700000000000002E-2</c:v>
                </c:pt>
                <c:pt idx="250">
                  <c:v>4.2810000000000001E-2</c:v>
                </c:pt>
                <c:pt idx="251">
                  <c:v>4.2869999999999998E-2</c:v>
                </c:pt>
                <c:pt idx="252">
                  <c:v>4.2970000000000001E-2</c:v>
                </c:pt>
                <c:pt idx="253">
                  <c:v>4.299E-2</c:v>
                </c:pt>
                <c:pt idx="254">
                  <c:v>4.3110000000000002E-2</c:v>
                </c:pt>
                <c:pt idx="255">
                  <c:v>4.3180000000000003E-2</c:v>
                </c:pt>
                <c:pt idx="256">
                  <c:v>4.3290000000000002E-2</c:v>
                </c:pt>
                <c:pt idx="257">
                  <c:v>4.3339999999999997E-2</c:v>
                </c:pt>
                <c:pt idx="258">
                  <c:v>4.3450000000000003E-2</c:v>
                </c:pt>
                <c:pt idx="259">
                  <c:v>4.351E-2</c:v>
                </c:pt>
                <c:pt idx="260">
                  <c:v>4.3619999999999999E-2</c:v>
                </c:pt>
                <c:pt idx="261">
                  <c:v>4.369E-2</c:v>
                </c:pt>
                <c:pt idx="262">
                  <c:v>4.376E-2</c:v>
                </c:pt>
                <c:pt idx="263">
                  <c:v>4.3860000000000003E-2</c:v>
                </c:pt>
                <c:pt idx="264">
                  <c:v>4.3920000000000001E-2</c:v>
                </c:pt>
                <c:pt idx="265">
                  <c:v>4.4019999999999997E-2</c:v>
                </c:pt>
                <c:pt idx="266">
                  <c:v>4.4080000000000001E-2</c:v>
                </c:pt>
                <c:pt idx="267">
                  <c:v>4.419E-2</c:v>
                </c:pt>
                <c:pt idx="268">
                  <c:v>4.4220000000000002E-2</c:v>
                </c:pt>
                <c:pt idx="269">
                  <c:v>4.4330000000000001E-2</c:v>
                </c:pt>
                <c:pt idx="270">
                  <c:v>4.4420000000000001E-2</c:v>
                </c:pt>
                <c:pt idx="271">
                  <c:v>4.4519999999999997E-2</c:v>
                </c:pt>
                <c:pt idx="272">
                  <c:v>4.4560000000000002E-2</c:v>
                </c:pt>
                <c:pt idx="273">
                  <c:v>4.4650000000000002E-2</c:v>
                </c:pt>
                <c:pt idx="274">
                  <c:v>4.4720000000000003E-2</c:v>
                </c:pt>
                <c:pt idx="275">
                  <c:v>4.4810000000000003E-2</c:v>
                </c:pt>
                <c:pt idx="276">
                  <c:v>4.4900000000000002E-2</c:v>
                </c:pt>
                <c:pt idx="277">
                  <c:v>4.4999999999999998E-2</c:v>
                </c:pt>
                <c:pt idx="278">
                  <c:v>4.5100000000000001E-2</c:v>
                </c:pt>
                <c:pt idx="279">
                  <c:v>4.5130000000000003E-2</c:v>
                </c:pt>
                <c:pt idx="280">
                  <c:v>4.5260000000000002E-2</c:v>
                </c:pt>
                <c:pt idx="281">
                  <c:v>4.53E-2</c:v>
                </c:pt>
                <c:pt idx="282">
                  <c:v>4.5400000000000003E-2</c:v>
                </c:pt>
                <c:pt idx="283">
                  <c:v>4.5440000000000001E-2</c:v>
                </c:pt>
                <c:pt idx="284">
                  <c:v>4.5580000000000002E-2</c:v>
                </c:pt>
                <c:pt idx="285">
                  <c:v>4.5620000000000001E-2</c:v>
                </c:pt>
                <c:pt idx="286">
                  <c:v>4.5740000000000003E-2</c:v>
                </c:pt>
                <c:pt idx="287">
                  <c:v>4.5789999999999997E-2</c:v>
                </c:pt>
                <c:pt idx="288">
                  <c:v>4.589E-2</c:v>
                </c:pt>
                <c:pt idx="289">
                  <c:v>4.5969999999999997E-2</c:v>
                </c:pt>
                <c:pt idx="290">
                  <c:v>4.6039999999999998E-2</c:v>
                </c:pt>
                <c:pt idx="291">
                  <c:v>4.614E-2</c:v>
                </c:pt>
                <c:pt idx="292">
                  <c:v>4.6240000000000003E-2</c:v>
                </c:pt>
                <c:pt idx="293">
                  <c:v>4.632E-2</c:v>
                </c:pt>
                <c:pt idx="294">
                  <c:v>4.6379999999999998E-2</c:v>
                </c:pt>
                <c:pt idx="295">
                  <c:v>4.6489999999999997E-2</c:v>
                </c:pt>
                <c:pt idx="296">
                  <c:v>4.6539999999999998E-2</c:v>
                </c:pt>
                <c:pt idx="297">
                  <c:v>4.666E-2</c:v>
                </c:pt>
                <c:pt idx="298">
                  <c:v>4.6699999999999998E-2</c:v>
                </c:pt>
                <c:pt idx="299">
                  <c:v>4.6850000000000003E-2</c:v>
                </c:pt>
                <c:pt idx="300">
                  <c:v>4.6890000000000001E-2</c:v>
                </c:pt>
                <c:pt idx="301">
                  <c:v>4.6969999999999998E-2</c:v>
                </c:pt>
                <c:pt idx="302">
                  <c:v>4.7070000000000001E-2</c:v>
                </c:pt>
                <c:pt idx="303">
                  <c:v>4.7140000000000001E-2</c:v>
                </c:pt>
                <c:pt idx="304">
                  <c:v>4.7230000000000001E-2</c:v>
                </c:pt>
                <c:pt idx="305">
                  <c:v>4.7289999999999999E-2</c:v>
                </c:pt>
                <c:pt idx="306">
                  <c:v>4.7399999999999998E-2</c:v>
                </c:pt>
                <c:pt idx="307">
                  <c:v>4.7469999999999998E-2</c:v>
                </c:pt>
                <c:pt idx="308">
                  <c:v>4.7570000000000001E-2</c:v>
                </c:pt>
                <c:pt idx="309">
                  <c:v>4.7600000000000003E-2</c:v>
                </c:pt>
                <c:pt idx="310">
                  <c:v>4.7710000000000002E-2</c:v>
                </c:pt>
                <c:pt idx="311">
                  <c:v>4.7809999999999998E-2</c:v>
                </c:pt>
                <c:pt idx="312">
                  <c:v>4.786E-2</c:v>
                </c:pt>
                <c:pt idx="313">
                  <c:v>4.795E-2</c:v>
                </c:pt>
                <c:pt idx="314">
                  <c:v>4.8009999999999997E-2</c:v>
                </c:pt>
                <c:pt idx="315">
                  <c:v>4.811E-2</c:v>
                </c:pt>
                <c:pt idx="316">
                  <c:v>4.8169999999999998E-2</c:v>
                </c:pt>
                <c:pt idx="317">
                  <c:v>4.8250000000000001E-2</c:v>
                </c:pt>
                <c:pt idx="318">
                  <c:v>4.8329999999999998E-2</c:v>
                </c:pt>
                <c:pt idx="319">
                  <c:v>4.845E-2</c:v>
                </c:pt>
                <c:pt idx="320">
                  <c:v>4.8489999999999998E-2</c:v>
                </c:pt>
                <c:pt idx="321">
                  <c:v>4.8570000000000002E-2</c:v>
                </c:pt>
                <c:pt idx="322">
                  <c:v>4.8640000000000003E-2</c:v>
                </c:pt>
                <c:pt idx="323">
                  <c:v>4.8719999999999999E-2</c:v>
                </c:pt>
                <c:pt idx="324">
                  <c:v>4.8800000000000003E-2</c:v>
                </c:pt>
                <c:pt idx="325">
                  <c:v>4.888E-2</c:v>
                </c:pt>
                <c:pt idx="326">
                  <c:v>4.8989999999999999E-2</c:v>
                </c:pt>
                <c:pt idx="327">
                  <c:v>4.9070000000000003E-2</c:v>
                </c:pt>
                <c:pt idx="328">
                  <c:v>4.9140000000000003E-2</c:v>
                </c:pt>
                <c:pt idx="329">
                  <c:v>4.9169999999999998E-2</c:v>
                </c:pt>
                <c:pt idx="330">
                  <c:v>4.929E-2</c:v>
                </c:pt>
                <c:pt idx="331">
                  <c:v>4.9349999999999998E-2</c:v>
                </c:pt>
                <c:pt idx="332">
                  <c:v>4.9450000000000001E-2</c:v>
                </c:pt>
                <c:pt idx="333">
                  <c:v>4.9500000000000002E-2</c:v>
                </c:pt>
                <c:pt idx="334">
                  <c:v>4.9599999999999998E-2</c:v>
                </c:pt>
                <c:pt idx="335">
                  <c:v>4.9689999999999998E-2</c:v>
                </c:pt>
                <c:pt idx="336">
                  <c:v>4.9739999999999999E-2</c:v>
                </c:pt>
                <c:pt idx="337">
                  <c:v>4.9849999999999998E-2</c:v>
                </c:pt>
                <c:pt idx="338">
                  <c:v>4.9889999999999997E-2</c:v>
                </c:pt>
                <c:pt idx="339">
                  <c:v>5.0029999999999998E-2</c:v>
                </c:pt>
                <c:pt idx="340">
                  <c:v>5.0049999999999997E-2</c:v>
                </c:pt>
                <c:pt idx="341">
                  <c:v>5.015E-2</c:v>
                </c:pt>
                <c:pt idx="342">
                  <c:v>5.0250000000000003E-2</c:v>
                </c:pt>
                <c:pt idx="343">
                  <c:v>5.0299999999999997E-2</c:v>
                </c:pt>
                <c:pt idx="344">
                  <c:v>5.0380000000000001E-2</c:v>
                </c:pt>
                <c:pt idx="345">
                  <c:v>5.0470000000000001E-2</c:v>
                </c:pt>
                <c:pt idx="346">
                  <c:v>5.0569999999999997E-2</c:v>
                </c:pt>
                <c:pt idx="347">
                  <c:v>5.0599999999999999E-2</c:v>
                </c:pt>
                <c:pt idx="348">
                  <c:v>5.0720000000000001E-2</c:v>
                </c:pt>
                <c:pt idx="349">
                  <c:v>5.076E-2</c:v>
                </c:pt>
                <c:pt idx="350">
                  <c:v>5.0880000000000002E-2</c:v>
                </c:pt>
                <c:pt idx="351">
                  <c:v>5.0909999999999997E-2</c:v>
                </c:pt>
                <c:pt idx="352">
                  <c:v>5.0999999999999997E-2</c:v>
                </c:pt>
                <c:pt idx="353">
                  <c:v>5.11E-2</c:v>
                </c:pt>
                <c:pt idx="354">
                  <c:v>5.1180000000000003E-2</c:v>
                </c:pt>
                <c:pt idx="355">
                  <c:v>5.1270000000000003E-2</c:v>
                </c:pt>
                <c:pt idx="356">
                  <c:v>5.1299999999999998E-2</c:v>
                </c:pt>
                <c:pt idx="357">
                  <c:v>5.144E-2</c:v>
                </c:pt>
                <c:pt idx="358">
                  <c:v>5.1459999999999999E-2</c:v>
                </c:pt>
                <c:pt idx="359">
                  <c:v>5.16E-2</c:v>
                </c:pt>
                <c:pt idx="360">
                  <c:v>5.1610000000000003E-2</c:v>
                </c:pt>
                <c:pt idx="361">
                  <c:v>5.1729999999999998E-2</c:v>
                </c:pt>
                <c:pt idx="362">
                  <c:v>5.178E-2</c:v>
                </c:pt>
                <c:pt idx="363">
                  <c:v>5.1889999999999999E-2</c:v>
                </c:pt>
                <c:pt idx="364">
                  <c:v>5.1959999999999999E-2</c:v>
                </c:pt>
                <c:pt idx="365">
                  <c:v>5.2049999999999999E-2</c:v>
                </c:pt>
                <c:pt idx="366">
                  <c:v>5.2139999999999999E-2</c:v>
                </c:pt>
                <c:pt idx="367">
                  <c:v>5.219E-2</c:v>
                </c:pt>
                <c:pt idx="368">
                  <c:v>5.2290000000000003E-2</c:v>
                </c:pt>
                <c:pt idx="369">
                  <c:v>5.2299999999999999E-2</c:v>
                </c:pt>
                <c:pt idx="370">
                  <c:v>5.2440000000000001E-2</c:v>
                </c:pt>
                <c:pt idx="371">
                  <c:v>5.2490000000000002E-2</c:v>
                </c:pt>
                <c:pt idx="372">
                  <c:v>5.2609999999999997E-2</c:v>
                </c:pt>
                <c:pt idx="373">
                  <c:v>5.2679999999999998E-2</c:v>
                </c:pt>
                <c:pt idx="374">
                  <c:v>5.2760000000000001E-2</c:v>
                </c:pt>
                <c:pt idx="375">
                  <c:v>5.2839999999999998E-2</c:v>
                </c:pt>
                <c:pt idx="376">
                  <c:v>5.2929999999999998E-2</c:v>
                </c:pt>
                <c:pt idx="377">
                  <c:v>5.2979999999999999E-2</c:v>
                </c:pt>
                <c:pt idx="378">
                  <c:v>5.305E-2</c:v>
                </c:pt>
                <c:pt idx="379">
                  <c:v>5.3170000000000002E-2</c:v>
                </c:pt>
                <c:pt idx="380">
                  <c:v>5.3199999999999997E-2</c:v>
                </c:pt>
                <c:pt idx="381">
                  <c:v>5.3310000000000003E-2</c:v>
                </c:pt>
                <c:pt idx="382">
                  <c:v>5.3339999999999999E-2</c:v>
                </c:pt>
                <c:pt idx="383">
                  <c:v>5.348E-2</c:v>
                </c:pt>
                <c:pt idx="384">
                  <c:v>5.3510000000000002E-2</c:v>
                </c:pt>
                <c:pt idx="385">
                  <c:v>5.364E-2</c:v>
                </c:pt>
                <c:pt idx="386">
                  <c:v>5.3679999999999999E-2</c:v>
                </c:pt>
                <c:pt idx="387">
                  <c:v>5.3769999999999998E-2</c:v>
                </c:pt>
                <c:pt idx="388">
                  <c:v>5.3830000000000003E-2</c:v>
                </c:pt>
                <c:pt idx="389">
                  <c:v>5.3920000000000003E-2</c:v>
                </c:pt>
                <c:pt idx="390">
                  <c:v>5.3999999999999999E-2</c:v>
                </c:pt>
                <c:pt idx="391">
                  <c:v>5.407E-2</c:v>
                </c:pt>
                <c:pt idx="392">
                  <c:v>5.4190000000000002E-2</c:v>
                </c:pt>
                <c:pt idx="393">
                  <c:v>5.4219999999999997E-2</c:v>
                </c:pt>
                <c:pt idx="394">
                  <c:v>5.4330000000000003E-2</c:v>
                </c:pt>
                <c:pt idx="395">
                  <c:v>5.4379999999999998E-2</c:v>
                </c:pt>
                <c:pt idx="396">
                  <c:v>5.4489999999999997E-2</c:v>
                </c:pt>
                <c:pt idx="397">
                  <c:v>5.4550000000000001E-2</c:v>
                </c:pt>
                <c:pt idx="398">
                  <c:v>5.4620000000000002E-2</c:v>
                </c:pt>
                <c:pt idx="399">
                  <c:v>5.4699999999999999E-2</c:v>
                </c:pt>
                <c:pt idx="400">
                  <c:v>5.4789999999999998E-2</c:v>
                </c:pt>
                <c:pt idx="401">
                  <c:v>5.4859999999999999E-2</c:v>
                </c:pt>
                <c:pt idx="402">
                  <c:v>5.4899999999999997E-2</c:v>
                </c:pt>
                <c:pt idx="403">
                  <c:v>5.5030000000000003E-2</c:v>
                </c:pt>
                <c:pt idx="404">
                  <c:v>5.5079999999999997E-2</c:v>
                </c:pt>
                <c:pt idx="405">
                  <c:v>5.5169999999999997E-2</c:v>
                </c:pt>
                <c:pt idx="406">
                  <c:v>5.5210000000000002E-2</c:v>
                </c:pt>
                <c:pt idx="407">
                  <c:v>5.5350000000000003E-2</c:v>
                </c:pt>
                <c:pt idx="408">
                  <c:v>5.5359999999999999E-2</c:v>
                </c:pt>
                <c:pt idx="409">
                  <c:v>5.5460000000000002E-2</c:v>
                </c:pt>
                <c:pt idx="410">
                  <c:v>5.5500000000000001E-2</c:v>
                </c:pt>
                <c:pt idx="411">
                  <c:v>5.5599999999999997E-2</c:v>
                </c:pt>
                <c:pt idx="412">
                  <c:v>5.57E-2</c:v>
                </c:pt>
                <c:pt idx="413">
                  <c:v>5.5750000000000001E-2</c:v>
                </c:pt>
                <c:pt idx="414">
                  <c:v>5.5849999999999997E-2</c:v>
                </c:pt>
                <c:pt idx="415">
                  <c:v>5.5910000000000001E-2</c:v>
                </c:pt>
                <c:pt idx="416">
                  <c:v>5.6000000000000001E-2</c:v>
                </c:pt>
                <c:pt idx="417">
                  <c:v>5.604E-2</c:v>
                </c:pt>
                <c:pt idx="418">
                  <c:v>5.6129999999999999E-2</c:v>
                </c:pt>
                <c:pt idx="419">
                  <c:v>5.62E-2</c:v>
                </c:pt>
                <c:pt idx="420">
                  <c:v>5.6279999999999997E-2</c:v>
                </c:pt>
                <c:pt idx="421">
                  <c:v>5.6370000000000003E-2</c:v>
                </c:pt>
                <c:pt idx="422">
                  <c:v>5.6460000000000003E-2</c:v>
                </c:pt>
                <c:pt idx="423">
                  <c:v>5.6550000000000003E-2</c:v>
                </c:pt>
                <c:pt idx="424">
                  <c:v>5.6599999999999998E-2</c:v>
                </c:pt>
                <c:pt idx="425">
                  <c:v>5.6689999999999997E-2</c:v>
                </c:pt>
                <c:pt idx="426">
                  <c:v>5.6750000000000002E-2</c:v>
                </c:pt>
                <c:pt idx="427">
                  <c:v>5.6849999999999998E-2</c:v>
                </c:pt>
                <c:pt idx="428">
                  <c:v>5.688E-2</c:v>
                </c:pt>
                <c:pt idx="429">
                  <c:v>5.6980000000000003E-2</c:v>
                </c:pt>
                <c:pt idx="430">
                  <c:v>5.7070000000000003E-2</c:v>
                </c:pt>
                <c:pt idx="431">
                  <c:v>5.713E-2</c:v>
                </c:pt>
                <c:pt idx="432">
                  <c:v>5.7230000000000003E-2</c:v>
                </c:pt>
                <c:pt idx="433">
                  <c:v>5.7299999999999997E-2</c:v>
                </c:pt>
                <c:pt idx="434">
                  <c:v>5.738E-2</c:v>
                </c:pt>
                <c:pt idx="435">
                  <c:v>5.7430000000000002E-2</c:v>
                </c:pt>
                <c:pt idx="436">
                  <c:v>5.7549999999999997E-2</c:v>
                </c:pt>
                <c:pt idx="437">
                  <c:v>5.7599999999999998E-2</c:v>
                </c:pt>
                <c:pt idx="438">
                  <c:v>5.7680000000000002E-2</c:v>
                </c:pt>
                <c:pt idx="439">
                  <c:v>5.7750000000000003E-2</c:v>
                </c:pt>
                <c:pt idx="440">
                  <c:v>5.7840000000000003E-2</c:v>
                </c:pt>
                <c:pt idx="441">
                  <c:v>5.7919999999999999E-2</c:v>
                </c:pt>
                <c:pt idx="442">
                  <c:v>5.7970000000000001E-2</c:v>
                </c:pt>
                <c:pt idx="443">
                  <c:v>5.8090000000000003E-2</c:v>
                </c:pt>
                <c:pt idx="444">
                  <c:v>5.8130000000000001E-2</c:v>
                </c:pt>
                <c:pt idx="445">
                  <c:v>5.8229999999999997E-2</c:v>
                </c:pt>
                <c:pt idx="446">
                  <c:v>5.8270000000000002E-2</c:v>
                </c:pt>
                <c:pt idx="447">
                  <c:v>5.8400000000000001E-2</c:v>
                </c:pt>
                <c:pt idx="448">
                  <c:v>5.8459999999999998E-2</c:v>
                </c:pt>
                <c:pt idx="449">
                  <c:v>5.8560000000000001E-2</c:v>
                </c:pt>
                <c:pt idx="450">
                  <c:v>5.8619999999999998E-2</c:v>
                </c:pt>
                <c:pt idx="451">
                  <c:v>5.8709999999999998E-2</c:v>
                </c:pt>
                <c:pt idx="452">
                  <c:v>5.8770000000000003E-2</c:v>
                </c:pt>
                <c:pt idx="453">
                  <c:v>5.8840000000000003E-2</c:v>
                </c:pt>
                <c:pt idx="454">
                  <c:v>5.8979999999999998E-2</c:v>
                </c:pt>
                <c:pt idx="455">
                  <c:v>5.8959999999999999E-2</c:v>
                </c:pt>
                <c:pt idx="456">
                  <c:v>5.91E-2</c:v>
                </c:pt>
                <c:pt idx="457">
                  <c:v>5.9119999999999999E-2</c:v>
                </c:pt>
                <c:pt idx="458">
                  <c:v>5.9290000000000002E-2</c:v>
                </c:pt>
                <c:pt idx="459">
                  <c:v>5.9299999999999999E-2</c:v>
                </c:pt>
                <c:pt idx="460">
                  <c:v>5.9429999999999997E-2</c:v>
                </c:pt>
                <c:pt idx="461">
                  <c:v>5.9479999999999998E-2</c:v>
                </c:pt>
                <c:pt idx="462">
                  <c:v>5.9549999999999999E-2</c:v>
                </c:pt>
                <c:pt idx="463">
                  <c:v>5.9659999999999998E-2</c:v>
                </c:pt>
                <c:pt idx="464">
                  <c:v>5.969E-2</c:v>
                </c:pt>
                <c:pt idx="465">
                  <c:v>5.9819999999999998E-2</c:v>
                </c:pt>
                <c:pt idx="466">
                  <c:v>5.987E-2</c:v>
                </c:pt>
                <c:pt idx="467">
                  <c:v>5.9990000000000002E-2</c:v>
                </c:pt>
                <c:pt idx="468">
                  <c:v>6.0019999999999997E-2</c:v>
                </c:pt>
                <c:pt idx="469">
                  <c:v>6.0130000000000003E-2</c:v>
                </c:pt>
                <c:pt idx="470">
                  <c:v>6.019E-2</c:v>
                </c:pt>
                <c:pt idx="471">
                  <c:v>6.028E-2</c:v>
                </c:pt>
                <c:pt idx="472">
                  <c:v>6.0350000000000001E-2</c:v>
                </c:pt>
                <c:pt idx="473">
                  <c:v>6.0409999999999998E-2</c:v>
                </c:pt>
                <c:pt idx="474">
                  <c:v>6.053E-2</c:v>
                </c:pt>
                <c:pt idx="475">
                  <c:v>6.0569999999999999E-2</c:v>
                </c:pt>
                <c:pt idx="476">
                  <c:v>6.0679999999999998E-2</c:v>
                </c:pt>
                <c:pt idx="477">
                  <c:v>6.0720000000000003E-2</c:v>
                </c:pt>
                <c:pt idx="478">
                  <c:v>6.0850000000000001E-2</c:v>
                </c:pt>
                <c:pt idx="479">
                  <c:v>6.0900000000000003E-2</c:v>
                </c:pt>
                <c:pt idx="480">
                  <c:v>6.0999999999999999E-2</c:v>
                </c:pt>
                <c:pt idx="481">
                  <c:v>6.1060000000000003E-2</c:v>
                </c:pt>
                <c:pt idx="482">
                  <c:v>6.114E-2</c:v>
                </c:pt>
                <c:pt idx="483">
                  <c:v>6.123E-2</c:v>
                </c:pt>
                <c:pt idx="484">
                  <c:v>6.1280000000000001E-2</c:v>
                </c:pt>
                <c:pt idx="485">
                  <c:v>6.1379999999999997E-2</c:v>
                </c:pt>
                <c:pt idx="486">
                  <c:v>6.1429999999999998E-2</c:v>
                </c:pt>
                <c:pt idx="487">
                  <c:v>6.1550000000000001E-2</c:v>
                </c:pt>
                <c:pt idx="488">
                  <c:v>6.157E-2</c:v>
                </c:pt>
                <c:pt idx="489">
                  <c:v>6.1690000000000002E-2</c:v>
                </c:pt>
                <c:pt idx="490">
                  <c:v>6.1749999999999999E-2</c:v>
                </c:pt>
                <c:pt idx="491">
                  <c:v>6.1870000000000001E-2</c:v>
                </c:pt>
                <c:pt idx="492">
                  <c:v>6.1890000000000001E-2</c:v>
                </c:pt>
                <c:pt idx="493">
                  <c:v>6.198E-2</c:v>
                </c:pt>
                <c:pt idx="494">
                  <c:v>6.2059999999999997E-2</c:v>
                </c:pt>
                <c:pt idx="495">
                  <c:v>6.2109999999999999E-2</c:v>
                </c:pt>
                <c:pt idx="496">
                  <c:v>6.2190000000000002E-2</c:v>
                </c:pt>
                <c:pt idx="497">
                  <c:v>6.225E-2</c:v>
                </c:pt>
                <c:pt idx="498">
                  <c:v>6.2379999999999998E-2</c:v>
                </c:pt>
                <c:pt idx="499">
                  <c:v>6.2399999999999997E-2</c:v>
                </c:pt>
                <c:pt idx="500">
                  <c:v>6.2520000000000006E-2</c:v>
                </c:pt>
                <c:pt idx="501">
                  <c:v>6.2570000000000001E-2</c:v>
                </c:pt>
                <c:pt idx="502">
                  <c:v>6.2670000000000003E-2</c:v>
                </c:pt>
                <c:pt idx="503">
                  <c:v>6.2710000000000002E-2</c:v>
                </c:pt>
                <c:pt idx="504">
                  <c:v>6.2820000000000001E-2</c:v>
                </c:pt>
                <c:pt idx="505">
                  <c:v>6.2859999999999999E-2</c:v>
                </c:pt>
                <c:pt idx="506">
                  <c:v>6.2950000000000006E-2</c:v>
                </c:pt>
                <c:pt idx="507">
                  <c:v>6.3020000000000007E-2</c:v>
                </c:pt>
                <c:pt idx="508">
                  <c:v>6.3109999999999999E-2</c:v>
                </c:pt>
                <c:pt idx="509">
                  <c:v>6.3200000000000006E-2</c:v>
                </c:pt>
                <c:pt idx="510">
                  <c:v>6.3270000000000007E-2</c:v>
                </c:pt>
                <c:pt idx="511">
                  <c:v>6.336E-2</c:v>
                </c:pt>
                <c:pt idx="512">
                  <c:v>6.3409999999999994E-2</c:v>
                </c:pt>
                <c:pt idx="513">
                  <c:v>6.3509999999999997E-2</c:v>
                </c:pt>
                <c:pt idx="514">
                  <c:v>6.3539999999999999E-2</c:v>
                </c:pt>
                <c:pt idx="515">
                  <c:v>6.3649999999999998E-2</c:v>
                </c:pt>
                <c:pt idx="516">
                  <c:v>6.3689999999999997E-2</c:v>
                </c:pt>
                <c:pt idx="517">
                  <c:v>6.3780000000000003E-2</c:v>
                </c:pt>
                <c:pt idx="518">
                  <c:v>6.3890000000000002E-2</c:v>
                </c:pt>
                <c:pt idx="519">
                  <c:v>6.3950000000000007E-2</c:v>
                </c:pt>
                <c:pt idx="520">
                  <c:v>6.4030000000000004E-2</c:v>
                </c:pt>
                <c:pt idx="521">
                  <c:v>6.4100000000000004E-2</c:v>
                </c:pt>
                <c:pt idx="522">
                  <c:v>6.4159999999999995E-2</c:v>
                </c:pt>
                <c:pt idx="523">
                  <c:v>6.4240000000000005E-2</c:v>
                </c:pt>
                <c:pt idx="524">
                  <c:v>6.4310000000000006E-2</c:v>
                </c:pt>
                <c:pt idx="525">
                  <c:v>6.4360000000000001E-2</c:v>
                </c:pt>
                <c:pt idx="526">
                  <c:v>6.447E-2</c:v>
                </c:pt>
                <c:pt idx="527">
                  <c:v>6.4519999999999994E-2</c:v>
                </c:pt>
                <c:pt idx="528">
                  <c:v>6.4619999999999997E-2</c:v>
                </c:pt>
                <c:pt idx="529">
                  <c:v>6.4670000000000005E-2</c:v>
                </c:pt>
                <c:pt idx="530">
                  <c:v>6.4769999999999994E-2</c:v>
                </c:pt>
                <c:pt idx="531">
                  <c:v>6.4839999999999995E-2</c:v>
                </c:pt>
                <c:pt idx="532">
                  <c:v>6.4890000000000003E-2</c:v>
                </c:pt>
                <c:pt idx="533">
                  <c:v>6.5040000000000001E-2</c:v>
                </c:pt>
                <c:pt idx="534">
                  <c:v>6.5040000000000001E-2</c:v>
                </c:pt>
                <c:pt idx="535">
                  <c:v>6.5180000000000002E-2</c:v>
                </c:pt>
                <c:pt idx="536">
                  <c:v>6.5170000000000006E-2</c:v>
                </c:pt>
                <c:pt idx="537">
                  <c:v>6.5299999999999997E-2</c:v>
                </c:pt>
                <c:pt idx="538">
                  <c:v>6.5339999999999995E-2</c:v>
                </c:pt>
                <c:pt idx="539">
                  <c:v>6.5449999999999994E-2</c:v>
                </c:pt>
                <c:pt idx="540">
                  <c:v>6.5500000000000003E-2</c:v>
                </c:pt>
                <c:pt idx="541">
                  <c:v>6.5600000000000006E-2</c:v>
                </c:pt>
                <c:pt idx="542">
                  <c:v>6.5640000000000004E-2</c:v>
                </c:pt>
                <c:pt idx="543">
                  <c:v>6.5759999999999999E-2</c:v>
                </c:pt>
                <c:pt idx="544">
                  <c:v>6.5799999999999997E-2</c:v>
                </c:pt>
                <c:pt idx="545">
                  <c:v>6.5879999999999994E-2</c:v>
                </c:pt>
                <c:pt idx="546">
                  <c:v>6.5979999999999997E-2</c:v>
                </c:pt>
                <c:pt idx="547">
                  <c:v>6.6009999999999999E-2</c:v>
                </c:pt>
                <c:pt idx="548">
                  <c:v>6.6129999999999994E-2</c:v>
                </c:pt>
                <c:pt idx="549">
                  <c:v>6.6159999999999997E-2</c:v>
                </c:pt>
                <c:pt idx="550">
                  <c:v>6.6280000000000006E-2</c:v>
                </c:pt>
                <c:pt idx="551">
                  <c:v>6.6309999999999994E-2</c:v>
                </c:pt>
                <c:pt idx="552">
                  <c:v>6.6430000000000003E-2</c:v>
                </c:pt>
                <c:pt idx="553">
                  <c:v>6.6449999999999995E-2</c:v>
                </c:pt>
                <c:pt idx="554">
                  <c:v>6.6549999999999998E-2</c:v>
                </c:pt>
                <c:pt idx="555">
                  <c:v>6.6610000000000003E-2</c:v>
                </c:pt>
                <c:pt idx="556">
                  <c:v>6.6729999999999998E-2</c:v>
                </c:pt>
                <c:pt idx="557">
                  <c:v>6.6780000000000006E-2</c:v>
                </c:pt>
                <c:pt idx="558">
                  <c:v>6.6850000000000007E-2</c:v>
                </c:pt>
                <c:pt idx="559">
                  <c:v>6.6930000000000003E-2</c:v>
                </c:pt>
                <c:pt idx="560">
                  <c:v>6.6989999999999994E-2</c:v>
                </c:pt>
                <c:pt idx="561">
                  <c:v>6.7080000000000001E-2</c:v>
                </c:pt>
                <c:pt idx="562">
                  <c:v>6.7119999999999999E-2</c:v>
                </c:pt>
                <c:pt idx="563">
                  <c:v>6.726E-2</c:v>
                </c:pt>
                <c:pt idx="564">
                  <c:v>6.7280000000000006E-2</c:v>
                </c:pt>
                <c:pt idx="565">
                  <c:v>6.7390000000000005E-2</c:v>
                </c:pt>
                <c:pt idx="566">
                  <c:v>6.744E-2</c:v>
                </c:pt>
                <c:pt idx="567">
                  <c:v>6.7549999999999999E-2</c:v>
                </c:pt>
                <c:pt idx="568">
                  <c:v>6.7610000000000003E-2</c:v>
                </c:pt>
                <c:pt idx="569">
                  <c:v>6.7669999999999994E-2</c:v>
                </c:pt>
                <c:pt idx="570">
                  <c:v>6.7769999999999997E-2</c:v>
                </c:pt>
                <c:pt idx="571">
                  <c:v>6.7839999999999998E-2</c:v>
                </c:pt>
                <c:pt idx="572">
                  <c:v>6.7909999999999998E-2</c:v>
                </c:pt>
                <c:pt idx="573">
                  <c:v>6.7960000000000007E-2</c:v>
                </c:pt>
                <c:pt idx="574">
                  <c:v>6.8070000000000006E-2</c:v>
                </c:pt>
                <c:pt idx="575">
                  <c:v>6.8099999999999994E-2</c:v>
                </c:pt>
                <c:pt idx="576">
                  <c:v>6.8220000000000003E-2</c:v>
                </c:pt>
                <c:pt idx="577">
                  <c:v>6.8260000000000001E-2</c:v>
                </c:pt>
                <c:pt idx="578">
                  <c:v>6.8379999999999996E-2</c:v>
                </c:pt>
                <c:pt idx="579">
                  <c:v>6.8449999999999997E-2</c:v>
                </c:pt>
                <c:pt idx="580">
                  <c:v>6.8529999999999994E-2</c:v>
                </c:pt>
                <c:pt idx="581">
                  <c:v>6.8589999999999998E-2</c:v>
                </c:pt>
                <c:pt idx="582">
                  <c:v>6.8659999999999999E-2</c:v>
                </c:pt>
                <c:pt idx="583">
                  <c:v>6.8750000000000006E-2</c:v>
                </c:pt>
                <c:pt idx="584">
                  <c:v>6.8830000000000002E-2</c:v>
                </c:pt>
                <c:pt idx="585">
                  <c:v>6.8919999999999995E-2</c:v>
                </c:pt>
                <c:pt idx="586">
                  <c:v>6.898E-2</c:v>
                </c:pt>
                <c:pt idx="587">
                  <c:v>6.9080000000000003E-2</c:v>
                </c:pt>
                <c:pt idx="588">
                  <c:v>6.9180000000000005E-2</c:v>
                </c:pt>
                <c:pt idx="589">
                  <c:v>6.9220000000000004E-2</c:v>
                </c:pt>
                <c:pt idx="590">
                  <c:v>6.9320000000000007E-2</c:v>
                </c:pt>
                <c:pt idx="591">
                  <c:v>6.9349999999999995E-2</c:v>
                </c:pt>
                <c:pt idx="592">
                  <c:v>6.9449999999999998E-2</c:v>
                </c:pt>
                <c:pt idx="593">
                  <c:v>6.9500000000000006E-2</c:v>
                </c:pt>
                <c:pt idx="594">
                  <c:v>6.9570000000000007E-2</c:v>
                </c:pt>
                <c:pt idx="595">
                  <c:v>6.9680000000000006E-2</c:v>
                </c:pt>
                <c:pt idx="596">
                  <c:v>6.9779999999999995E-2</c:v>
                </c:pt>
                <c:pt idx="597">
                  <c:v>6.9830000000000003E-2</c:v>
                </c:pt>
                <c:pt idx="598">
                  <c:v>6.991E-2</c:v>
                </c:pt>
                <c:pt idx="599">
                  <c:v>7.0000000000000007E-2</c:v>
                </c:pt>
                <c:pt idx="600">
                  <c:v>7.0059999999999997E-2</c:v>
                </c:pt>
                <c:pt idx="601">
                  <c:v>7.0190000000000002E-2</c:v>
                </c:pt>
                <c:pt idx="602">
                  <c:v>7.0190000000000002E-2</c:v>
                </c:pt>
                <c:pt idx="603">
                  <c:v>7.0300000000000001E-2</c:v>
                </c:pt>
                <c:pt idx="604">
                  <c:v>7.0319999999999994E-2</c:v>
                </c:pt>
                <c:pt idx="605">
                  <c:v>7.0459999999999995E-2</c:v>
                </c:pt>
                <c:pt idx="606">
                  <c:v>7.0510000000000003E-2</c:v>
                </c:pt>
                <c:pt idx="607">
                  <c:v>7.0629999999999998E-2</c:v>
                </c:pt>
                <c:pt idx="608">
                  <c:v>7.0669999999999997E-2</c:v>
                </c:pt>
                <c:pt idx="609">
                  <c:v>7.0730000000000001E-2</c:v>
                </c:pt>
                <c:pt idx="610">
                  <c:v>7.084E-2</c:v>
                </c:pt>
                <c:pt idx="611">
                  <c:v>7.0900000000000005E-2</c:v>
                </c:pt>
                <c:pt idx="612">
                  <c:v>7.0999999999999994E-2</c:v>
                </c:pt>
                <c:pt idx="613">
                  <c:v>7.1010000000000004E-2</c:v>
                </c:pt>
                <c:pt idx="614">
                  <c:v>7.1160000000000001E-2</c:v>
                </c:pt>
                <c:pt idx="615">
                  <c:v>7.1179999999999993E-2</c:v>
                </c:pt>
                <c:pt idx="616">
                  <c:v>7.1340000000000001E-2</c:v>
                </c:pt>
                <c:pt idx="617">
                  <c:v>7.1360000000000007E-2</c:v>
                </c:pt>
                <c:pt idx="618">
                  <c:v>7.1429999999999993E-2</c:v>
                </c:pt>
                <c:pt idx="619">
                  <c:v>7.1510000000000004E-2</c:v>
                </c:pt>
                <c:pt idx="620">
                  <c:v>7.1569999999999995E-2</c:v>
                </c:pt>
                <c:pt idx="621">
                  <c:v>7.1660000000000001E-2</c:v>
                </c:pt>
                <c:pt idx="622">
                  <c:v>7.1739999999999998E-2</c:v>
                </c:pt>
                <c:pt idx="623">
                  <c:v>7.1849999999999997E-2</c:v>
                </c:pt>
                <c:pt idx="624">
                  <c:v>7.1849999999999997E-2</c:v>
                </c:pt>
                <c:pt idx="625">
                  <c:v>7.1980000000000002E-2</c:v>
                </c:pt>
                <c:pt idx="626">
                  <c:v>7.2020000000000001E-2</c:v>
                </c:pt>
                <c:pt idx="627">
                  <c:v>7.2120000000000004E-2</c:v>
                </c:pt>
                <c:pt idx="628">
                  <c:v>7.2150000000000006E-2</c:v>
                </c:pt>
                <c:pt idx="629">
                  <c:v>7.2260000000000005E-2</c:v>
                </c:pt>
                <c:pt idx="630">
                  <c:v>7.2340000000000002E-2</c:v>
                </c:pt>
                <c:pt idx="631">
                  <c:v>7.2410000000000002E-2</c:v>
                </c:pt>
                <c:pt idx="632">
                  <c:v>7.2499999999999995E-2</c:v>
                </c:pt>
                <c:pt idx="633">
                  <c:v>7.2529999999999997E-2</c:v>
                </c:pt>
                <c:pt idx="634">
                  <c:v>7.2669999999999998E-2</c:v>
                </c:pt>
                <c:pt idx="635">
                  <c:v>7.2679999999999995E-2</c:v>
                </c:pt>
                <c:pt idx="636">
                  <c:v>7.2789999999999994E-2</c:v>
                </c:pt>
                <c:pt idx="637">
                  <c:v>7.2849999999999998E-2</c:v>
                </c:pt>
                <c:pt idx="638">
                  <c:v>7.2959999999999997E-2</c:v>
                </c:pt>
                <c:pt idx="639">
                  <c:v>7.2999999999999995E-2</c:v>
                </c:pt>
                <c:pt idx="640">
                  <c:v>7.3080000000000006E-2</c:v>
                </c:pt>
                <c:pt idx="641">
                  <c:v>7.3160000000000003E-2</c:v>
                </c:pt>
                <c:pt idx="642">
                  <c:v>7.3219999999999993E-2</c:v>
                </c:pt>
                <c:pt idx="643">
                  <c:v>7.3330000000000006E-2</c:v>
                </c:pt>
                <c:pt idx="644">
                  <c:v>7.3389999999999997E-2</c:v>
                </c:pt>
                <c:pt idx="645">
                  <c:v>7.3499999999999996E-2</c:v>
                </c:pt>
                <c:pt idx="646">
                  <c:v>7.3539999999999994E-2</c:v>
                </c:pt>
                <c:pt idx="647">
                  <c:v>7.3669999999999999E-2</c:v>
                </c:pt>
                <c:pt idx="648">
                  <c:v>7.3660000000000003E-2</c:v>
                </c:pt>
                <c:pt idx="649">
                  <c:v>7.3800000000000004E-2</c:v>
                </c:pt>
                <c:pt idx="650">
                  <c:v>7.3810000000000001E-2</c:v>
                </c:pt>
                <c:pt idx="651">
                  <c:v>7.3940000000000006E-2</c:v>
                </c:pt>
                <c:pt idx="652">
                  <c:v>7.3999999999999996E-2</c:v>
                </c:pt>
                <c:pt idx="653">
                  <c:v>7.4060000000000001E-2</c:v>
                </c:pt>
                <c:pt idx="654">
                  <c:v>7.4149999999999994E-2</c:v>
                </c:pt>
                <c:pt idx="655">
                  <c:v>7.4209999999999998E-2</c:v>
                </c:pt>
                <c:pt idx="656">
                  <c:v>7.4310000000000001E-2</c:v>
                </c:pt>
                <c:pt idx="657">
                  <c:v>7.4349999999999999E-2</c:v>
                </c:pt>
                <c:pt idx="658">
                  <c:v>7.4499999999999997E-2</c:v>
                </c:pt>
                <c:pt idx="659">
                  <c:v>7.4539999999999995E-2</c:v>
                </c:pt>
                <c:pt idx="660">
                  <c:v>7.4630000000000002E-2</c:v>
                </c:pt>
                <c:pt idx="661">
                  <c:v>7.4690000000000006E-2</c:v>
                </c:pt>
                <c:pt idx="662">
                  <c:v>7.4810000000000001E-2</c:v>
                </c:pt>
                <c:pt idx="663">
                  <c:v>7.4859999999999996E-2</c:v>
                </c:pt>
                <c:pt idx="664">
                  <c:v>7.4969999999999995E-2</c:v>
                </c:pt>
                <c:pt idx="665">
                  <c:v>7.5009999999999993E-2</c:v>
                </c:pt>
                <c:pt idx="666">
                  <c:v>7.51E-2</c:v>
                </c:pt>
                <c:pt idx="667">
                  <c:v>7.5209999999999999E-2</c:v>
                </c:pt>
                <c:pt idx="668">
                  <c:v>7.5249999999999997E-2</c:v>
                </c:pt>
                <c:pt idx="669">
                  <c:v>7.535E-2</c:v>
                </c:pt>
                <c:pt idx="670">
                  <c:v>7.5370000000000006E-2</c:v>
                </c:pt>
                <c:pt idx="671">
                  <c:v>7.5490000000000002E-2</c:v>
                </c:pt>
                <c:pt idx="672">
                  <c:v>7.5539999999999996E-2</c:v>
                </c:pt>
                <c:pt idx="673">
                  <c:v>7.5639999999999999E-2</c:v>
                </c:pt>
                <c:pt idx="674">
                  <c:v>7.571E-2</c:v>
                </c:pt>
                <c:pt idx="675">
                  <c:v>7.5840000000000005E-2</c:v>
                </c:pt>
                <c:pt idx="676">
                  <c:v>7.5870000000000007E-2</c:v>
                </c:pt>
                <c:pt idx="677">
                  <c:v>7.5939999999999994E-2</c:v>
                </c:pt>
                <c:pt idx="678">
                  <c:v>7.6020000000000004E-2</c:v>
                </c:pt>
                <c:pt idx="679">
                  <c:v>7.6069999999999999E-2</c:v>
                </c:pt>
                <c:pt idx="680">
                  <c:v>7.6149999999999995E-2</c:v>
                </c:pt>
                <c:pt idx="681">
                  <c:v>7.6219999999999996E-2</c:v>
                </c:pt>
                <c:pt idx="682">
                  <c:v>7.6319999999999999E-2</c:v>
                </c:pt>
                <c:pt idx="683">
                  <c:v>7.6399999999999996E-2</c:v>
                </c:pt>
                <c:pt idx="684">
                  <c:v>7.6499999999999999E-2</c:v>
                </c:pt>
                <c:pt idx="685">
                  <c:v>7.6550000000000007E-2</c:v>
                </c:pt>
                <c:pt idx="686">
                  <c:v>7.6660000000000006E-2</c:v>
                </c:pt>
                <c:pt idx="687">
                  <c:v>7.6700000000000004E-2</c:v>
                </c:pt>
                <c:pt idx="688">
                  <c:v>7.6770000000000005E-2</c:v>
                </c:pt>
                <c:pt idx="689">
                  <c:v>7.6840000000000006E-2</c:v>
                </c:pt>
                <c:pt idx="690">
                  <c:v>7.6910000000000006E-2</c:v>
                </c:pt>
                <c:pt idx="691">
                  <c:v>7.6999999999999999E-2</c:v>
                </c:pt>
                <c:pt idx="692">
                  <c:v>7.7060000000000003E-2</c:v>
                </c:pt>
                <c:pt idx="693">
                  <c:v>7.7170000000000002E-2</c:v>
                </c:pt>
                <c:pt idx="694">
                  <c:v>7.7219999999999997E-2</c:v>
                </c:pt>
                <c:pt idx="695">
                  <c:v>7.7310000000000004E-2</c:v>
                </c:pt>
                <c:pt idx="696">
                  <c:v>7.739E-2</c:v>
                </c:pt>
                <c:pt idx="697">
                  <c:v>7.7460000000000001E-2</c:v>
                </c:pt>
                <c:pt idx="698">
                  <c:v>7.7530000000000002E-2</c:v>
                </c:pt>
                <c:pt idx="699">
                  <c:v>7.7579999999999996E-2</c:v>
                </c:pt>
                <c:pt idx="700">
                  <c:v>7.7689999999999995E-2</c:v>
                </c:pt>
                <c:pt idx="701">
                  <c:v>7.7729999999999994E-2</c:v>
                </c:pt>
                <c:pt idx="702">
                  <c:v>7.782E-2</c:v>
                </c:pt>
                <c:pt idx="703">
                  <c:v>7.7890000000000001E-2</c:v>
                </c:pt>
                <c:pt idx="704">
                  <c:v>7.7960000000000002E-2</c:v>
                </c:pt>
                <c:pt idx="705">
                  <c:v>7.8009999999999996E-2</c:v>
                </c:pt>
                <c:pt idx="706">
                  <c:v>7.8130000000000005E-2</c:v>
                </c:pt>
                <c:pt idx="707">
                  <c:v>7.8200000000000006E-2</c:v>
                </c:pt>
                <c:pt idx="708">
                  <c:v>7.8259999999999996E-2</c:v>
                </c:pt>
                <c:pt idx="709">
                  <c:v>7.8320000000000001E-2</c:v>
                </c:pt>
                <c:pt idx="710">
                  <c:v>7.8369999999999995E-2</c:v>
                </c:pt>
                <c:pt idx="711">
                  <c:v>7.8490000000000004E-2</c:v>
                </c:pt>
                <c:pt idx="712">
                  <c:v>7.8530000000000003E-2</c:v>
                </c:pt>
                <c:pt idx="713">
                  <c:v>7.8670000000000004E-2</c:v>
                </c:pt>
                <c:pt idx="714">
                  <c:v>7.8689999999999996E-2</c:v>
                </c:pt>
                <c:pt idx="715">
                  <c:v>7.8810000000000005E-2</c:v>
                </c:pt>
                <c:pt idx="716">
                  <c:v>7.8839999999999993E-2</c:v>
                </c:pt>
                <c:pt idx="717">
                  <c:v>7.893E-2</c:v>
                </c:pt>
                <c:pt idx="718">
                  <c:v>7.9020000000000007E-2</c:v>
                </c:pt>
                <c:pt idx="719">
                  <c:v>7.9060000000000005E-2</c:v>
                </c:pt>
                <c:pt idx="720">
                  <c:v>7.9189999999999997E-2</c:v>
                </c:pt>
                <c:pt idx="721">
                  <c:v>7.9200000000000007E-2</c:v>
                </c:pt>
                <c:pt idx="722">
                  <c:v>7.9329999999999998E-2</c:v>
                </c:pt>
                <c:pt idx="723">
                  <c:v>7.9369999999999996E-2</c:v>
                </c:pt>
                <c:pt idx="724">
                  <c:v>7.9490000000000005E-2</c:v>
                </c:pt>
                <c:pt idx="725">
                  <c:v>7.9509999999999997E-2</c:v>
                </c:pt>
                <c:pt idx="726">
                  <c:v>7.9630000000000006E-2</c:v>
                </c:pt>
                <c:pt idx="727">
                  <c:v>7.9689999999999997E-2</c:v>
                </c:pt>
                <c:pt idx="728">
                  <c:v>7.9780000000000004E-2</c:v>
                </c:pt>
                <c:pt idx="729">
                  <c:v>7.9839999999999994E-2</c:v>
                </c:pt>
                <c:pt idx="730">
                  <c:v>7.9920000000000005E-2</c:v>
                </c:pt>
                <c:pt idx="731">
                  <c:v>8.0009999999999998E-2</c:v>
                </c:pt>
                <c:pt idx="732">
                  <c:v>8.0070000000000002E-2</c:v>
                </c:pt>
                <c:pt idx="733">
                  <c:v>8.0199999999999994E-2</c:v>
                </c:pt>
                <c:pt idx="734">
                  <c:v>8.022E-2</c:v>
                </c:pt>
                <c:pt idx="735">
                  <c:v>8.0339999999999995E-2</c:v>
                </c:pt>
                <c:pt idx="736">
                  <c:v>8.0409999999999995E-2</c:v>
                </c:pt>
                <c:pt idx="737">
                  <c:v>8.0519999999999994E-2</c:v>
                </c:pt>
                <c:pt idx="738">
                  <c:v>8.0570000000000003E-2</c:v>
                </c:pt>
                <c:pt idx="739">
                  <c:v>8.0649999999999999E-2</c:v>
                </c:pt>
                <c:pt idx="740">
                  <c:v>8.0729999999999996E-2</c:v>
                </c:pt>
                <c:pt idx="741">
                  <c:v>8.0780000000000005E-2</c:v>
                </c:pt>
                <c:pt idx="742">
                  <c:v>8.0920000000000006E-2</c:v>
                </c:pt>
                <c:pt idx="743">
                  <c:v>8.0939999999999998E-2</c:v>
                </c:pt>
                <c:pt idx="744">
                  <c:v>8.1059999999999993E-2</c:v>
                </c:pt>
                <c:pt idx="745">
                  <c:v>8.1089999999999995E-2</c:v>
                </c:pt>
                <c:pt idx="746">
                  <c:v>8.1210000000000004E-2</c:v>
                </c:pt>
                <c:pt idx="747">
                  <c:v>8.1259999999999999E-2</c:v>
                </c:pt>
                <c:pt idx="748">
                  <c:v>8.1369999999999998E-2</c:v>
                </c:pt>
                <c:pt idx="749">
                  <c:v>8.1430000000000002E-2</c:v>
                </c:pt>
                <c:pt idx="750">
                  <c:v>8.1490000000000007E-2</c:v>
                </c:pt>
                <c:pt idx="751">
                  <c:v>8.1570000000000004E-2</c:v>
                </c:pt>
                <c:pt idx="752">
                  <c:v>8.1629999999999994E-2</c:v>
                </c:pt>
                <c:pt idx="753">
                  <c:v>8.1759999999999999E-2</c:v>
                </c:pt>
                <c:pt idx="754">
                  <c:v>8.1780000000000005E-2</c:v>
                </c:pt>
                <c:pt idx="755">
                  <c:v>8.1900000000000001E-2</c:v>
                </c:pt>
                <c:pt idx="756">
                  <c:v>8.1979999999999997E-2</c:v>
                </c:pt>
                <c:pt idx="757">
                  <c:v>8.2070000000000004E-2</c:v>
                </c:pt>
                <c:pt idx="758">
                  <c:v>8.2140000000000005E-2</c:v>
                </c:pt>
                <c:pt idx="759">
                  <c:v>8.2159999999999997E-2</c:v>
                </c:pt>
                <c:pt idx="760">
                  <c:v>8.2299999999999998E-2</c:v>
                </c:pt>
                <c:pt idx="761">
                  <c:v>8.2339999999999997E-2</c:v>
                </c:pt>
                <c:pt idx="762">
                  <c:v>8.2430000000000003E-2</c:v>
                </c:pt>
                <c:pt idx="763">
                  <c:v>8.251E-2</c:v>
                </c:pt>
                <c:pt idx="764">
                  <c:v>8.2589999999999997E-2</c:v>
                </c:pt>
                <c:pt idx="765">
                  <c:v>8.2640000000000005E-2</c:v>
                </c:pt>
                <c:pt idx="766">
                  <c:v>8.2739999999999994E-2</c:v>
                </c:pt>
                <c:pt idx="767">
                  <c:v>8.2780000000000006E-2</c:v>
                </c:pt>
                <c:pt idx="768">
                  <c:v>8.2869999999999999E-2</c:v>
                </c:pt>
                <c:pt idx="769">
                  <c:v>8.2970000000000002E-2</c:v>
                </c:pt>
                <c:pt idx="770">
                  <c:v>8.3019999999999997E-2</c:v>
                </c:pt>
                <c:pt idx="771">
                  <c:v>8.3129999999999996E-2</c:v>
                </c:pt>
                <c:pt idx="772">
                  <c:v>8.3169999999999994E-2</c:v>
                </c:pt>
                <c:pt idx="773">
                  <c:v>8.3299999999999999E-2</c:v>
                </c:pt>
                <c:pt idx="774">
                  <c:v>8.3349999999999994E-2</c:v>
                </c:pt>
                <c:pt idx="775">
                  <c:v>8.344E-2</c:v>
                </c:pt>
                <c:pt idx="776">
                  <c:v>8.3519999999999997E-2</c:v>
                </c:pt>
                <c:pt idx="777">
                  <c:v>8.3549999999999999E-2</c:v>
                </c:pt>
                <c:pt idx="778">
                  <c:v>8.3690000000000001E-2</c:v>
                </c:pt>
                <c:pt idx="779">
                  <c:v>8.3710000000000007E-2</c:v>
                </c:pt>
                <c:pt idx="780">
                  <c:v>8.3820000000000006E-2</c:v>
                </c:pt>
                <c:pt idx="781">
                  <c:v>8.3890000000000006E-2</c:v>
                </c:pt>
                <c:pt idx="782">
                  <c:v>8.3970000000000003E-2</c:v>
                </c:pt>
                <c:pt idx="783">
                  <c:v>8.4040000000000004E-2</c:v>
                </c:pt>
                <c:pt idx="784">
                  <c:v>8.4159999999999999E-2</c:v>
                </c:pt>
                <c:pt idx="785">
                  <c:v>8.4220000000000003E-2</c:v>
                </c:pt>
                <c:pt idx="786">
                  <c:v>8.4309999999999996E-2</c:v>
                </c:pt>
                <c:pt idx="787">
                  <c:v>8.4419999999999995E-2</c:v>
                </c:pt>
                <c:pt idx="788">
                  <c:v>8.4449999999999997E-2</c:v>
                </c:pt>
                <c:pt idx="789">
                  <c:v>8.4589999999999999E-2</c:v>
                </c:pt>
                <c:pt idx="790">
                  <c:v>8.4599999999999995E-2</c:v>
                </c:pt>
                <c:pt idx="791">
                  <c:v>8.4709999999999994E-2</c:v>
                </c:pt>
                <c:pt idx="792">
                  <c:v>8.4769999999999998E-2</c:v>
                </c:pt>
                <c:pt idx="793">
                  <c:v>8.4889999999999993E-2</c:v>
                </c:pt>
                <c:pt idx="794">
                  <c:v>8.4989999999999996E-2</c:v>
                </c:pt>
                <c:pt idx="795">
                  <c:v>8.5040000000000004E-2</c:v>
                </c:pt>
                <c:pt idx="796">
                  <c:v>8.5150000000000003E-2</c:v>
                </c:pt>
                <c:pt idx="797">
                  <c:v>8.5199999999999998E-2</c:v>
                </c:pt>
                <c:pt idx="798">
                  <c:v>8.5300000000000001E-2</c:v>
                </c:pt>
                <c:pt idx="799">
                  <c:v>8.5360000000000005E-2</c:v>
                </c:pt>
                <c:pt idx="800">
                  <c:v>8.548E-2</c:v>
                </c:pt>
                <c:pt idx="801">
                  <c:v>8.5510000000000003E-2</c:v>
                </c:pt>
                <c:pt idx="802">
                  <c:v>8.5629999999999998E-2</c:v>
                </c:pt>
                <c:pt idx="803">
                  <c:v>8.5709999999999995E-2</c:v>
                </c:pt>
                <c:pt idx="804">
                  <c:v>8.5769999999999999E-2</c:v>
                </c:pt>
                <c:pt idx="805">
                  <c:v>8.5860000000000006E-2</c:v>
                </c:pt>
                <c:pt idx="806">
                  <c:v>8.5940000000000003E-2</c:v>
                </c:pt>
                <c:pt idx="807">
                  <c:v>8.6019999999999999E-2</c:v>
                </c:pt>
                <c:pt idx="808">
                  <c:v>8.6080000000000004E-2</c:v>
                </c:pt>
                <c:pt idx="809">
                  <c:v>8.6169999999999997E-2</c:v>
                </c:pt>
                <c:pt idx="810">
                  <c:v>8.6220000000000005E-2</c:v>
                </c:pt>
                <c:pt idx="811">
                  <c:v>8.634E-2</c:v>
                </c:pt>
                <c:pt idx="812">
                  <c:v>8.6379999999999998E-2</c:v>
                </c:pt>
                <c:pt idx="813">
                  <c:v>8.6480000000000001E-2</c:v>
                </c:pt>
                <c:pt idx="814">
                  <c:v>8.6550000000000002E-2</c:v>
                </c:pt>
                <c:pt idx="815">
                  <c:v>8.6610000000000006E-2</c:v>
                </c:pt>
                <c:pt idx="816">
                  <c:v>8.6720000000000005E-2</c:v>
                </c:pt>
                <c:pt idx="817">
                  <c:v>8.6760000000000004E-2</c:v>
                </c:pt>
                <c:pt idx="818">
                  <c:v>8.6870000000000003E-2</c:v>
                </c:pt>
                <c:pt idx="819">
                  <c:v>8.6919999999999997E-2</c:v>
                </c:pt>
                <c:pt idx="820">
                  <c:v>8.7040000000000006E-2</c:v>
                </c:pt>
                <c:pt idx="821">
                  <c:v>8.7090000000000001E-2</c:v>
                </c:pt>
                <c:pt idx="822">
                  <c:v>8.7169999999999997E-2</c:v>
                </c:pt>
                <c:pt idx="823">
                  <c:v>8.7260000000000004E-2</c:v>
                </c:pt>
                <c:pt idx="824">
                  <c:v>8.7319999999999995E-2</c:v>
                </c:pt>
                <c:pt idx="825">
                  <c:v>8.7459999999999996E-2</c:v>
                </c:pt>
                <c:pt idx="826">
                  <c:v>8.7480000000000002E-2</c:v>
                </c:pt>
                <c:pt idx="827">
                  <c:v>8.7569999999999995E-2</c:v>
                </c:pt>
                <c:pt idx="828">
                  <c:v>8.7620000000000003E-2</c:v>
                </c:pt>
                <c:pt idx="829">
                  <c:v>8.7749999999999995E-2</c:v>
                </c:pt>
                <c:pt idx="830">
                  <c:v>8.7770000000000001E-2</c:v>
                </c:pt>
                <c:pt idx="831">
                  <c:v>8.7910000000000002E-2</c:v>
                </c:pt>
                <c:pt idx="832">
                  <c:v>8.795E-2</c:v>
                </c:pt>
                <c:pt idx="833">
                  <c:v>8.8029999999999997E-2</c:v>
                </c:pt>
                <c:pt idx="834">
                  <c:v>8.8109999999999994E-2</c:v>
                </c:pt>
                <c:pt idx="835">
                  <c:v>8.8190000000000004E-2</c:v>
                </c:pt>
                <c:pt idx="836">
                  <c:v>8.831E-2</c:v>
                </c:pt>
                <c:pt idx="837">
                  <c:v>8.8330000000000006E-2</c:v>
                </c:pt>
                <c:pt idx="838">
                  <c:v>8.8440000000000005E-2</c:v>
                </c:pt>
                <c:pt idx="839">
                  <c:v>8.8469999999999993E-2</c:v>
                </c:pt>
                <c:pt idx="840">
                  <c:v>8.8660000000000003E-2</c:v>
                </c:pt>
                <c:pt idx="841">
                  <c:v>8.8650000000000007E-2</c:v>
                </c:pt>
                <c:pt idx="842">
                  <c:v>8.8760000000000006E-2</c:v>
                </c:pt>
                <c:pt idx="843">
                  <c:v>8.8830000000000006E-2</c:v>
                </c:pt>
                <c:pt idx="844">
                  <c:v>8.8929999999999995E-2</c:v>
                </c:pt>
                <c:pt idx="845">
                  <c:v>8.8999999999999996E-2</c:v>
                </c:pt>
                <c:pt idx="846">
                  <c:v>8.9029999999999998E-2</c:v>
                </c:pt>
                <c:pt idx="847">
                  <c:v>8.9120000000000005E-2</c:v>
                </c:pt>
                <c:pt idx="848">
                  <c:v>8.9190000000000005E-2</c:v>
                </c:pt>
                <c:pt idx="849">
                  <c:v>8.9319999999999997E-2</c:v>
                </c:pt>
                <c:pt idx="850">
                  <c:v>8.9359999999999995E-2</c:v>
                </c:pt>
                <c:pt idx="851">
                  <c:v>8.9480000000000004E-2</c:v>
                </c:pt>
                <c:pt idx="852">
                  <c:v>8.9550000000000005E-2</c:v>
                </c:pt>
                <c:pt idx="853">
                  <c:v>8.9649999999999994E-2</c:v>
                </c:pt>
                <c:pt idx="854">
                  <c:v>8.9700000000000002E-2</c:v>
                </c:pt>
                <c:pt idx="855">
                  <c:v>8.9770000000000003E-2</c:v>
                </c:pt>
                <c:pt idx="856">
                  <c:v>8.992E-2</c:v>
                </c:pt>
                <c:pt idx="857">
                  <c:v>8.9910000000000004E-2</c:v>
                </c:pt>
                <c:pt idx="858">
                  <c:v>9.0039999999999995E-2</c:v>
                </c:pt>
                <c:pt idx="859">
                  <c:v>9.01E-2</c:v>
                </c:pt>
                <c:pt idx="860">
                  <c:v>9.0139999999999998E-2</c:v>
                </c:pt>
                <c:pt idx="861">
                  <c:v>9.0260000000000007E-2</c:v>
                </c:pt>
                <c:pt idx="862">
                  <c:v>9.0329999999999994E-2</c:v>
                </c:pt>
                <c:pt idx="863">
                  <c:v>9.0429999999999996E-2</c:v>
                </c:pt>
                <c:pt idx="864">
                  <c:v>9.0429999999999996E-2</c:v>
                </c:pt>
                <c:pt idx="865">
                  <c:v>9.0620000000000006E-2</c:v>
                </c:pt>
                <c:pt idx="866">
                  <c:v>9.0649999999999994E-2</c:v>
                </c:pt>
                <c:pt idx="867">
                  <c:v>9.0819999999999998E-2</c:v>
                </c:pt>
                <c:pt idx="868">
                  <c:v>9.0810000000000002E-2</c:v>
                </c:pt>
                <c:pt idx="869">
                  <c:v>9.0910000000000005E-2</c:v>
                </c:pt>
                <c:pt idx="870">
                  <c:v>9.0969999999999995E-2</c:v>
                </c:pt>
                <c:pt idx="871">
                  <c:v>9.1009999999999994E-2</c:v>
                </c:pt>
                <c:pt idx="872">
                  <c:v>9.1179999999999997E-2</c:v>
                </c:pt>
                <c:pt idx="873">
                  <c:v>9.1179999999999997E-2</c:v>
                </c:pt>
                <c:pt idx="874">
                  <c:v>9.1310000000000002E-2</c:v>
                </c:pt>
                <c:pt idx="875">
                  <c:v>9.1389999999999999E-2</c:v>
                </c:pt>
                <c:pt idx="876">
                  <c:v>9.1509999999999994E-2</c:v>
                </c:pt>
                <c:pt idx="877">
                  <c:v>9.1539999999999996E-2</c:v>
                </c:pt>
                <c:pt idx="878">
                  <c:v>9.1660000000000005E-2</c:v>
                </c:pt>
                <c:pt idx="879">
                  <c:v>9.1730000000000006E-2</c:v>
                </c:pt>
                <c:pt idx="880">
                  <c:v>9.1759999999999994E-2</c:v>
                </c:pt>
                <c:pt idx="881">
                  <c:v>9.1910000000000006E-2</c:v>
                </c:pt>
                <c:pt idx="882">
                  <c:v>9.2050000000000007E-2</c:v>
                </c:pt>
                <c:pt idx="883">
                  <c:v>9.2079999999999995E-2</c:v>
                </c:pt>
                <c:pt idx="884">
                  <c:v>9.2090000000000005E-2</c:v>
                </c:pt>
                <c:pt idx="885">
                  <c:v>9.2259999999999995E-2</c:v>
                </c:pt>
                <c:pt idx="886">
                  <c:v>9.2299999999999993E-2</c:v>
                </c:pt>
                <c:pt idx="887">
                  <c:v>9.2369999999999994E-2</c:v>
                </c:pt>
                <c:pt idx="888">
                  <c:v>9.2460000000000001E-2</c:v>
                </c:pt>
                <c:pt idx="889">
                  <c:v>9.2520000000000005E-2</c:v>
                </c:pt>
                <c:pt idx="890">
                  <c:v>9.2700000000000005E-2</c:v>
                </c:pt>
                <c:pt idx="891">
                  <c:v>9.2689999999999995E-2</c:v>
                </c:pt>
                <c:pt idx="892">
                  <c:v>9.282E-2</c:v>
                </c:pt>
                <c:pt idx="893">
                  <c:v>9.2840000000000006E-2</c:v>
                </c:pt>
                <c:pt idx="894">
                  <c:v>9.2960000000000001E-2</c:v>
                </c:pt>
                <c:pt idx="895">
                  <c:v>9.3060000000000004E-2</c:v>
                </c:pt>
                <c:pt idx="896">
                  <c:v>9.3109999999999998E-2</c:v>
                </c:pt>
                <c:pt idx="897">
                  <c:v>9.3179999999999999E-2</c:v>
                </c:pt>
                <c:pt idx="898">
                  <c:v>9.3299999999999994E-2</c:v>
                </c:pt>
                <c:pt idx="899">
                  <c:v>9.3359999999999999E-2</c:v>
                </c:pt>
                <c:pt idx="900">
                  <c:v>9.3469999999999998E-2</c:v>
                </c:pt>
                <c:pt idx="901">
                  <c:v>9.3469999999999998E-2</c:v>
                </c:pt>
                <c:pt idx="902">
                  <c:v>9.3630000000000005E-2</c:v>
                </c:pt>
                <c:pt idx="903">
                  <c:v>9.3729999999999994E-2</c:v>
                </c:pt>
                <c:pt idx="904">
                  <c:v>9.3890000000000001E-2</c:v>
                </c:pt>
                <c:pt idx="905">
                  <c:v>9.393E-2</c:v>
                </c:pt>
                <c:pt idx="906">
                  <c:v>9.3960000000000002E-2</c:v>
                </c:pt>
                <c:pt idx="907">
                  <c:v>9.4070000000000001E-2</c:v>
                </c:pt>
                <c:pt idx="908">
                  <c:v>9.4079999999999997E-2</c:v>
                </c:pt>
                <c:pt idx="909">
                  <c:v>9.4280000000000003E-2</c:v>
                </c:pt>
                <c:pt idx="910">
                  <c:v>9.4089999999999993E-2</c:v>
                </c:pt>
                <c:pt idx="911">
                  <c:v>9.443E-2</c:v>
                </c:pt>
                <c:pt idx="912">
                  <c:v>9.4409999999999994E-2</c:v>
                </c:pt>
                <c:pt idx="913">
                  <c:v>9.4549999999999995E-2</c:v>
                </c:pt>
                <c:pt idx="914">
                  <c:v>9.4649999999999998E-2</c:v>
                </c:pt>
                <c:pt idx="915">
                  <c:v>9.4740000000000005E-2</c:v>
                </c:pt>
                <c:pt idx="916">
                  <c:v>9.468E-2</c:v>
                </c:pt>
                <c:pt idx="917">
                  <c:v>9.4619999999999996E-2</c:v>
                </c:pt>
                <c:pt idx="918">
                  <c:v>9.4719999999999999E-2</c:v>
                </c:pt>
                <c:pt idx="919">
                  <c:v>9.5089999999999994E-2</c:v>
                </c:pt>
                <c:pt idx="920">
                  <c:v>9.5089999999999994E-2</c:v>
                </c:pt>
                <c:pt idx="921">
                  <c:v>9.5089999999999994E-2</c:v>
                </c:pt>
                <c:pt idx="922">
                  <c:v>9.5320000000000002E-2</c:v>
                </c:pt>
                <c:pt idx="923">
                  <c:v>9.5180000000000001E-2</c:v>
                </c:pt>
                <c:pt idx="924">
                  <c:v>9.5460000000000003E-2</c:v>
                </c:pt>
                <c:pt idx="925">
                  <c:v>9.5570000000000002E-2</c:v>
                </c:pt>
                <c:pt idx="926">
                  <c:v>9.5430000000000001E-2</c:v>
                </c:pt>
                <c:pt idx="927">
                  <c:v>9.5680000000000001E-2</c:v>
                </c:pt>
                <c:pt idx="928">
                  <c:v>9.5570000000000002E-2</c:v>
                </c:pt>
                <c:pt idx="929">
                  <c:v>9.5549999999999996E-2</c:v>
                </c:pt>
                <c:pt idx="930">
                  <c:v>9.5759999999999998E-2</c:v>
                </c:pt>
                <c:pt idx="931">
                  <c:v>9.6100000000000005E-2</c:v>
                </c:pt>
                <c:pt idx="932">
                  <c:v>9.5920000000000005E-2</c:v>
                </c:pt>
                <c:pt idx="933">
                  <c:v>9.6189999999999998E-2</c:v>
                </c:pt>
                <c:pt idx="934">
                  <c:v>9.6019999999999994E-2</c:v>
                </c:pt>
                <c:pt idx="935">
                  <c:v>9.6180000000000002E-2</c:v>
                </c:pt>
                <c:pt idx="936">
                  <c:v>9.6299999999999997E-2</c:v>
                </c:pt>
                <c:pt idx="937">
                  <c:v>9.6280000000000004E-2</c:v>
                </c:pt>
                <c:pt idx="938">
                  <c:v>9.6490000000000006E-2</c:v>
                </c:pt>
                <c:pt idx="939">
                  <c:v>9.6439999999999998E-2</c:v>
                </c:pt>
                <c:pt idx="940">
                  <c:v>9.6699999999999994E-2</c:v>
                </c:pt>
                <c:pt idx="941">
                  <c:v>9.6640000000000004E-2</c:v>
                </c:pt>
                <c:pt idx="942">
                  <c:v>9.672E-2</c:v>
                </c:pt>
                <c:pt idx="943">
                  <c:v>9.6799999999999997E-2</c:v>
                </c:pt>
                <c:pt idx="944">
                  <c:v>9.6939999999999998E-2</c:v>
                </c:pt>
                <c:pt idx="945">
                  <c:v>9.7110000000000002E-2</c:v>
                </c:pt>
                <c:pt idx="946">
                  <c:v>9.7170000000000006E-2</c:v>
                </c:pt>
                <c:pt idx="947">
                  <c:v>9.7269999999999995E-2</c:v>
                </c:pt>
                <c:pt idx="948">
                  <c:v>9.7430000000000003E-2</c:v>
                </c:pt>
                <c:pt idx="949">
                  <c:v>9.7500000000000003E-2</c:v>
                </c:pt>
                <c:pt idx="950">
                  <c:v>9.7509999999999999E-2</c:v>
                </c:pt>
                <c:pt idx="951">
                  <c:v>9.7640000000000005E-2</c:v>
                </c:pt>
                <c:pt idx="952">
                  <c:v>9.7710000000000005E-2</c:v>
                </c:pt>
                <c:pt idx="953">
                  <c:v>9.7739999999999994E-2</c:v>
                </c:pt>
                <c:pt idx="954">
                  <c:v>9.7919999999999993E-2</c:v>
                </c:pt>
                <c:pt idx="955">
                  <c:v>9.7949999999999995E-2</c:v>
                </c:pt>
                <c:pt idx="956">
                  <c:v>9.8089999999999997E-2</c:v>
                </c:pt>
                <c:pt idx="957">
                  <c:v>9.8210000000000006E-2</c:v>
                </c:pt>
                <c:pt idx="958">
                  <c:v>9.8299999999999998E-2</c:v>
                </c:pt>
                <c:pt idx="959">
                  <c:v>9.8320000000000005E-2</c:v>
                </c:pt>
                <c:pt idx="960">
                  <c:v>9.8540000000000003E-2</c:v>
                </c:pt>
                <c:pt idx="961">
                  <c:v>9.8500000000000004E-2</c:v>
                </c:pt>
                <c:pt idx="962">
                  <c:v>9.8619999999999999E-2</c:v>
                </c:pt>
                <c:pt idx="963">
                  <c:v>9.869E-2</c:v>
                </c:pt>
                <c:pt idx="964">
                  <c:v>9.8790000000000003E-2</c:v>
                </c:pt>
                <c:pt idx="965">
                  <c:v>9.8909999999999998E-2</c:v>
                </c:pt>
                <c:pt idx="966">
                  <c:v>9.8930000000000004E-2</c:v>
                </c:pt>
                <c:pt idx="967">
                  <c:v>9.9110000000000004E-2</c:v>
                </c:pt>
                <c:pt idx="968">
                  <c:v>9.9129999999999996E-2</c:v>
                </c:pt>
                <c:pt idx="969">
                  <c:v>9.9279999999999993E-2</c:v>
                </c:pt>
                <c:pt idx="970">
                  <c:v>9.9309999999999996E-2</c:v>
                </c:pt>
                <c:pt idx="971">
                  <c:v>9.9010000000000001E-2</c:v>
                </c:pt>
                <c:pt idx="972">
                  <c:v>9.9440000000000001E-2</c:v>
                </c:pt>
                <c:pt idx="973">
                  <c:v>9.9430000000000004E-2</c:v>
                </c:pt>
                <c:pt idx="974">
                  <c:v>9.9080000000000001E-2</c:v>
                </c:pt>
                <c:pt idx="975">
                  <c:v>9.9650000000000002E-2</c:v>
                </c:pt>
                <c:pt idx="976">
                  <c:v>9.9860000000000004E-2</c:v>
                </c:pt>
                <c:pt idx="977">
                  <c:v>9.9519999999999997E-2</c:v>
                </c:pt>
                <c:pt idx="978">
                  <c:v>0.10005</c:v>
                </c:pt>
                <c:pt idx="979">
                  <c:v>0.10002</c:v>
                </c:pt>
                <c:pt idx="980">
                  <c:v>0.1002</c:v>
                </c:pt>
                <c:pt idx="981">
                  <c:v>0.10018000000000001</c:v>
                </c:pt>
                <c:pt idx="982">
                  <c:v>0.10024</c:v>
                </c:pt>
                <c:pt idx="983">
                  <c:v>0.10023</c:v>
                </c:pt>
                <c:pt idx="984">
                  <c:v>0.10042</c:v>
                </c:pt>
                <c:pt idx="985">
                  <c:v>0.10043000000000001</c:v>
                </c:pt>
                <c:pt idx="986">
                  <c:v>0.10057000000000001</c:v>
                </c:pt>
                <c:pt idx="987">
                  <c:v>0.1008</c:v>
                </c:pt>
                <c:pt idx="988">
                  <c:v>0.10044</c:v>
                </c:pt>
                <c:pt idx="989">
                  <c:v>0.10091</c:v>
                </c:pt>
                <c:pt idx="990">
                  <c:v>0.10069</c:v>
                </c:pt>
                <c:pt idx="991">
                  <c:v>0.10113999999999999</c:v>
                </c:pt>
                <c:pt idx="992">
                  <c:v>0.10101</c:v>
                </c:pt>
                <c:pt idx="993">
                  <c:v>0.10087</c:v>
                </c:pt>
                <c:pt idx="994">
                  <c:v>0.10120999999999999</c:v>
                </c:pt>
                <c:pt idx="995">
                  <c:v>0.10134</c:v>
                </c:pt>
                <c:pt idx="996">
                  <c:v>0.10149</c:v>
                </c:pt>
                <c:pt idx="997">
                  <c:v>0.10144</c:v>
                </c:pt>
                <c:pt idx="998">
                  <c:v>0.1011</c:v>
                </c:pt>
                <c:pt idx="999">
                  <c:v>0.10137</c:v>
                </c:pt>
                <c:pt idx="1000">
                  <c:v>0.10187</c:v>
                </c:pt>
                <c:pt idx="1001">
                  <c:v>0.10188999999999999</c:v>
                </c:pt>
                <c:pt idx="1002">
                  <c:v>0.10205</c:v>
                </c:pt>
                <c:pt idx="1003">
                  <c:v>0.10248</c:v>
                </c:pt>
                <c:pt idx="1004">
                  <c:v>0.10249</c:v>
                </c:pt>
                <c:pt idx="1005">
                  <c:v>0.10292999999999999</c:v>
                </c:pt>
                <c:pt idx="1006">
                  <c:v>0.10313</c:v>
                </c:pt>
                <c:pt idx="1007">
                  <c:v>0.10328</c:v>
                </c:pt>
                <c:pt idx="1008">
                  <c:v>0.10352</c:v>
                </c:pt>
                <c:pt idx="1009">
                  <c:v>0.10364</c:v>
                </c:pt>
                <c:pt idx="1010">
                  <c:v>0.10392</c:v>
                </c:pt>
                <c:pt idx="1011">
                  <c:v>0.10421999999999999</c:v>
                </c:pt>
                <c:pt idx="1012">
                  <c:v>0.10439</c:v>
                </c:pt>
                <c:pt idx="1013">
                  <c:v>0.10464</c:v>
                </c:pt>
                <c:pt idx="1014">
                  <c:v>0.10478</c:v>
                </c:pt>
                <c:pt idx="1015">
                  <c:v>0.10475</c:v>
                </c:pt>
                <c:pt idx="1016">
                  <c:v>0.10521</c:v>
                </c:pt>
                <c:pt idx="1017">
                  <c:v>0.10535</c:v>
                </c:pt>
                <c:pt idx="1018">
                  <c:v>0.10557</c:v>
                </c:pt>
                <c:pt idx="1019">
                  <c:v>0.10581</c:v>
                </c:pt>
                <c:pt idx="1020">
                  <c:v>0.10621</c:v>
                </c:pt>
                <c:pt idx="1021">
                  <c:v>0.10642</c:v>
                </c:pt>
                <c:pt idx="1022">
                  <c:v>0.10653</c:v>
                </c:pt>
                <c:pt idx="1023">
                  <c:v>0.10696</c:v>
                </c:pt>
                <c:pt idx="1024">
                  <c:v>0.10705000000000001</c:v>
                </c:pt>
                <c:pt idx="1025">
                  <c:v>0.10718</c:v>
                </c:pt>
                <c:pt idx="1026">
                  <c:v>0.10752</c:v>
                </c:pt>
                <c:pt idx="1027">
                  <c:v>0.10773000000000001</c:v>
                </c:pt>
                <c:pt idx="1028">
                  <c:v>0.10811</c:v>
                </c:pt>
                <c:pt idx="1029">
                  <c:v>0.10824</c:v>
                </c:pt>
                <c:pt idx="1030">
                  <c:v>0.10851</c:v>
                </c:pt>
                <c:pt idx="1031">
                  <c:v>0.10865</c:v>
                </c:pt>
                <c:pt idx="1032">
                  <c:v>0.10882</c:v>
                </c:pt>
                <c:pt idx="1033">
                  <c:v>0.10904</c:v>
                </c:pt>
                <c:pt idx="1034">
                  <c:v>0.10932</c:v>
                </c:pt>
                <c:pt idx="1035">
                  <c:v>0.10972999999999999</c:v>
                </c:pt>
                <c:pt idx="1036">
                  <c:v>0.10974</c:v>
                </c:pt>
                <c:pt idx="1037">
                  <c:v>0.11019</c:v>
                </c:pt>
                <c:pt idx="1038">
                  <c:v>0.11040999999999999</c:v>
                </c:pt>
                <c:pt idx="1039">
                  <c:v>0.11071</c:v>
                </c:pt>
                <c:pt idx="1040">
                  <c:v>0.11092</c:v>
                </c:pt>
                <c:pt idx="1041">
                  <c:v>0.11119</c:v>
                </c:pt>
                <c:pt idx="1042">
                  <c:v>0.11117</c:v>
                </c:pt>
                <c:pt idx="1043">
                  <c:v>0.11171</c:v>
                </c:pt>
                <c:pt idx="1044">
                  <c:v>0.11187</c:v>
                </c:pt>
                <c:pt idx="1045">
                  <c:v>0.11198</c:v>
                </c:pt>
                <c:pt idx="1046">
                  <c:v>0.11226999999999999</c:v>
                </c:pt>
                <c:pt idx="1047">
                  <c:v>0.11255999999999999</c:v>
                </c:pt>
                <c:pt idx="1048">
                  <c:v>0.11279</c:v>
                </c:pt>
                <c:pt idx="1049">
                  <c:v>0.11296</c:v>
                </c:pt>
                <c:pt idx="1050">
                  <c:v>0.11310000000000001</c:v>
                </c:pt>
                <c:pt idx="1051">
                  <c:v>0.11348999999999999</c:v>
                </c:pt>
                <c:pt idx="1052">
                  <c:v>0.11387</c:v>
                </c:pt>
                <c:pt idx="1053">
                  <c:v>0.11412</c:v>
                </c:pt>
                <c:pt idx="1054">
                  <c:v>0.11437</c:v>
                </c:pt>
                <c:pt idx="1055">
                  <c:v>0.11471000000000001</c:v>
                </c:pt>
                <c:pt idx="1056">
                  <c:v>0.11493</c:v>
                </c:pt>
                <c:pt idx="1057">
                  <c:v>0.11516</c:v>
                </c:pt>
                <c:pt idx="1058">
                  <c:v>0.11523</c:v>
                </c:pt>
                <c:pt idx="1059">
                  <c:v>0.11562</c:v>
                </c:pt>
                <c:pt idx="1060">
                  <c:v>0.11588</c:v>
                </c:pt>
                <c:pt idx="1061">
                  <c:v>0.11636000000000001</c:v>
                </c:pt>
                <c:pt idx="1062">
                  <c:v>0.11650000000000001</c:v>
                </c:pt>
                <c:pt idx="1063">
                  <c:v>0.11685</c:v>
                </c:pt>
                <c:pt idx="1064">
                  <c:v>0.11702</c:v>
                </c:pt>
                <c:pt idx="1065">
                  <c:v>0.11723</c:v>
                </c:pt>
                <c:pt idx="1066">
                  <c:v>0.11762</c:v>
                </c:pt>
                <c:pt idx="1067">
                  <c:v>0.11797000000000001</c:v>
                </c:pt>
                <c:pt idx="1068">
                  <c:v>0.1183</c:v>
                </c:pt>
                <c:pt idx="1069">
                  <c:v>0.11839</c:v>
                </c:pt>
                <c:pt idx="1070">
                  <c:v>0.11882</c:v>
                </c:pt>
                <c:pt idx="1071">
                  <c:v>0.11916</c:v>
                </c:pt>
                <c:pt idx="1072">
                  <c:v>0.1193</c:v>
                </c:pt>
                <c:pt idx="1073">
                  <c:v>0.11948</c:v>
                </c:pt>
                <c:pt idx="1074">
                  <c:v>0.11988</c:v>
                </c:pt>
                <c:pt idx="1075">
                  <c:v>0.12001000000000001</c:v>
                </c:pt>
                <c:pt idx="1076">
                  <c:v>0.12035999999999999</c:v>
                </c:pt>
                <c:pt idx="1077">
                  <c:v>0.12062</c:v>
                </c:pt>
                <c:pt idx="1078">
                  <c:v>0.12086</c:v>
                </c:pt>
                <c:pt idx="1079">
                  <c:v>0.12130000000000001</c:v>
                </c:pt>
                <c:pt idx="1080">
                  <c:v>0.12151000000000001</c:v>
                </c:pt>
                <c:pt idx="1081">
                  <c:v>0.12178</c:v>
                </c:pt>
                <c:pt idx="1082">
                  <c:v>0.12214</c:v>
                </c:pt>
                <c:pt idx="1083">
                  <c:v>0.12229</c:v>
                </c:pt>
                <c:pt idx="1084">
                  <c:v>0.12257999999999999</c:v>
                </c:pt>
                <c:pt idx="1085">
                  <c:v>0.123</c:v>
                </c:pt>
                <c:pt idx="1086">
                  <c:v>0.12328</c:v>
                </c:pt>
                <c:pt idx="1087">
                  <c:v>0.12354</c:v>
                </c:pt>
                <c:pt idx="1088">
                  <c:v>0.12376</c:v>
                </c:pt>
                <c:pt idx="1089">
                  <c:v>0.12415</c:v>
                </c:pt>
                <c:pt idx="1090">
                  <c:v>0.12445000000000001</c:v>
                </c:pt>
                <c:pt idx="1091">
                  <c:v>0.12476</c:v>
                </c:pt>
                <c:pt idx="1092">
                  <c:v>0.12504999999999999</c:v>
                </c:pt>
                <c:pt idx="1093">
                  <c:v>0.12529000000000001</c:v>
                </c:pt>
                <c:pt idx="1094">
                  <c:v>0.12565000000000001</c:v>
                </c:pt>
                <c:pt idx="1095">
                  <c:v>0.12597</c:v>
                </c:pt>
                <c:pt idx="1096">
                  <c:v>0.12629000000000001</c:v>
                </c:pt>
                <c:pt idx="1097">
                  <c:v>0.12651000000000001</c:v>
                </c:pt>
                <c:pt idx="1098">
                  <c:v>0.12691</c:v>
                </c:pt>
                <c:pt idx="1099">
                  <c:v>0.12716</c:v>
                </c:pt>
                <c:pt idx="1100">
                  <c:v>0.12751999999999999</c:v>
                </c:pt>
                <c:pt idx="1101">
                  <c:v>0.12791</c:v>
                </c:pt>
                <c:pt idx="1102">
                  <c:v>0.12819</c:v>
                </c:pt>
                <c:pt idx="1103">
                  <c:v>0.12848000000000001</c:v>
                </c:pt>
                <c:pt idx="1104">
                  <c:v>0.12884999999999999</c:v>
                </c:pt>
                <c:pt idx="1105">
                  <c:v>0.12914</c:v>
                </c:pt>
                <c:pt idx="1106">
                  <c:v>0.12952</c:v>
                </c:pt>
                <c:pt idx="1107">
                  <c:v>0.12984000000000001</c:v>
                </c:pt>
                <c:pt idx="1108">
                  <c:v>0.13019</c:v>
                </c:pt>
                <c:pt idx="1109">
                  <c:v>0.13056000000000001</c:v>
                </c:pt>
                <c:pt idx="1110">
                  <c:v>0.13083</c:v>
                </c:pt>
                <c:pt idx="1111">
                  <c:v>0.13106999999999999</c:v>
                </c:pt>
                <c:pt idx="1112">
                  <c:v>0.13149</c:v>
                </c:pt>
                <c:pt idx="1113">
                  <c:v>0.13181999999999999</c:v>
                </c:pt>
                <c:pt idx="1114">
                  <c:v>0.13217000000000001</c:v>
                </c:pt>
                <c:pt idx="1115">
                  <c:v>0.13250999999999999</c:v>
                </c:pt>
                <c:pt idx="1116">
                  <c:v>0.13278999999999999</c:v>
                </c:pt>
                <c:pt idx="1117">
                  <c:v>0.13321</c:v>
                </c:pt>
                <c:pt idx="1118">
                  <c:v>0.13350999999999999</c:v>
                </c:pt>
                <c:pt idx="1119">
                  <c:v>0.13389999999999999</c:v>
                </c:pt>
                <c:pt idx="1120">
                  <c:v>0.13421</c:v>
                </c:pt>
                <c:pt idx="1121">
                  <c:v>0.13463</c:v>
                </c:pt>
                <c:pt idx="1122">
                  <c:v>0.13494</c:v>
                </c:pt>
                <c:pt idx="1123">
                  <c:v>0.13533000000000001</c:v>
                </c:pt>
                <c:pt idx="1124">
                  <c:v>0.13561999999999999</c:v>
                </c:pt>
                <c:pt idx="1125">
                  <c:v>0.13597999999999999</c:v>
                </c:pt>
                <c:pt idx="1126">
                  <c:v>0.13628000000000001</c:v>
                </c:pt>
                <c:pt idx="1127">
                  <c:v>0.13664000000000001</c:v>
                </c:pt>
                <c:pt idx="1128">
                  <c:v>0.13705999999999999</c:v>
                </c:pt>
                <c:pt idx="1129">
                  <c:v>0.13735</c:v>
                </c:pt>
                <c:pt idx="1130">
                  <c:v>0.13779</c:v>
                </c:pt>
                <c:pt idx="1131">
                  <c:v>0.13808000000000001</c:v>
                </c:pt>
                <c:pt idx="1132">
                  <c:v>0.13852</c:v>
                </c:pt>
                <c:pt idx="1133">
                  <c:v>0.13885</c:v>
                </c:pt>
                <c:pt idx="1134">
                  <c:v>0.13924</c:v>
                </c:pt>
                <c:pt idx="1135">
                  <c:v>0.13968</c:v>
                </c:pt>
                <c:pt idx="1136">
                  <c:v>0.13993</c:v>
                </c:pt>
                <c:pt idx="1137">
                  <c:v>0.14036000000000001</c:v>
                </c:pt>
                <c:pt idx="1138">
                  <c:v>0.14077999999999999</c:v>
                </c:pt>
                <c:pt idx="1139">
                  <c:v>0.14102999999999999</c:v>
                </c:pt>
                <c:pt idx="1140">
                  <c:v>0.14152000000000001</c:v>
                </c:pt>
                <c:pt idx="1141">
                  <c:v>0.14194999999999999</c:v>
                </c:pt>
                <c:pt idx="1142">
                  <c:v>0.14224999999999999</c:v>
                </c:pt>
                <c:pt idx="1143">
                  <c:v>0.14271</c:v>
                </c:pt>
                <c:pt idx="1144">
                  <c:v>0.14313999999999999</c:v>
                </c:pt>
                <c:pt idx="1145">
                  <c:v>0.14346</c:v>
                </c:pt>
                <c:pt idx="1146">
                  <c:v>0.14391000000000001</c:v>
                </c:pt>
                <c:pt idx="1147">
                  <c:v>0.14432</c:v>
                </c:pt>
                <c:pt idx="1148">
                  <c:v>0.14473</c:v>
                </c:pt>
                <c:pt idx="1149">
                  <c:v>0.14505999999999999</c:v>
                </c:pt>
                <c:pt idx="1150">
                  <c:v>0.14545</c:v>
                </c:pt>
                <c:pt idx="1151">
                  <c:v>0.14585999999999999</c:v>
                </c:pt>
                <c:pt idx="1152">
                  <c:v>0.14629</c:v>
                </c:pt>
                <c:pt idx="1153">
                  <c:v>0.14659</c:v>
                </c:pt>
                <c:pt idx="1154">
                  <c:v>0.14699999999999999</c:v>
                </c:pt>
                <c:pt idx="1155">
                  <c:v>0.14746000000000001</c:v>
                </c:pt>
                <c:pt idx="1156">
                  <c:v>0.14788999999999999</c:v>
                </c:pt>
                <c:pt idx="1157">
                  <c:v>0.14829000000000001</c:v>
                </c:pt>
                <c:pt idx="1158">
                  <c:v>0.14865</c:v>
                </c:pt>
                <c:pt idx="1159">
                  <c:v>0.14907999999999999</c:v>
                </c:pt>
                <c:pt idx="1160">
                  <c:v>0.14946000000000001</c:v>
                </c:pt>
                <c:pt idx="1161">
                  <c:v>0.14990999999999999</c:v>
                </c:pt>
                <c:pt idx="1162">
                  <c:v>0.15040999999999999</c:v>
                </c:pt>
                <c:pt idx="1163">
                  <c:v>0.15084</c:v>
                </c:pt>
                <c:pt idx="1164">
                  <c:v>0.15126000000000001</c:v>
                </c:pt>
                <c:pt idx="1165">
                  <c:v>0.15159</c:v>
                </c:pt>
                <c:pt idx="1166">
                  <c:v>0.15212999999999999</c:v>
                </c:pt>
                <c:pt idx="1167">
                  <c:v>0.15237000000000001</c:v>
                </c:pt>
                <c:pt idx="1168">
                  <c:v>0.15279999999999999</c:v>
                </c:pt>
                <c:pt idx="1169">
                  <c:v>0.15329999999999999</c:v>
                </c:pt>
                <c:pt idx="1170">
                  <c:v>0.15368999999999999</c:v>
                </c:pt>
                <c:pt idx="1171">
                  <c:v>0.15412000000000001</c:v>
                </c:pt>
                <c:pt idx="1172">
                  <c:v>0.15462000000000001</c:v>
                </c:pt>
                <c:pt idx="1173">
                  <c:v>0.15509999999999999</c:v>
                </c:pt>
                <c:pt idx="1174">
                  <c:v>0.15548000000000001</c:v>
                </c:pt>
                <c:pt idx="1175">
                  <c:v>0.15593000000000001</c:v>
                </c:pt>
                <c:pt idx="1176">
                  <c:v>0.15634999999999999</c:v>
                </c:pt>
                <c:pt idx="1177">
                  <c:v>0.15689</c:v>
                </c:pt>
                <c:pt idx="1178">
                  <c:v>0.15733</c:v>
                </c:pt>
                <c:pt idx="1179">
                  <c:v>0.15776999999999999</c:v>
                </c:pt>
                <c:pt idx="1180">
                  <c:v>0.15820000000000001</c:v>
                </c:pt>
                <c:pt idx="1181">
                  <c:v>0.15878</c:v>
                </c:pt>
                <c:pt idx="1182">
                  <c:v>0.15920999999999999</c:v>
                </c:pt>
                <c:pt idx="1183">
                  <c:v>0.15973000000000001</c:v>
                </c:pt>
                <c:pt idx="1184">
                  <c:v>0.16019</c:v>
                </c:pt>
                <c:pt idx="1185">
                  <c:v>0.16075</c:v>
                </c:pt>
                <c:pt idx="1186">
                  <c:v>0.16123999999999999</c:v>
                </c:pt>
                <c:pt idx="1187">
                  <c:v>0.16164999999999999</c:v>
                </c:pt>
                <c:pt idx="1188">
                  <c:v>0.16214999999999999</c:v>
                </c:pt>
                <c:pt idx="1189">
                  <c:v>0.16273000000000001</c:v>
                </c:pt>
                <c:pt idx="1190">
                  <c:v>0.16320999999999999</c:v>
                </c:pt>
                <c:pt idx="1191">
                  <c:v>0.16367000000000001</c:v>
                </c:pt>
                <c:pt idx="1192">
                  <c:v>0.16413</c:v>
                </c:pt>
                <c:pt idx="1193">
                  <c:v>0.16461999999999999</c:v>
                </c:pt>
                <c:pt idx="1194">
                  <c:v>0.16506000000000001</c:v>
                </c:pt>
                <c:pt idx="1195">
                  <c:v>0.16574</c:v>
                </c:pt>
                <c:pt idx="1196">
                  <c:v>0.16613</c:v>
                </c:pt>
                <c:pt idx="1197">
                  <c:v>0.16661000000000001</c:v>
                </c:pt>
                <c:pt idx="1198">
                  <c:v>0.16702</c:v>
                </c:pt>
                <c:pt idx="1199">
                  <c:v>0.1676</c:v>
                </c:pt>
                <c:pt idx="1200">
                  <c:v>0.16799</c:v>
                </c:pt>
                <c:pt idx="1201">
                  <c:v>0.16850000000000001</c:v>
                </c:pt>
                <c:pt idx="1202">
                  <c:v>0.16893</c:v>
                </c:pt>
                <c:pt idx="1203">
                  <c:v>0.16958999999999999</c:v>
                </c:pt>
                <c:pt idx="1204">
                  <c:v>0.17002999999999999</c:v>
                </c:pt>
                <c:pt idx="1205">
                  <c:v>0.17047000000000001</c:v>
                </c:pt>
                <c:pt idx="1206">
                  <c:v>0.17108000000000001</c:v>
                </c:pt>
                <c:pt idx="1207">
                  <c:v>0.17155000000000001</c:v>
                </c:pt>
                <c:pt idx="1208">
                  <c:v>0.17202999999999999</c:v>
                </c:pt>
                <c:pt idx="1209">
                  <c:v>0.17262</c:v>
                </c:pt>
                <c:pt idx="1210">
                  <c:v>0.17312</c:v>
                </c:pt>
                <c:pt idx="1211">
                  <c:v>0.17369999999999999</c:v>
                </c:pt>
                <c:pt idx="1212">
                  <c:v>0.17415</c:v>
                </c:pt>
                <c:pt idx="1213">
                  <c:v>0.17459</c:v>
                </c:pt>
                <c:pt idx="1214">
                  <c:v>0.17527000000000001</c:v>
                </c:pt>
                <c:pt idx="1215">
                  <c:v>0.17573</c:v>
                </c:pt>
                <c:pt idx="1216">
                  <c:v>0.17641999999999999</c:v>
                </c:pt>
                <c:pt idx="1217">
                  <c:v>0.17691000000000001</c:v>
                </c:pt>
                <c:pt idx="1218">
                  <c:v>0.17751</c:v>
                </c:pt>
                <c:pt idx="1219">
                  <c:v>0.17798</c:v>
                </c:pt>
                <c:pt idx="1220">
                  <c:v>0.17860999999999999</c:v>
                </c:pt>
                <c:pt idx="1221">
                  <c:v>0.17909</c:v>
                </c:pt>
                <c:pt idx="1222">
                  <c:v>0.17973</c:v>
                </c:pt>
                <c:pt idx="1223">
                  <c:v>0.18026</c:v>
                </c:pt>
                <c:pt idx="1224">
                  <c:v>0.18090999999999999</c:v>
                </c:pt>
                <c:pt idx="1225">
                  <c:v>0.18149000000000001</c:v>
                </c:pt>
                <c:pt idx="1226">
                  <c:v>0.18215000000000001</c:v>
                </c:pt>
                <c:pt idx="1227">
                  <c:v>0.18265000000000001</c:v>
                </c:pt>
                <c:pt idx="1228">
                  <c:v>0.18332000000000001</c:v>
                </c:pt>
                <c:pt idx="1229">
                  <c:v>0.18398</c:v>
                </c:pt>
                <c:pt idx="1230">
                  <c:v>0.18446000000000001</c:v>
                </c:pt>
                <c:pt idx="1231">
                  <c:v>0.18514</c:v>
                </c:pt>
                <c:pt idx="1232">
                  <c:v>0.18576999999999999</c:v>
                </c:pt>
                <c:pt idx="1233">
                  <c:v>0.18637999999999999</c:v>
                </c:pt>
                <c:pt idx="1234">
                  <c:v>0.18697</c:v>
                </c:pt>
                <c:pt idx="1235">
                  <c:v>0.18770999999999999</c:v>
                </c:pt>
                <c:pt idx="1236">
                  <c:v>0.18826000000000001</c:v>
                </c:pt>
                <c:pt idx="1237">
                  <c:v>0.18898999999999999</c:v>
                </c:pt>
                <c:pt idx="1238">
                  <c:v>0.18976999999999999</c:v>
                </c:pt>
                <c:pt idx="1239">
                  <c:v>0.19034000000000001</c:v>
                </c:pt>
                <c:pt idx="1240">
                  <c:v>0.19095000000000001</c:v>
                </c:pt>
                <c:pt idx="1241">
                  <c:v>0.19162000000000001</c:v>
                </c:pt>
                <c:pt idx="1242">
                  <c:v>0.1923</c:v>
                </c:pt>
                <c:pt idx="1243">
                  <c:v>0.19287000000000001</c:v>
                </c:pt>
                <c:pt idx="1244">
                  <c:v>0.19358</c:v>
                </c:pt>
                <c:pt idx="1245">
                  <c:v>0.19434999999999999</c:v>
                </c:pt>
                <c:pt idx="1246">
                  <c:v>0.19506000000000001</c:v>
                </c:pt>
                <c:pt idx="1247">
                  <c:v>0.19578000000000001</c:v>
                </c:pt>
                <c:pt idx="1248">
                  <c:v>0.19633999999999999</c:v>
                </c:pt>
                <c:pt idx="1249">
                  <c:v>0.19706000000000001</c:v>
                </c:pt>
                <c:pt idx="1250">
                  <c:v>0.19777</c:v>
                </c:pt>
                <c:pt idx="1251">
                  <c:v>0.19849</c:v>
                </c:pt>
                <c:pt idx="1252">
                  <c:v>0.19928999999999999</c:v>
                </c:pt>
                <c:pt idx="1253">
                  <c:v>0.20002</c:v>
                </c:pt>
                <c:pt idx="1254">
                  <c:v>0.20069999999999999</c:v>
                </c:pt>
                <c:pt idx="1255">
                  <c:v>0.20152999999999999</c:v>
                </c:pt>
                <c:pt idx="1256">
                  <c:v>0.20213</c:v>
                </c:pt>
                <c:pt idx="1257">
                  <c:v>0.20297999999999999</c:v>
                </c:pt>
                <c:pt idx="1258">
                  <c:v>0.20369999999999999</c:v>
                </c:pt>
                <c:pt idx="1259">
                  <c:v>0.20449999999999999</c:v>
                </c:pt>
                <c:pt idx="1260">
                  <c:v>0.20522000000000001</c:v>
                </c:pt>
                <c:pt idx="1261">
                  <c:v>0.20602999999999999</c:v>
                </c:pt>
                <c:pt idx="1262">
                  <c:v>0.20682</c:v>
                </c:pt>
                <c:pt idx="1263">
                  <c:v>0.20759</c:v>
                </c:pt>
                <c:pt idx="1264">
                  <c:v>0.20834</c:v>
                </c:pt>
                <c:pt idx="1265">
                  <c:v>0.20916999999999999</c:v>
                </c:pt>
                <c:pt idx="1266">
                  <c:v>0.21016000000000001</c:v>
                </c:pt>
                <c:pt idx="1267">
                  <c:v>0.21101</c:v>
                </c:pt>
                <c:pt idx="1268">
                  <c:v>0.21189</c:v>
                </c:pt>
                <c:pt idx="1269">
                  <c:v>0.21282999999999999</c:v>
                </c:pt>
                <c:pt idx="1270">
                  <c:v>0.21354999999999999</c:v>
                </c:pt>
                <c:pt idx="1271">
                  <c:v>0.21431</c:v>
                </c:pt>
                <c:pt idx="1272">
                  <c:v>0.21525</c:v>
                </c:pt>
                <c:pt idx="1273">
                  <c:v>0.21614</c:v>
                </c:pt>
                <c:pt idx="1274">
                  <c:v>0.21692</c:v>
                </c:pt>
                <c:pt idx="1275">
                  <c:v>0.21807000000000001</c:v>
                </c:pt>
                <c:pt idx="1276">
                  <c:v>0.21898000000000001</c:v>
                </c:pt>
                <c:pt idx="1277">
                  <c:v>0.21979000000000001</c:v>
                </c:pt>
                <c:pt idx="1278">
                  <c:v>0.22070999999999999</c:v>
                </c:pt>
                <c:pt idx="1279">
                  <c:v>0.22162000000000001</c:v>
                </c:pt>
                <c:pt idx="1280">
                  <c:v>0.22273000000000001</c:v>
                </c:pt>
                <c:pt idx="1281">
                  <c:v>0.22364999999999999</c:v>
                </c:pt>
                <c:pt idx="1282">
                  <c:v>0.22458</c:v>
                </c:pt>
                <c:pt idx="1283">
                  <c:v>0.22569</c:v>
                </c:pt>
                <c:pt idx="1284">
                  <c:v>0.22655</c:v>
                </c:pt>
                <c:pt idx="1285">
                  <c:v>0.22752</c:v>
                </c:pt>
                <c:pt idx="1286">
                  <c:v>0.22847999999999999</c:v>
                </c:pt>
                <c:pt idx="1287">
                  <c:v>0.22958999999999999</c:v>
                </c:pt>
                <c:pt idx="1288">
                  <c:v>0.23061999999999999</c:v>
                </c:pt>
                <c:pt idx="1289">
                  <c:v>0.23175999999999999</c:v>
                </c:pt>
                <c:pt idx="1290">
                  <c:v>0.23272999999999999</c:v>
                </c:pt>
                <c:pt idx="1291">
                  <c:v>0.23377000000000001</c:v>
                </c:pt>
                <c:pt idx="1292">
                  <c:v>0.23491000000000001</c:v>
                </c:pt>
                <c:pt idx="1293">
                  <c:v>0.23596</c:v>
                </c:pt>
                <c:pt idx="1294">
                  <c:v>0.23719999999999999</c:v>
                </c:pt>
                <c:pt idx="1295">
                  <c:v>0.23826</c:v>
                </c:pt>
                <c:pt idx="1296">
                  <c:v>0.23938000000000001</c:v>
                </c:pt>
                <c:pt idx="1297">
                  <c:v>0.24057000000000001</c:v>
                </c:pt>
                <c:pt idx="1298">
                  <c:v>0.24166000000000001</c:v>
                </c:pt>
                <c:pt idx="1299">
                  <c:v>0.24309</c:v>
                </c:pt>
                <c:pt idx="1300">
                  <c:v>0.24415999999999999</c:v>
                </c:pt>
                <c:pt idx="1301">
                  <c:v>0.24545</c:v>
                </c:pt>
                <c:pt idx="1302">
                  <c:v>0.24682000000000001</c:v>
                </c:pt>
                <c:pt idx="1303">
                  <c:v>0.24795</c:v>
                </c:pt>
                <c:pt idx="1304">
                  <c:v>0.24937999999999999</c:v>
                </c:pt>
                <c:pt idx="1305">
                  <c:v>0.25057000000000001</c:v>
                </c:pt>
                <c:pt idx="1306">
                  <c:v>0.25198999999999999</c:v>
                </c:pt>
                <c:pt idx="1307">
                  <c:v>0.25319000000000003</c:v>
                </c:pt>
                <c:pt idx="1308">
                  <c:v>0.25463999999999998</c:v>
                </c:pt>
                <c:pt idx="1309">
                  <c:v>0.25609999999999999</c:v>
                </c:pt>
                <c:pt idx="1310">
                  <c:v>0.25729999999999997</c:v>
                </c:pt>
                <c:pt idx="1311">
                  <c:v>0.25877</c:v>
                </c:pt>
                <c:pt idx="1312">
                  <c:v>0.26027</c:v>
                </c:pt>
                <c:pt idx="1313">
                  <c:v>0.26186999999999999</c:v>
                </c:pt>
                <c:pt idx="1314">
                  <c:v>0.26316000000000001</c:v>
                </c:pt>
                <c:pt idx="1315">
                  <c:v>0.26473000000000002</c:v>
                </c:pt>
                <c:pt idx="1316">
                  <c:v>0.26640999999999998</c:v>
                </c:pt>
                <c:pt idx="1317">
                  <c:v>0.26765</c:v>
                </c:pt>
                <c:pt idx="1318">
                  <c:v>0.26934000000000002</c:v>
                </c:pt>
                <c:pt idx="1319">
                  <c:v>0.27098</c:v>
                </c:pt>
                <c:pt idx="1320">
                  <c:v>0.27276</c:v>
                </c:pt>
                <c:pt idx="1321">
                  <c:v>0.27451999999999999</c:v>
                </c:pt>
                <c:pt idx="1322">
                  <c:v>0.27626000000000001</c:v>
                </c:pt>
                <c:pt idx="1323">
                  <c:v>0.27789000000000003</c:v>
                </c:pt>
                <c:pt idx="1324">
                  <c:v>0.27964</c:v>
                </c:pt>
                <c:pt idx="1325">
                  <c:v>0.28158</c:v>
                </c:pt>
                <c:pt idx="1326">
                  <c:v>0.28348000000000001</c:v>
                </c:pt>
                <c:pt idx="1327">
                  <c:v>0.28550999999999999</c:v>
                </c:pt>
                <c:pt idx="1328">
                  <c:v>0.28750999999999999</c:v>
                </c:pt>
                <c:pt idx="1329">
                  <c:v>0.28944999999999999</c:v>
                </c:pt>
                <c:pt idx="1330">
                  <c:v>0.29158000000000001</c:v>
                </c:pt>
                <c:pt idx="1331">
                  <c:v>0.29375000000000001</c:v>
                </c:pt>
                <c:pt idx="1332">
                  <c:v>0.29598000000000002</c:v>
                </c:pt>
                <c:pt idx="1333">
                  <c:v>0.29820999999999998</c:v>
                </c:pt>
                <c:pt idx="1334">
                  <c:v>0.30038999999999999</c:v>
                </c:pt>
                <c:pt idx="1335">
                  <c:v>0.30275000000000002</c:v>
                </c:pt>
                <c:pt idx="1336">
                  <c:v>0.30512</c:v>
                </c:pt>
                <c:pt idx="1337">
                  <c:v>0.30756</c:v>
                </c:pt>
                <c:pt idx="1338">
                  <c:v>0.31001000000000001</c:v>
                </c:pt>
                <c:pt idx="1339">
                  <c:v>0.31263999999999997</c:v>
                </c:pt>
                <c:pt idx="1340">
                  <c:v>0.31529000000000001</c:v>
                </c:pt>
                <c:pt idx="1341">
                  <c:v>0.31791000000000003</c:v>
                </c:pt>
                <c:pt idx="1342">
                  <c:v>0.32069999999999999</c:v>
                </c:pt>
                <c:pt idx="1343">
                  <c:v>0.32396999999999998</c:v>
                </c:pt>
                <c:pt idx="1344">
                  <c:v>0.32691999999999999</c:v>
                </c:pt>
                <c:pt idx="1345">
                  <c:v>0.33</c:v>
                </c:pt>
                <c:pt idx="1346">
                  <c:v>0.33309</c:v>
                </c:pt>
                <c:pt idx="1347">
                  <c:v>0.33642</c:v>
                </c:pt>
                <c:pt idx="1348">
                  <c:v>0.34039000000000003</c:v>
                </c:pt>
                <c:pt idx="1349">
                  <c:v>0.34377999999999997</c:v>
                </c:pt>
                <c:pt idx="1350">
                  <c:v>0.34741</c:v>
                </c:pt>
                <c:pt idx="1351">
                  <c:v>0.35106999999999999</c:v>
                </c:pt>
                <c:pt idx="1352">
                  <c:v>0.35552</c:v>
                </c:pt>
                <c:pt idx="1353">
                  <c:v>0.35943999999999998</c:v>
                </c:pt>
                <c:pt idx="1354">
                  <c:v>0.36359000000000002</c:v>
                </c:pt>
                <c:pt idx="1355">
                  <c:v>0.36854999999999999</c:v>
                </c:pt>
                <c:pt idx="1356">
                  <c:v>0.373</c:v>
                </c:pt>
                <c:pt idx="1357">
                  <c:v>0.37835999999999997</c:v>
                </c:pt>
                <c:pt idx="1358">
                  <c:v>0.38321</c:v>
                </c:pt>
                <c:pt idx="1359">
                  <c:v>0.38822000000000001</c:v>
                </c:pt>
                <c:pt idx="1360">
                  <c:v>0.39445000000000002</c:v>
                </c:pt>
                <c:pt idx="1361">
                  <c:v>0.39989999999999998</c:v>
                </c:pt>
                <c:pt idx="1362">
                  <c:v>0.40660000000000002</c:v>
                </c:pt>
                <c:pt idx="1363">
                  <c:v>0.41276000000000002</c:v>
                </c:pt>
                <c:pt idx="1364">
                  <c:v>0.42043000000000003</c:v>
                </c:pt>
                <c:pt idx="1365">
                  <c:v>0.42737000000000003</c:v>
                </c:pt>
                <c:pt idx="1366">
                  <c:v>0.43589</c:v>
                </c:pt>
                <c:pt idx="1367">
                  <c:v>0.44369999999999998</c:v>
                </c:pt>
                <c:pt idx="1368">
                  <c:v>0.45347999999999999</c:v>
                </c:pt>
                <c:pt idx="1369">
                  <c:v>0.46240999999999999</c:v>
                </c:pt>
                <c:pt idx="1370">
                  <c:v>0.47369</c:v>
                </c:pt>
                <c:pt idx="1371">
                  <c:v>0.48587999999999998</c:v>
                </c:pt>
                <c:pt idx="1372">
                  <c:v>0.49714000000000003</c:v>
                </c:pt>
                <c:pt idx="1373">
                  <c:v>0.51151999999999997</c:v>
                </c:pt>
                <c:pt idx="1374">
                  <c:v>0.52724000000000004</c:v>
                </c:pt>
                <c:pt idx="1375">
                  <c:v>0.54147000000000001</c:v>
                </c:pt>
                <c:pt idx="1376">
                  <c:v>0.55959000000000003</c:v>
                </c:pt>
                <c:pt idx="1377">
                  <c:v>0.57926999999999995</c:v>
                </c:pt>
                <c:pt idx="1378">
                  <c:v>0.60063</c:v>
                </c:pt>
                <c:pt idx="1379">
                  <c:v>0.62077000000000004</c:v>
                </c:pt>
                <c:pt idx="1380">
                  <c:v>0.64631000000000005</c:v>
                </c:pt>
                <c:pt idx="1381">
                  <c:v>0.67479</c:v>
                </c:pt>
                <c:pt idx="1382">
                  <c:v>0.70743999999999996</c:v>
                </c:pt>
                <c:pt idx="1383">
                  <c:v>0.73934</c:v>
                </c:pt>
                <c:pt idx="1384">
                  <c:v>0.78198000000000001</c:v>
                </c:pt>
                <c:pt idx="1385">
                  <c:v>0.83321999999999996</c:v>
                </c:pt>
                <c:pt idx="1386">
                  <c:v>0.89629999999999999</c:v>
                </c:pt>
                <c:pt idx="1387">
                  <c:v>0.97770999999999997</c:v>
                </c:pt>
                <c:pt idx="1388">
                  <c:v>1.0879099999999999</c:v>
                </c:pt>
                <c:pt idx="1389">
                  <c:v>1.25183</c:v>
                </c:pt>
                <c:pt idx="1390">
                  <c:v>1.5542100000000001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D92-4333-B884-D9318E24BC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ax val="5000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ajorUnit val="1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E16_REF_20_E!$B$3</c:f>
              <c:strCache>
                <c:ptCount val="1"/>
                <c:pt idx="0">
                  <c:v>E16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E16_REF_20_E!$A$18:$A$1360</c:f>
              <c:numCache>
                <c:formatCode>General</c:formatCode>
                <c:ptCount val="134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</c:numCache>
            </c:numRef>
          </c:xVal>
          <c:yVal>
            <c:numRef>
              <c:f>E16_REF_20_E!$B$18:$B$1360</c:f>
              <c:numCache>
                <c:formatCode>General</c:formatCode>
                <c:ptCount val="1343"/>
                <c:pt idx="0">
                  <c:v>15129.14</c:v>
                </c:pt>
                <c:pt idx="1">
                  <c:v>14656.05</c:v>
                </c:pt>
                <c:pt idx="2">
                  <c:v>14412.78</c:v>
                </c:pt>
                <c:pt idx="3">
                  <c:v>14416.2</c:v>
                </c:pt>
                <c:pt idx="4">
                  <c:v>14171</c:v>
                </c:pt>
                <c:pt idx="5">
                  <c:v>14324.73</c:v>
                </c:pt>
                <c:pt idx="6">
                  <c:v>14161.44</c:v>
                </c:pt>
                <c:pt idx="7">
                  <c:v>14117.19</c:v>
                </c:pt>
                <c:pt idx="8">
                  <c:v>14007.56</c:v>
                </c:pt>
                <c:pt idx="9">
                  <c:v>13875.67</c:v>
                </c:pt>
                <c:pt idx="10">
                  <c:v>13895.42</c:v>
                </c:pt>
                <c:pt idx="11">
                  <c:v>13783.48</c:v>
                </c:pt>
                <c:pt idx="12">
                  <c:v>13865.77</c:v>
                </c:pt>
                <c:pt idx="13">
                  <c:v>13712.64</c:v>
                </c:pt>
                <c:pt idx="14">
                  <c:v>13748.45</c:v>
                </c:pt>
                <c:pt idx="15">
                  <c:v>13613.48</c:v>
                </c:pt>
                <c:pt idx="16">
                  <c:v>13777.36</c:v>
                </c:pt>
                <c:pt idx="17">
                  <c:v>13658.68</c:v>
                </c:pt>
                <c:pt idx="18">
                  <c:v>13777.47</c:v>
                </c:pt>
                <c:pt idx="19">
                  <c:v>13659.64</c:v>
                </c:pt>
                <c:pt idx="20">
                  <c:v>13621.71</c:v>
                </c:pt>
                <c:pt idx="21">
                  <c:v>13638.62</c:v>
                </c:pt>
                <c:pt idx="22">
                  <c:v>13540.27</c:v>
                </c:pt>
                <c:pt idx="23">
                  <c:v>13634.54</c:v>
                </c:pt>
                <c:pt idx="24">
                  <c:v>13472.45</c:v>
                </c:pt>
                <c:pt idx="25">
                  <c:v>13664.97</c:v>
                </c:pt>
                <c:pt idx="26">
                  <c:v>13529.43</c:v>
                </c:pt>
                <c:pt idx="27">
                  <c:v>13731.72</c:v>
                </c:pt>
                <c:pt idx="28">
                  <c:v>13529.51</c:v>
                </c:pt>
                <c:pt idx="29">
                  <c:v>13571.75</c:v>
                </c:pt>
                <c:pt idx="30">
                  <c:v>13510.05</c:v>
                </c:pt>
                <c:pt idx="31">
                  <c:v>13542.85</c:v>
                </c:pt>
                <c:pt idx="32">
                  <c:v>13473.06</c:v>
                </c:pt>
                <c:pt idx="33">
                  <c:v>13512.88</c:v>
                </c:pt>
                <c:pt idx="34">
                  <c:v>13435.13</c:v>
                </c:pt>
                <c:pt idx="35">
                  <c:v>13557.03</c:v>
                </c:pt>
                <c:pt idx="36">
                  <c:v>13468.29</c:v>
                </c:pt>
                <c:pt idx="37">
                  <c:v>13479.07</c:v>
                </c:pt>
                <c:pt idx="38">
                  <c:v>13435.8</c:v>
                </c:pt>
                <c:pt idx="39">
                  <c:v>13428.36</c:v>
                </c:pt>
                <c:pt idx="40">
                  <c:v>13469.98</c:v>
                </c:pt>
                <c:pt idx="41">
                  <c:v>13294.3</c:v>
                </c:pt>
                <c:pt idx="42">
                  <c:v>13497.89</c:v>
                </c:pt>
                <c:pt idx="43">
                  <c:v>13411.74</c:v>
                </c:pt>
                <c:pt idx="44">
                  <c:v>13461.02</c:v>
                </c:pt>
                <c:pt idx="45">
                  <c:v>13403.48</c:v>
                </c:pt>
                <c:pt idx="46">
                  <c:v>13452.51</c:v>
                </c:pt>
                <c:pt idx="47">
                  <c:v>13269.97</c:v>
                </c:pt>
                <c:pt idx="48">
                  <c:v>13345.92</c:v>
                </c:pt>
                <c:pt idx="49">
                  <c:v>13269.78</c:v>
                </c:pt>
                <c:pt idx="50">
                  <c:v>13315.98</c:v>
                </c:pt>
                <c:pt idx="51">
                  <c:v>13201.75</c:v>
                </c:pt>
                <c:pt idx="52">
                  <c:v>13408.74</c:v>
                </c:pt>
                <c:pt idx="53">
                  <c:v>13306.14</c:v>
                </c:pt>
                <c:pt idx="54">
                  <c:v>13380.59</c:v>
                </c:pt>
                <c:pt idx="55">
                  <c:v>13346.88</c:v>
                </c:pt>
                <c:pt idx="56">
                  <c:v>13351.52</c:v>
                </c:pt>
                <c:pt idx="57">
                  <c:v>13276.09</c:v>
                </c:pt>
                <c:pt idx="58">
                  <c:v>13234.48</c:v>
                </c:pt>
                <c:pt idx="59">
                  <c:v>13379.68</c:v>
                </c:pt>
                <c:pt idx="60">
                  <c:v>13280.59</c:v>
                </c:pt>
                <c:pt idx="61">
                  <c:v>13378.54</c:v>
                </c:pt>
                <c:pt idx="62">
                  <c:v>13160.58</c:v>
                </c:pt>
                <c:pt idx="63">
                  <c:v>13367.96</c:v>
                </c:pt>
                <c:pt idx="64">
                  <c:v>13153.59</c:v>
                </c:pt>
                <c:pt idx="65">
                  <c:v>13290.46</c:v>
                </c:pt>
                <c:pt idx="66">
                  <c:v>13063.37</c:v>
                </c:pt>
                <c:pt idx="67">
                  <c:v>13203.47</c:v>
                </c:pt>
                <c:pt idx="68">
                  <c:v>13044.27</c:v>
                </c:pt>
                <c:pt idx="69">
                  <c:v>13209.4</c:v>
                </c:pt>
                <c:pt idx="70">
                  <c:v>13042.6</c:v>
                </c:pt>
                <c:pt idx="71">
                  <c:v>13109.14</c:v>
                </c:pt>
                <c:pt idx="72">
                  <c:v>13177.19</c:v>
                </c:pt>
                <c:pt idx="73">
                  <c:v>13117.57</c:v>
                </c:pt>
                <c:pt idx="74">
                  <c:v>13169.84</c:v>
                </c:pt>
                <c:pt idx="75">
                  <c:v>13123.65</c:v>
                </c:pt>
                <c:pt idx="76">
                  <c:v>13201.33</c:v>
                </c:pt>
                <c:pt idx="77">
                  <c:v>13163.76</c:v>
                </c:pt>
                <c:pt idx="78">
                  <c:v>13387.26</c:v>
                </c:pt>
                <c:pt idx="79">
                  <c:v>13186.57</c:v>
                </c:pt>
                <c:pt idx="80">
                  <c:v>13329.09</c:v>
                </c:pt>
                <c:pt idx="81">
                  <c:v>13164.99</c:v>
                </c:pt>
                <c:pt idx="82">
                  <c:v>13229.56</c:v>
                </c:pt>
                <c:pt idx="83">
                  <c:v>13197.1</c:v>
                </c:pt>
                <c:pt idx="84">
                  <c:v>13217.48</c:v>
                </c:pt>
                <c:pt idx="85">
                  <c:v>13144.2</c:v>
                </c:pt>
                <c:pt idx="86">
                  <c:v>13158.86</c:v>
                </c:pt>
                <c:pt idx="87">
                  <c:v>13147.36</c:v>
                </c:pt>
                <c:pt idx="88">
                  <c:v>13210.98</c:v>
                </c:pt>
                <c:pt idx="89">
                  <c:v>13170.62</c:v>
                </c:pt>
                <c:pt idx="90">
                  <c:v>13141.11</c:v>
                </c:pt>
                <c:pt idx="91">
                  <c:v>13195.43</c:v>
                </c:pt>
                <c:pt idx="92">
                  <c:v>13155.2</c:v>
                </c:pt>
                <c:pt idx="93">
                  <c:v>13229.82</c:v>
                </c:pt>
                <c:pt idx="94">
                  <c:v>13080.62</c:v>
                </c:pt>
                <c:pt idx="95">
                  <c:v>13142.64</c:v>
                </c:pt>
                <c:pt idx="96">
                  <c:v>12943.65</c:v>
                </c:pt>
                <c:pt idx="97">
                  <c:v>13127.22</c:v>
                </c:pt>
                <c:pt idx="98">
                  <c:v>13050.26</c:v>
                </c:pt>
                <c:pt idx="99">
                  <c:v>13036.47</c:v>
                </c:pt>
                <c:pt idx="100">
                  <c:v>13033.28</c:v>
                </c:pt>
                <c:pt idx="101">
                  <c:v>13150.94</c:v>
                </c:pt>
                <c:pt idx="102">
                  <c:v>13076.95</c:v>
                </c:pt>
                <c:pt idx="103">
                  <c:v>13023.31</c:v>
                </c:pt>
                <c:pt idx="104">
                  <c:v>13113.64</c:v>
                </c:pt>
                <c:pt idx="105">
                  <c:v>13007.13</c:v>
                </c:pt>
                <c:pt idx="106">
                  <c:v>13151.7</c:v>
                </c:pt>
                <c:pt idx="107">
                  <c:v>13007.5</c:v>
                </c:pt>
                <c:pt idx="108">
                  <c:v>13128.75</c:v>
                </c:pt>
                <c:pt idx="109">
                  <c:v>12962.2</c:v>
                </c:pt>
                <c:pt idx="110">
                  <c:v>12999.5</c:v>
                </c:pt>
                <c:pt idx="111">
                  <c:v>12948.32</c:v>
                </c:pt>
                <c:pt idx="112">
                  <c:v>12971.32</c:v>
                </c:pt>
                <c:pt idx="113">
                  <c:v>12965.57</c:v>
                </c:pt>
                <c:pt idx="114">
                  <c:v>13042.81</c:v>
                </c:pt>
                <c:pt idx="115">
                  <c:v>13028.91</c:v>
                </c:pt>
                <c:pt idx="116">
                  <c:v>12986.97</c:v>
                </c:pt>
                <c:pt idx="117">
                  <c:v>13044.84</c:v>
                </c:pt>
                <c:pt idx="118">
                  <c:v>12986.39</c:v>
                </c:pt>
                <c:pt idx="119">
                  <c:v>12940.61</c:v>
                </c:pt>
                <c:pt idx="120">
                  <c:v>12932.29</c:v>
                </c:pt>
                <c:pt idx="121">
                  <c:v>12952.47</c:v>
                </c:pt>
                <c:pt idx="122">
                  <c:v>12912.58</c:v>
                </c:pt>
                <c:pt idx="123">
                  <c:v>12961.12</c:v>
                </c:pt>
                <c:pt idx="124">
                  <c:v>12911.58</c:v>
                </c:pt>
                <c:pt idx="125">
                  <c:v>12977.67</c:v>
                </c:pt>
                <c:pt idx="126">
                  <c:v>12877.58</c:v>
                </c:pt>
                <c:pt idx="127">
                  <c:v>13008.43</c:v>
                </c:pt>
                <c:pt idx="128">
                  <c:v>12972.17</c:v>
                </c:pt>
                <c:pt idx="129">
                  <c:v>12982.22</c:v>
                </c:pt>
                <c:pt idx="130">
                  <c:v>12950.42</c:v>
                </c:pt>
                <c:pt idx="131">
                  <c:v>12950.85</c:v>
                </c:pt>
                <c:pt idx="132">
                  <c:v>13062.49</c:v>
                </c:pt>
                <c:pt idx="133">
                  <c:v>12970.37</c:v>
                </c:pt>
                <c:pt idx="134">
                  <c:v>12989.49</c:v>
                </c:pt>
                <c:pt idx="135">
                  <c:v>12962.96</c:v>
                </c:pt>
                <c:pt idx="136">
                  <c:v>12893.3</c:v>
                </c:pt>
                <c:pt idx="137">
                  <c:v>12849.12</c:v>
                </c:pt>
                <c:pt idx="138">
                  <c:v>12955.52</c:v>
                </c:pt>
                <c:pt idx="139">
                  <c:v>12871.4</c:v>
                </c:pt>
                <c:pt idx="140">
                  <c:v>12936.27</c:v>
                </c:pt>
                <c:pt idx="141">
                  <c:v>12867.15</c:v>
                </c:pt>
                <c:pt idx="142">
                  <c:v>12918.33</c:v>
                </c:pt>
                <c:pt idx="143">
                  <c:v>12745.69</c:v>
                </c:pt>
                <c:pt idx="144">
                  <c:v>12890.22</c:v>
                </c:pt>
                <c:pt idx="145">
                  <c:v>12848.24</c:v>
                </c:pt>
                <c:pt idx="146">
                  <c:v>12906.05</c:v>
                </c:pt>
                <c:pt idx="147">
                  <c:v>12853.36</c:v>
                </c:pt>
                <c:pt idx="148">
                  <c:v>12833.32</c:v>
                </c:pt>
                <c:pt idx="149">
                  <c:v>12874.48</c:v>
                </c:pt>
                <c:pt idx="150">
                  <c:v>12842.64</c:v>
                </c:pt>
                <c:pt idx="151">
                  <c:v>12824.38</c:v>
                </c:pt>
                <c:pt idx="152">
                  <c:v>12834.87</c:v>
                </c:pt>
                <c:pt idx="153">
                  <c:v>12868.07</c:v>
                </c:pt>
                <c:pt idx="154">
                  <c:v>12786.23</c:v>
                </c:pt>
                <c:pt idx="155">
                  <c:v>12869.24</c:v>
                </c:pt>
                <c:pt idx="156">
                  <c:v>12809.23</c:v>
                </c:pt>
                <c:pt idx="157">
                  <c:v>12838.33</c:v>
                </c:pt>
                <c:pt idx="158">
                  <c:v>12782.4</c:v>
                </c:pt>
                <c:pt idx="159">
                  <c:v>12817.07</c:v>
                </c:pt>
                <c:pt idx="160">
                  <c:v>12795.83</c:v>
                </c:pt>
                <c:pt idx="161">
                  <c:v>12757.14</c:v>
                </c:pt>
                <c:pt idx="162">
                  <c:v>12834.02</c:v>
                </c:pt>
                <c:pt idx="163">
                  <c:v>12787.94</c:v>
                </c:pt>
                <c:pt idx="164">
                  <c:v>12806.32</c:v>
                </c:pt>
                <c:pt idx="165">
                  <c:v>12828.6</c:v>
                </c:pt>
                <c:pt idx="166">
                  <c:v>12824.8</c:v>
                </c:pt>
                <c:pt idx="167">
                  <c:v>12803.92</c:v>
                </c:pt>
                <c:pt idx="168">
                  <c:v>12896.42</c:v>
                </c:pt>
                <c:pt idx="169">
                  <c:v>12748.68</c:v>
                </c:pt>
                <c:pt idx="170">
                  <c:v>12835.62</c:v>
                </c:pt>
                <c:pt idx="171">
                  <c:v>12770.76</c:v>
                </c:pt>
                <c:pt idx="172">
                  <c:v>12851.05</c:v>
                </c:pt>
                <c:pt idx="173">
                  <c:v>12767.79</c:v>
                </c:pt>
                <c:pt idx="174">
                  <c:v>12812.08</c:v>
                </c:pt>
                <c:pt idx="175">
                  <c:v>12709.83</c:v>
                </c:pt>
                <c:pt idx="176">
                  <c:v>12753.09</c:v>
                </c:pt>
                <c:pt idx="177">
                  <c:v>12719.6</c:v>
                </c:pt>
                <c:pt idx="178">
                  <c:v>12705.73</c:v>
                </c:pt>
                <c:pt idx="179">
                  <c:v>12755.78</c:v>
                </c:pt>
                <c:pt idx="180">
                  <c:v>12711.39</c:v>
                </c:pt>
                <c:pt idx="181">
                  <c:v>12803.91</c:v>
                </c:pt>
                <c:pt idx="182">
                  <c:v>12700.96</c:v>
                </c:pt>
                <c:pt idx="183">
                  <c:v>12863.29</c:v>
                </c:pt>
                <c:pt idx="184">
                  <c:v>12693.96</c:v>
                </c:pt>
                <c:pt idx="185">
                  <c:v>12832.19</c:v>
                </c:pt>
                <c:pt idx="186">
                  <c:v>12674.63</c:v>
                </c:pt>
                <c:pt idx="187">
                  <c:v>12752.12</c:v>
                </c:pt>
                <c:pt idx="188">
                  <c:v>12742.78</c:v>
                </c:pt>
                <c:pt idx="189">
                  <c:v>12711.51</c:v>
                </c:pt>
                <c:pt idx="190">
                  <c:v>12717.26</c:v>
                </c:pt>
                <c:pt idx="191">
                  <c:v>12753.9</c:v>
                </c:pt>
                <c:pt idx="192">
                  <c:v>12724.75</c:v>
                </c:pt>
                <c:pt idx="193">
                  <c:v>12709.04</c:v>
                </c:pt>
                <c:pt idx="194">
                  <c:v>12742.17</c:v>
                </c:pt>
                <c:pt idx="195">
                  <c:v>12744.41</c:v>
                </c:pt>
                <c:pt idx="196">
                  <c:v>12797.72</c:v>
                </c:pt>
                <c:pt idx="197">
                  <c:v>12691.46</c:v>
                </c:pt>
                <c:pt idx="198">
                  <c:v>12733.25</c:v>
                </c:pt>
                <c:pt idx="199">
                  <c:v>12610.39</c:v>
                </c:pt>
                <c:pt idx="200">
                  <c:v>12797.49</c:v>
                </c:pt>
                <c:pt idx="201">
                  <c:v>12626.79</c:v>
                </c:pt>
                <c:pt idx="202">
                  <c:v>12733.92</c:v>
                </c:pt>
                <c:pt idx="203">
                  <c:v>12660.26</c:v>
                </c:pt>
                <c:pt idx="204">
                  <c:v>12717.1</c:v>
                </c:pt>
                <c:pt idx="205">
                  <c:v>12673.67</c:v>
                </c:pt>
                <c:pt idx="206">
                  <c:v>12724.22</c:v>
                </c:pt>
                <c:pt idx="207">
                  <c:v>12671.46</c:v>
                </c:pt>
                <c:pt idx="208">
                  <c:v>12745.36</c:v>
                </c:pt>
                <c:pt idx="209">
                  <c:v>12694.59</c:v>
                </c:pt>
                <c:pt idx="210">
                  <c:v>12779.04</c:v>
                </c:pt>
                <c:pt idx="211">
                  <c:v>12702.16</c:v>
                </c:pt>
                <c:pt idx="212">
                  <c:v>12735.92</c:v>
                </c:pt>
                <c:pt idx="213">
                  <c:v>12730.17</c:v>
                </c:pt>
                <c:pt idx="214">
                  <c:v>12722.69</c:v>
                </c:pt>
                <c:pt idx="215">
                  <c:v>12751</c:v>
                </c:pt>
                <c:pt idx="216">
                  <c:v>12690.53</c:v>
                </c:pt>
                <c:pt idx="217">
                  <c:v>12754.95</c:v>
                </c:pt>
                <c:pt idx="218">
                  <c:v>12718.38</c:v>
                </c:pt>
                <c:pt idx="219">
                  <c:v>12806.26</c:v>
                </c:pt>
                <c:pt idx="220">
                  <c:v>12717.74</c:v>
                </c:pt>
                <c:pt idx="221">
                  <c:v>12794.7</c:v>
                </c:pt>
                <c:pt idx="222">
                  <c:v>12671.76</c:v>
                </c:pt>
                <c:pt idx="223">
                  <c:v>12789.25</c:v>
                </c:pt>
                <c:pt idx="224">
                  <c:v>12702.57</c:v>
                </c:pt>
                <c:pt idx="225">
                  <c:v>12705.39</c:v>
                </c:pt>
                <c:pt idx="226">
                  <c:v>12676.01</c:v>
                </c:pt>
                <c:pt idx="227">
                  <c:v>12690.38</c:v>
                </c:pt>
                <c:pt idx="228">
                  <c:v>12672.25</c:v>
                </c:pt>
                <c:pt idx="229">
                  <c:v>12748.77</c:v>
                </c:pt>
                <c:pt idx="230">
                  <c:v>12735.62</c:v>
                </c:pt>
                <c:pt idx="231">
                  <c:v>12677.52</c:v>
                </c:pt>
                <c:pt idx="232">
                  <c:v>12779.44</c:v>
                </c:pt>
                <c:pt idx="233">
                  <c:v>12659.39</c:v>
                </c:pt>
                <c:pt idx="234">
                  <c:v>12746.83</c:v>
                </c:pt>
                <c:pt idx="235">
                  <c:v>12620.82</c:v>
                </c:pt>
                <c:pt idx="236">
                  <c:v>12710.22</c:v>
                </c:pt>
                <c:pt idx="237">
                  <c:v>12583.63</c:v>
                </c:pt>
                <c:pt idx="238">
                  <c:v>12723.65</c:v>
                </c:pt>
                <c:pt idx="239">
                  <c:v>12591.09</c:v>
                </c:pt>
                <c:pt idx="240">
                  <c:v>12702.6</c:v>
                </c:pt>
                <c:pt idx="241">
                  <c:v>12618.33</c:v>
                </c:pt>
                <c:pt idx="242">
                  <c:v>12642.61</c:v>
                </c:pt>
                <c:pt idx="243">
                  <c:v>12677.81</c:v>
                </c:pt>
                <c:pt idx="244">
                  <c:v>12604.1</c:v>
                </c:pt>
                <c:pt idx="245">
                  <c:v>12647.73</c:v>
                </c:pt>
                <c:pt idx="246">
                  <c:v>12609</c:v>
                </c:pt>
                <c:pt idx="247">
                  <c:v>12693.19</c:v>
                </c:pt>
                <c:pt idx="248">
                  <c:v>12553.94</c:v>
                </c:pt>
                <c:pt idx="249">
                  <c:v>12677.18</c:v>
                </c:pt>
                <c:pt idx="250">
                  <c:v>12536.2</c:v>
                </c:pt>
                <c:pt idx="251">
                  <c:v>12656.99</c:v>
                </c:pt>
                <c:pt idx="252">
                  <c:v>12595.59</c:v>
                </c:pt>
                <c:pt idx="253">
                  <c:v>12544.35</c:v>
                </c:pt>
                <c:pt idx="254">
                  <c:v>12598.27</c:v>
                </c:pt>
                <c:pt idx="255">
                  <c:v>12550.13</c:v>
                </c:pt>
                <c:pt idx="256">
                  <c:v>12604.88</c:v>
                </c:pt>
                <c:pt idx="257">
                  <c:v>12539.86</c:v>
                </c:pt>
                <c:pt idx="258">
                  <c:v>12617.02</c:v>
                </c:pt>
                <c:pt idx="259">
                  <c:v>12511.88</c:v>
                </c:pt>
                <c:pt idx="260">
                  <c:v>12585.37</c:v>
                </c:pt>
                <c:pt idx="261">
                  <c:v>12460.73</c:v>
                </c:pt>
                <c:pt idx="262">
                  <c:v>12604.54</c:v>
                </c:pt>
                <c:pt idx="263">
                  <c:v>12505.64</c:v>
                </c:pt>
                <c:pt idx="264">
                  <c:v>12562.87</c:v>
                </c:pt>
                <c:pt idx="265">
                  <c:v>12500.47</c:v>
                </c:pt>
                <c:pt idx="266">
                  <c:v>12511.41</c:v>
                </c:pt>
                <c:pt idx="267">
                  <c:v>12571.87</c:v>
                </c:pt>
                <c:pt idx="268">
                  <c:v>12526.77</c:v>
                </c:pt>
                <c:pt idx="269">
                  <c:v>12577.31</c:v>
                </c:pt>
                <c:pt idx="270">
                  <c:v>12519.71</c:v>
                </c:pt>
                <c:pt idx="271">
                  <c:v>12574.03</c:v>
                </c:pt>
                <c:pt idx="272">
                  <c:v>12470.08</c:v>
                </c:pt>
                <c:pt idx="273">
                  <c:v>12575.35</c:v>
                </c:pt>
                <c:pt idx="274">
                  <c:v>12482.02</c:v>
                </c:pt>
                <c:pt idx="275">
                  <c:v>12560.65</c:v>
                </c:pt>
                <c:pt idx="276">
                  <c:v>12473.09</c:v>
                </c:pt>
                <c:pt idx="277">
                  <c:v>12568.65</c:v>
                </c:pt>
                <c:pt idx="278">
                  <c:v>12486.72</c:v>
                </c:pt>
                <c:pt idx="279">
                  <c:v>12538.48</c:v>
                </c:pt>
                <c:pt idx="280">
                  <c:v>12483.43</c:v>
                </c:pt>
                <c:pt idx="281">
                  <c:v>12495.9</c:v>
                </c:pt>
                <c:pt idx="282">
                  <c:v>12467.29</c:v>
                </c:pt>
                <c:pt idx="283">
                  <c:v>12452.76</c:v>
                </c:pt>
                <c:pt idx="284">
                  <c:v>12479.97</c:v>
                </c:pt>
                <c:pt idx="285">
                  <c:v>12414.24</c:v>
                </c:pt>
                <c:pt idx="286">
                  <c:v>12450.06</c:v>
                </c:pt>
                <c:pt idx="287">
                  <c:v>12395.25</c:v>
                </c:pt>
                <c:pt idx="288">
                  <c:v>12490.99</c:v>
                </c:pt>
                <c:pt idx="289">
                  <c:v>12464.14</c:v>
                </c:pt>
                <c:pt idx="290">
                  <c:v>12560.89</c:v>
                </c:pt>
                <c:pt idx="291">
                  <c:v>12390.41</c:v>
                </c:pt>
                <c:pt idx="292">
                  <c:v>12542.07</c:v>
                </c:pt>
                <c:pt idx="293">
                  <c:v>12463.8</c:v>
                </c:pt>
                <c:pt idx="294">
                  <c:v>12509.83</c:v>
                </c:pt>
                <c:pt idx="295">
                  <c:v>12442.71</c:v>
                </c:pt>
                <c:pt idx="296">
                  <c:v>12454.51</c:v>
                </c:pt>
                <c:pt idx="297">
                  <c:v>12412.49</c:v>
                </c:pt>
                <c:pt idx="298">
                  <c:v>12460.37</c:v>
                </c:pt>
                <c:pt idx="299">
                  <c:v>12429.21</c:v>
                </c:pt>
                <c:pt idx="300">
                  <c:v>12484.95</c:v>
                </c:pt>
                <c:pt idx="301">
                  <c:v>12421.44</c:v>
                </c:pt>
                <c:pt idx="302">
                  <c:v>12471.41</c:v>
                </c:pt>
                <c:pt idx="303">
                  <c:v>12484.12</c:v>
                </c:pt>
                <c:pt idx="304">
                  <c:v>12446.36</c:v>
                </c:pt>
                <c:pt idx="305">
                  <c:v>12475.92</c:v>
                </c:pt>
                <c:pt idx="306">
                  <c:v>12411.53</c:v>
                </c:pt>
                <c:pt idx="307">
                  <c:v>12475.62</c:v>
                </c:pt>
                <c:pt idx="308">
                  <c:v>12413.19</c:v>
                </c:pt>
                <c:pt idx="309">
                  <c:v>12469.8</c:v>
                </c:pt>
                <c:pt idx="310">
                  <c:v>12393.07</c:v>
                </c:pt>
                <c:pt idx="311">
                  <c:v>12507.88</c:v>
                </c:pt>
                <c:pt idx="312">
                  <c:v>12367.69</c:v>
                </c:pt>
                <c:pt idx="313">
                  <c:v>12458.32</c:v>
                </c:pt>
                <c:pt idx="314">
                  <c:v>12366.78</c:v>
                </c:pt>
                <c:pt idx="315">
                  <c:v>12427.17</c:v>
                </c:pt>
                <c:pt idx="316">
                  <c:v>12414.88</c:v>
                </c:pt>
                <c:pt idx="317">
                  <c:v>12436.37</c:v>
                </c:pt>
                <c:pt idx="318">
                  <c:v>12409.35</c:v>
                </c:pt>
                <c:pt idx="319">
                  <c:v>12455.69</c:v>
                </c:pt>
                <c:pt idx="320">
                  <c:v>12451.69</c:v>
                </c:pt>
                <c:pt idx="321">
                  <c:v>12367.58</c:v>
                </c:pt>
                <c:pt idx="322">
                  <c:v>12446.29</c:v>
                </c:pt>
                <c:pt idx="323">
                  <c:v>12381.05</c:v>
                </c:pt>
                <c:pt idx="324">
                  <c:v>12444.47</c:v>
                </c:pt>
                <c:pt idx="325">
                  <c:v>12354.14</c:v>
                </c:pt>
                <c:pt idx="326">
                  <c:v>12467.28</c:v>
                </c:pt>
                <c:pt idx="327">
                  <c:v>12353.61</c:v>
                </c:pt>
                <c:pt idx="328">
                  <c:v>12459.99</c:v>
                </c:pt>
                <c:pt idx="329">
                  <c:v>12333.94</c:v>
                </c:pt>
                <c:pt idx="330">
                  <c:v>12447.59</c:v>
                </c:pt>
                <c:pt idx="331">
                  <c:v>12394.78</c:v>
                </c:pt>
                <c:pt idx="332">
                  <c:v>12364.32</c:v>
                </c:pt>
                <c:pt idx="333">
                  <c:v>12409.17</c:v>
                </c:pt>
                <c:pt idx="334">
                  <c:v>12390.49</c:v>
                </c:pt>
                <c:pt idx="335">
                  <c:v>12447.59</c:v>
                </c:pt>
                <c:pt idx="336">
                  <c:v>12340.12</c:v>
                </c:pt>
                <c:pt idx="337">
                  <c:v>12447.49</c:v>
                </c:pt>
                <c:pt idx="338">
                  <c:v>12332.02</c:v>
                </c:pt>
                <c:pt idx="339">
                  <c:v>12486.24</c:v>
                </c:pt>
                <c:pt idx="340">
                  <c:v>12333.73</c:v>
                </c:pt>
                <c:pt idx="341">
                  <c:v>12432.82</c:v>
                </c:pt>
                <c:pt idx="342">
                  <c:v>12336.16</c:v>
                </c:pt>
                <c:pt idx="343">
                  <c:v>12469.65</c:v>
                </c:pt>
                <c:pt idx="344">
                  <c:v>12320.47</c:v>
                </c:pt>
                <c:pt idx="345">
                  <c:v>12379.43</c:v>
                </c:pt>
                <c:pt idx="346">
                  <c:v>12381.37</c:v>
                </c:pt>
                <c:pt idx="347">
                  <c:v>12369.93</c:v>
                </c:pt>
                <c:pt idx="348">
                  <c:v>12392.83</c:v>
                </c:pt>
                <c:pt idx="349">
                  <c:v>12352.38</c:v>
                </c:pt>
                <c:pt idx="350">
                  <c:v>12375</c:v>
                </c:pt>
                <c:pt idx="351">
                  <c:v>12327.89</c:v>
                </c:pt>
                <c:pt idx="352">
                  <c:v>12466.46</c:v>
                </c:pt>
                <c:pt idx="353">
                  <c:v>12299.98</c:v>
                </c:pt>
                <c:pt idx="354">
                  <c:v>12474.83</c:v>
                </c:pt>
                <c:pt idx="355">
                  <c:v>12309</c:v>
                </c:pt>
                <c:pt idx="356">
                  <c:v>12443.27</c:v>
                </c:pt>
                <c:pt idx="357">
                  <c:v>12327.37</c:v>
                </c:pt>
                <c:pt idx="358">
                  <c:v>12388.94</c:v>
                </c:pt>
                <c:pt idx="359">
                  <c:v>12331.87</c:v>
                </c:pt>
                <c:pt idx="360">
                  <c:v>12369.86</c:v>
                </c:pt>
                <c:pt idx="361">
                  <c:v>12353.87</c:v>
                </c:pt>
                <c:pt idx="362">
                  <c:v>12297.58</c:v>
                </c:pt>
                <c:pt idx="363">
                  <c:v>12397.87</c:v>
                </c:pt>
                <c:pt idx="364">
                  <c:v>12295.19</c:v>
                </c:pt>
                <c:pt idx="365">
                  <c:v>12418.6</c:v>
                </c:pt>
                <c:pt idx="366">
                  <c:v>12298.06</c:v>
                </c:pt>
                <c:pt idx="367">
                  <c:v>12410.31</c:v>
                </c:pt>
                <c:pt idx="368">
                  <c:v>12274.29</c:v>
                </c:pt>
                <c:pt idx="369">
                  <c:v>12363.22</c:v>
                </c:pt>
                <c:pt idx="370">
                  <c:v>12274.18</c:v>
                </c:pt>
                <c:pt idx="371">
                  <c:v>12380.59</c:v>
                </c:pt>
                <c:pt idx="372">
                  <c:v>12267.84</c:v>
                </c:pt>
                <c:pt idx="373">
                  <c:v>12289.36</c:v>
                </c:pt>
                <c:pt idx="374">
                  <c:v>12310.78</c:v>
                </c:pt>
                <c:pt idx="375">
                  <c:v>12287.69</c:v>
                </c:pt>
                <c:pt idx="376">
                  <c:v>12411.33</c:v>
                </c:pt>
                <c:pt idx="377">
                  <c:v>12231.86</c:v>
                </c:pt>
                <c:pt idx="378">
                  <c:v>12396.96</c:v>
                </c:pt>
                <c:pt idx="379">
                  <c:v>12274.67</c:v>
                </c:pt>
                <c:pt idx="380">
                  <c:v>12409.38</c:v>
                </c:pt>
                <c:pt idx="381">
                  <c:v>12209.96</c:v>
                </c:pt>
                <c:pt idx="382">
                  <c:v>12315.84</c:v>
                </c:pt>
                <c:pt idx="383">
                  <c:v>12218.11</c:v>
                </c:pt>
                <c:pt idx="384">
                  <c:v>12302.74</c:v>
                </c:pt>
                <c:pt idx="385">
                  <c:v>12254.13</c:v>
                </c:pt>
                <c:pt idx="386">
                  <c:v>12221.84</c:v>
                </c:pt>
                <c:pt idx="387">
                  <c:v>12298.96</c:v>
                </c:pt>
                <c:pt idx="388">
                  <c:v>12216.13</c:v>
                </c:pt>
                <c:pt idx="389">
                  <c:v>12285.12</c:v>
                </c:pt>
                <c:pt idx="390">
                  <c:v>12195.58</c:v>
                </c:pt>
                <c:pt idx="391">
                  <c:v>12249.97</c:v>
                </c:pt>
                <c:pt idx="392">
                  <c:v>12169.96</c:v>
                </c:pt>
                <c:pt idx="393">
                  <c:v>12273.01</c:v>
                </c:pt>
                <c:pt idx="394">
                  <c:v>12108.16</c:v>
                </c:pt>
                <c:pt idx="395">
                  <c:v>12190.76</c:v>
                </c:pt>
                <c:pt idx="396">
                  <c:v>12174.66</c:v>
                </c:pt>
                <c:pt idx="397">
                  <c:v>12164.84</c:v>
                </c:pt>
                <c:pt idx="398">
                  <c:v>12201.74</c:v>
                </c:pt>
                <c:pt idx="399">
                  <c:v>12187.58</c:v>
                </c:pt>
                <c:pt idx="400">
                  <c:v>12206.32</c:v>
                </c:pt>
                <c:pt idx="401">
                  <c:v>12131.66</c:v>
                </c:pt>
                <c:pt idx="402">
                  <c:v>12176.41</c:v>
                </c:pt>
                <c:pt idx="403">
                  <c:v>12154.75</c:v>
                </c:pt>
                <c:pt idx="404">
                  <c:v>12194.79</c:v>
                </c:pt>
                <c:pt idx="405">
                  <c:v>12079.32</c:v>
                </c:pt>
                <c:pt idx="406">
                  <c:v>12182.08</c:v>
                </c:pt>
                <c:pt idx="407">
                  <c:v>12055.28</c:v>
                </c:pt>
                <c:pt idx="408">
                  <c:v>12190.54</c:v>
                </c:pt>
                <c:pt idx="409">
                  <c:v>12073.45</c:v>
                </c:pt>
                <c:pt idx="410">
                  <c:v>12180.29</c:v>
                </c:pt>
                <c:pt idx="411">
                  <c:v>12037.44</c:v>
                </c:pt>
                <c:pt idx="412">
                  <c:v>12168.25</c:v>
                </c:pt>
                <c:pt idx="413">
                  <c:v>12107.9</c:v>
                </c:pt>
                <c:pt idx="414">
                  <c:v>12154.19</c:v>
                </c:pt>
                <c:pt idx="415">
                  <c:v>12118.9</c:v>
                </c:pt>
                <c:pt idx="416">
                  <c:v>12115.48</c:v>
                </c:pt>
                <c:pt idx="417">
                  <c:v>12213.84</c:v>
                </c:pt>
                <c:pt idx="418">
                  <c:v>12165.47</c:v>
                </c:pt>
                <c:pt idx="419">
                  <c:v>12186.21</c:v>
                </c:pt>
                <c:pt idx="420">
                  <c:v>12057.6</c:v>
                </c:pt>
                <c:pt idx="421">
                  <c:v>12161.7</c:v>
                </c:pt>
                <c:pt idx="422">
                  <c:v>12090.17</c:v>
                </c:pt>
                <c:pt idx="423">
                  <c:v>12167.8</c:v>
                </c:pt>
                <c:pt idx="424">
                  <c:v>12086.2</c:v>
                </c:pt>
                <c:pt idx="425">
                  <c:v>12199.45</c:v>
                </c:pt>
                <c:pt idx="426">
                  <c:v>12114.78</c:v>
                </c:pt>
                <c:pt idx="427">
                  <c:v>12178.52</c:v>
                </c:pt>
                <c:pt idx="428">
                  <c:v>12150.32</c:v>
                </c:pt>
                <c:pt idx="429">
                  <c:v>12160.48</c:v>
                </c:pt>
                <c:pt idx="430">
                  <c:v>12106.18</c:v>
                </c:pt>
                <c:pt idx="431">
                  <c:v>12074.52</c:v>
                </c:pt>
                <c:pt idx="432">
                  <c:v>12098.72</c:v>
                </c:pt>
                <c:pt idx="433">
                  <c:v>12050.82</c:v>
                </c:pt>
                <c:pt idx="434">
                  <c:v>12168.11</c:v>
                </c:pt>
                <c:pt idx="435">
                  <c:v>12043.2</c:v>
                </c:pt>
                <c:pt idx="436">
                  <c:v>12168.41</c:v>
                </c:pt>
                <c:pt idx="437">
                  <c:v>12071.88</c:v>
                </c:pt>
                <c:pt idx="438">
                  <c:v>12185.18</c:v>
                </c:pt>
                <c:pt idx="439">
                  <c:v>12041.88</c:v>
                </c:pt>
                <c:pt idx="440">
                  <c:v>12195.2</c:v>
                </c:pt>
                <c:pt idx="441">
                  <c:v>12073.45</c:v>
                </c:pt>
                <c:pt idx="442">
                  <c:v>12121.72</c:v>
                </c:pt>
                <c:pt idx="443">
                  <c:v>12092</c:v>
                </c:pt>
                <c:pt idx="444">
                  <c:v>12068.98</c:v>
                </c:pt>
                <c:pt idx="445">
                  <c:v>12151.01</c:v>
                </c:pt>
                <c:pt idx="446">
                  <c:v>12053.88</c:v>
                </c:pt>
                <c:pt idx="447">
                  <c:v>12100.07</c:v>
                </c:pt>
                <c:pt idx="448">
                  <c:v>12069.42</c:v>
                </c:pt>
                <c:pt idx="449">
                  <c:v>12109.48</c:v>
                </c:pt>
                <c:pt idx="450">
                  <c:v>12033.89</c:v>
                </c:pt>
                <c:pt idx="451">
                  <c:v>12148</c:v>
                </c:pt>
                <c:pt idx="452">
                  <c:v>12043.83</c:v>
                </c:pt>
                <c:pt idx="453">
                  <c:v>12156.53</c:v>
                </c:pt>
                <c:pt idx="454">
                  <c:v>12093.02</c:v>
                </c:pt>
                <c:pt idx="455">
                  <c:v>12048.48</c:v>
                </c:pt>
                <c:pt idx="456">
                  <c:v>12057.5</c:v>
                </c:pt>
                <c:pt idx="457">
                  <c:v>12092.12</c:v>
                </c:pt>
                <c:pt idx="458">
                  <c:v>12132.92</c:v>
                </c:pt>
                <c:pt idx="459">
                  <c:v>12066.52</c:v>
                </c:pt>
                <c:pt idx="460">
                  <c:v>12140.17</c:v>
                </c:pt>
                <c:pt idx="461">
                  <c:v>11996.41</c:v>
                </c:pt>
                <c:pt idx="462">
                  <c:v>12117.77</c:v>
                </c:pt>
                <c:pt idx="463">
                  <c:v>11956.8</c:v>
                </c:pt>
                <c:pt idx="464">
                  <c:v>12111.99</c:v>
                </c:pt>
                <c:pt idx="465">
                  <c:v>12038.38</c:v>
                </c:pt>
                <c:pt idx="466">
                  <c:v>12078.63</c:v>
                </c:pt>
                <c:pt idx="467">
                  <c:v>11994.99</c:v>
                </c:pt>
                <c:pt idx="468">
                  <c:v>12075.25</c:v>
                </c:pt>
                <c:pt idx="469">
                  <c:v>11979.62</c:v>
                </c:pt>
                <c:pt idx="470">
                  <c:v>12027.07</c:v>
                </c:pt>
                <c:pt idx="471">
                  <c:v>12052.51</c:v>
                </c:pt>
                <c:pt idx="472">
                  <c:v>12036.97</c:v>
                </c:pt>
                <c:pt idx="473">
                  <c:v>12015.48</c:v>
                </c:pt>
                <c:pt idx="474">
                  <c:v>12053.22</c:v>
                </c:pt>
                <c:pt idx="475">
                  <c:v>12036.56</c:v>
                </c:pt>
                <c:pt idx="476">
                  <c:v>11995.15</c:v>
                </c:pt>
                <c:pt idx="477">
                  <c:v>12103.72</c:v>
                </c:pt>
                <c:pt idx="478">
                  <c:v>11994.56</c:v>
                </c:pt>
                <c:pt idx="479">
                  <c:v>12159.03</c:v>
                </c:pt>
                <c:pt idx="480">
                  <c:v>12038.97</c:v>
                </c:pt>
                <c:pt idx="481">
                  <c:v>12101.41</c:v>
                </c:pt>
                <c:pt idx="482">
                  <c:v>11980.96</c:v>
                </c:pt>
                <c:pt idx="483">
                  <c:v>12115.59</c:v>
                </c:pt>
                <c:pt idx="484">
                  <c:v>12000.85</c:v>
                </c:pt>
                <c:pt idx="485">
                  <c:v>12107.02</c:v>
                </c:pt>
                <c:pt idx="486">
                  <c:v>12001.25</c:v>
                </c:pt>
                <c:pt idx="487">
                  <c:v>12052.53</c:v>
                </c:pt>
                <c:pt idx="488">
                  <c:v>12020.69</c:v>
                </c:pt>
                <c:pt idx="489">
                  <c:v>12057.29</c:v>
                </c:pt>
                <c:pt idx="490">
                  <c:v>12070.14</c:v>
                </c:pt>
                <c:pt idx="491">
                  <c:v>12036.88</c:v>
                </c:pt>
                <c:pt idx="492">
                  <c:v>12029.31</c:v>
                </c:pt>
                <c:pt idx="493">
                  <c:v>12018.43</c:v>
                </c:pt>
                <c:pt idx="494">
                  <c:v>12061.26</c:v>
                </c:pt>
                <c:pt idx="495">
                  <c:v>11999.35</c:v>
                </c:pt>
                <c:pt idx="496">
                  <c:v>12108.12</c:v>
                </c:pt>
                <c:pt idx="497">
                  <c:v>11976.91</c:v>
                </c:pt>
                <c:pt idx="498">
                  <c:v>12073.21</c:v>
                </c:pt>
                <c:pt idx="499">
                  <c:v>11970.23</c:v>
                </c:pt>
                <c:pt idx="500">
                  <c:v>12107.64</c:v>
                </c:pt>
                <c:pt idx="501">
                  <c:v>11992.5</c:v>
                </c:pt>
                <c:pt idx="502">
                  <c:v>12071.79</c:v>
                </c:pt>
                <c:pt idx="503">
                  <c:v>11970.66</c:v>
                </c:pt>
                <c:pt idx="504">
                  <c:v>12020.37</c:v>
                </c:pt>
                <c:pt idx="505">
                  <c:v>11993.45</c:v>
                </c:pt>
                <c:pt idx="506">
                  <c:v>12012.09</c:v>
                </c:pt>
                <c:pt idx="507">
                  <c:v>12019.16</c:v>
                </c:pt>
                <c:pt idx="508">
                  <c:v>11980.37</c:v>
                </c:pt>
                <c:pt idx="509">
                  <c:v>12003.62</c:v>
                </c:pt>
                <c:pt idx="510">
                  <c:v>11947</c:v>
                </c:pt>
                <c:pt idx="511">
                  <c:v>11999.49</c:v>
                </c:pt>
                <c:pt idx="512">
                  <c:v>11951.16</c:v>
                </c:pt>
                <c:pt idx="513">
                  <c:v>12014.89</c:v>
                </c:pt>
                <c:pt idx="514">
                  <c:v>11946.01</c:v>
                </c:pt>
                <c:pt idx="515">
                  <c:v>12051.16</c:v>
                </c:pt>
                <c:pt idx="516">
                  <c:v>11950.67</c:v>
                </c:pt>
                <c:pt idx="517">
                  <c:v>12056.11</c:v>
                </c:pt>
                <c:pt idx="518">
                  <c:v>11968.92</c:v>
                </c:pt>
                <c:pt idx="519">
                  <c:v>12065.11</c:v>
                </c:pt>
                <c:pt idx="520">
                  <c:v>11932.26</c:v>
                </c:pt>
                <c:pt idx="521">
                  <c:v>12001.43</c:v>
                </c:pt>
                <c:pt idx="522">
                  <c:v>11981.88</c:v>
                </c:pt>
                <c:pt idx="523">
                  <c:v>12032.22</c:v>
                </c:pt>
                <c:pt idx="524">
                  <c:v>12046.01</c:v>
                </c:pt>
                <c:pt idx="525">
                  <c:v>11996.49</c:v>
                </c:pt>
                <c:pt idx="526">
                  <c:v>12082.6</c:v>
                </c:pt>
                <c:pt idx="527">
                  <c:v>11958.88</c:v>
                </c:pt>
                <c:pt idx="528">
                  <c:v>12036.48</c:v>
                </c:pt>
                <c:pt idx="529">
                  <c:v>11911.8</c:v>
                </c:pt>
                <c:pt idx="530">
                  <c:v>12042.52</c:v>
                </c:pt>
                <c:pt idx="531">
                  <c:v>11932.56</c:v>
                </c:pt>
                <c:pt idx="532">
                  <c:v>12037.42</c:v>
                </c:pt>
                <c:pt idx="533">
                  <c:v>11935.02</c:v>
                </c:pt>
                <c:pt idx="534">
                  <c:v>12048.7</c:v>
                </c:pt>
                <c:pt idx="535">
                  <c:v>11917.13</c:v>
                </c:pt>
                <c:pt idx="536">
                  <c:v>12003.95</c:v>
                </c:pt>
                <c:pt idx="537">
                  <c:v>11928.61</c:v>
                </c:pt>
                <c:pt idx="538">
                  <c:v>11906.95</c:v>
                </c:pt>
                <c:pt idx="539">
                  <c:v>11912.35</c:v>
                </c:pt>
                <c:pt idx="540">
                  <c:v>11957.9</c:v>
                </c:pt>
                <c:pt idx="541">
                  <c:v>11940.6</c:v>
                </c:pt>
                <c:pt idx="542">
                  <c:v>11967.71</c:v>
                </c:pt>
                <c:pt idx="543">
                  <c:v>12069.59</c:v>
                </c:pt>
                <c:pt idx="544">
                  <c:v>11981.62</c:v>
                </c:pt>
                <c:pt idx="545">
                  <c:v>11932.26</c:v>
                </c:pt>
                <c:pt idx="546">
                  <c:v>11865.68</c:v>
                </c:pt>
                <c:pt idx="547">
                  <c:v>11964.87</c:v>
                </c:pt>
                <c:pt idx="548">
                  <c:v>11998.1</c:v>
                </c:pt>
                <c:pt idx="549">
                  <c:v>12025.52</c:v>
                </c:pt>
                <c:pt idx="550">
                  <c:v>11994.2</c:v>
                </c:pt>
                <c:pt idx="551">
                  <c:v>11966.82</c:v>
                </c:pt>
                <c:pt idx="552">
                  <c:v>11977.42</c:v>
                </c:pt>
                <c:pt idx="553">
                  <c:v>11953.88</c:v>
                </c:pt>
                <c:pt idx="554">
                  <c:v>11996.32</c:v>
                </c:pt>
                <c:pt idx="555">
                  <c:v>11937.22</c:v>
                </c:pt>
                <c:pt idx="556">
                  <c:v>11963.63</c:v>
                </c:pt>
                <c:pt idx="557">
                  <c:v>11927.98</c:v>
                </c:pt>
                <c:pt idx="558">
                  <c:v>11953.04</c:v>
                </c:pt>
                <c:pt idx="559">
                  <c:v>11957.86</c:v>
                </c:pt>
                <c:pt idx="560">
                  <c:v>11939.13</c:v>
                </c:pt>
                <c:pt idx="561">
                  <c:v>11818.95</c:v>
                </c:pt>
                <c:pt idx="562">
                  <c:v>11863.01</c:v>
                </c:pt>
                <c:pt idx="563">
                  <c:v>11874.7</c:v>
                </c:pt>
                <c:pt idx="564">
                  <c:v>11865.24</c:v>
                </c:pt>
                <c:pt idx="565">
                  <c:v>11832.83</c:v>
                </c:pt>
                <c:pt idx="566">
                  <c:v>11803.88</c:v>
                </c:pt>
                <c:pt idx="567">
                  <c:v>11794.03</c:v>
                </c:pt>
                <c:pt idx="568">
                  <c:v>11891.96</c:v>
                </c:pt>
                <c:pt idx="569">
                  <c:v>11841.18</c:v>
                </c:pt>
                <c:pt idx="570">
                  <c:v>11819.44</c:v>
                </c:pt>
                <c:pt idx="571">
                  <c:v>11911.85</c:v>
                </c:pt>
                <c:pt idx="572">
                  <c:v>11900.44</c:v>
                </c:pt>
                <c:pt idx="573">
                  <c:v>11902.91</c:v>
                </c:pt>
                <c:pt idx="574">
                  <c:v>11831.19</c:v>
                </c:pt>
                <c:pt idx="575">
                  <c:v>11845.12</c:v>
                </c:pt>
                <c:pt idx="576">
                  <c:v>11821.74</c:v>
                </c:pt>
                <c:pt idx="577">
                  <c:v>11824.32</c:v>
                </c:pt>
                <c:pt idx="578">
                  <c:v>11786.85</c:v>
                </c:pt>
                <c:pt idx="579">
                  <c:v>11840.94</c:v>
                </c:pt>
                <c:pt idx="580">
                  <c:v>11802.67</c:v>
                </c:pt>
                <c:pt idx="581">
                  <c:v>11822.55</c:v>
                </c:pt>
                <c:pt idx="582">
                  <c:v>11848.44</c:v>
                </c:pt>
                <c:pt idx="583">
                  <c:v>11770.57</c:v>
                </c:pt>
                <c:pt idx="584">
                  <c:v>11767.73</c:v>
                </c:pt>
                <c:pt idx="585">
                  <c:v>11762.9</c:v>
                </c:pt>
                <c:pt idx="586">
                  <c:v>11768.38</c:v>
                </c:pt>
                <c:pt idx="587">
                  <c:v>11819.31</c:v>
                </c:pt>
                <c:pt idx="588">
                  <c:v>11819.02</c:v>
                </c:pt>
                <c:pt idx="589">
                  <c:v>11774.84</c:v>
                </c:pt>
                <c:pt idx="590">
                  <c:v>11769.78</c:v>
                </c:pt>
                <c:pt idx="591">
                  <c:v>11689.59</c:v>
                </c:pt>
                <c:pt idx="592">
                  <c:v>11657.27</c:v>
                </c:pt>
                <c:pt idx="593">
                  <c:v>11767.85</c:v>
                </c:pt>
                <c:pt idx="594">
                  <c:v>11762.38</c:v>
                </c:pt>
                <c:pt idx="595">
                  <c:v>11776.32</c:v>
                </c:pt>
                <c:pt idx="596">
                  <c:v>11705.16</c:v>
                </c:pt>
                <c:pt idx="597">
                  <c:v>11723.72</c:v>
                </c:pt>
                <c:pt idx="598">
                  <c:v>11799.72</c:v>
                </c:pt>
                <c:pt idx="599">
                  <c:v>11772.64</c:v>
                </c:pt>
                <c:pt idx="600">
                  <c:v>11759.11</c:v>
                </c:pt>
                <c:pt idx="601">
                  <c:v>11694.81</c:v>
                </c:pt>
                <c:pt idx="602">
                  <c:v>11608.88</c:v>
                </c:pt>
                <c:pt idx="603">
                  <c:v>11675.33</c:v>
                </c:pt>
                <c:pt idx="604">
                  <c:v>11681.64</c:v>
                </c:pt>
                <c:pt idx="605">
                  <c:v>11664.36</c:v>
                </c:pt>
                <c:pt idx="606">
                  <c:v>11736.05</c:v>
                </c:pt>
                <c:pt idx="607">
                  <c:v>11659.52</c:v>
                </c:pt>
                <c:pt idx="608">
                  <c:v>11704.58</c:v>
                </c:pt>
                <c:pt idx="609">
                  <c:v>11641.47</c:v>
                </c:pt>
                <c:pt idx="610">
                  <c:v>11711.77</c:v>
                </c:pt>
                <c:pt idx="611">
                  <c:v>11603.98</c:v>
                </c:pt>
                <c:pt idx="612">
                  <c:v>11592.18</c:v>
                </c:pt>
                <c:pt idx="613">
                  <c:v>11665.02</c:v>
                </c:pt>
                <c:pt idx="614">
                  <c:v>11645.59</c:v>
                </c:pt>
                <c:pt idx="615">
                  <c:v>11548.84</c:v>
                </c:pt>
                <c:pt idx="616">
                  <c:v>11643.43</c:v>
                </c:pt>
                <c:pt idx="617">
                  <c:v>11650.9</c:v>
                </c:pt>
                <c:pt idx="618">
                  <c:v>11642.28</c:v>
                </c:pt>
                <c:pt idx="619">
                  <c:v>11600.7</c:v>
                </c:pt>
                <c:pt idx="620">
                  <c:v>11681.95</c:v>
                </c:pt>
                <c:pt idx="621">
                  <c:v>11604.05</c:v>
                </c:pt>
                <c:pt idx="622">
                  <c:v>11666.54</c:v>
                </c:pt>
                <c:pt idx="623">
                  <c:v>11591.75</c:v>
                </c:pt>
                <c:pt idx="624">
                  <c:v>11682.28</c:v>
                </c:pt>
                <c:pt idx="625">
                  <c:v>11602.58</c:v>
                </c:pt>
                <c:pt idx="626">
                  <c:v>11737.38</c:v>
                </c:pt>
                <c:pt idx="627">
                  <c:v>11618.59</c:v>
                </c:pt>
                <c:pt idx="628">
                  <c:v>11593.59</c:v>
                </c:pt>
                <c:pt idx="629">
                  <c:v>11721.11</c:v>
                </c:pt>
                <c:pt idx="630">
                  <c:v>11680</c:v>
                </c:pt>
                <c:pt idx="631">
                  <c:v>11605.73</c:v>
                </c:pt>
                <c:pt idx="632">
                  <c:v>11688.34</c:v>
                </c:pt>
                <c:pt idx="633">
                  <c:v>11602.84</c:v>
                </c:pt>
                <c:pt idx="634">
                  <c:v>11615.28</c:v>
                </c:pt>
                <c:pt idx="635">
                  <c:v>11581.94</c:v>
                </c:pt>
                <c:pt idx="636">
                  <c:v>11558.74</c:v>
                </c:pt>
                <c:pt idx="637">
                  <c:v>11577.27</c:v>
                </c:pt>
                <c:pt idx="638">
                  <c:v>11548.18</c:v>
                </c:pt>
                <c:pt idx="639">
                  <c:v>11687.25</c:v>
                </c:pt>
                <c:pt idx="640">
                  <c:v>11436.52</c:v>
                </c:pt>
                <c:pt idx="641">
                  <c:v>11540.61</c:v>
                </c:pt>
                <c:pt idx="642">
                  <c:v>11636.44</c:v>
                </c:pt>
                <c:pt idx="643">
                  <c:v>11424.63</c:v>
                </c:pt>
                <c:pt idx="644">
                  <c:v>11580.34</c:v>
                </c:pt>
                <c:pt idx="645">
                  <c:v>11505.87</c:v>
                </c:pt>
                <c:pt idx="646">
                  <c:v>11516.5</c:v>
                </c:pt>
                <c:pt idx="647">
                  <c:v>11475.94</c:v>
                </c:pt>
                <c:pt idx="648">
                  <c:v>11661.04</c:v>
                </c:pt>
                <c:pt idx="649">
                  <c:v>11317.73</c:v>
                </c:pt>
                <c:pt idx="650">
                  <c:v>11504.64</c:v>
                </c:pt>
                <c:pt idx="651">
                  <c:v>11346.34</c:v>
                </c:pt>
                <c:pt idx="652">
                  <c:v>11334.21</c:v>
                </c:pt>
                <c:pt idx="653">
                  <c:v>11437.55</c:v>
                </c:pt>
                <c:pt idx="654">
                  <c:v>11536.29</c:v>
                </c:pt>
                <c:pt idx="655">
                  <c:v>11253.01</c:v>
                </c:pt>
                <c:pt idx="656">
                  <c:v>11259.31</c:v>
                </c:pt>
                <c:pt idx="657">
                  <c:v>11114.57</c:v>
                </c:pt>
                <c:pt idx="658">
                  <c:v>11330.71</c:v>
                </c:pt>
                <c:pt idx="659">
                  <c:v>11482.07</c:v>
                </c:pt>
                <c:pt idx="660">
                  <c:v>11459.06</c:v>
                </c:pt>
                <c:pt idx="661">
                  <c:v>11610.35</c:v>
                </c:pt>
                <c:pt idx="662">
                  <c:v>11167.33</c:v>
                </c:pt>
                <c:pt idx="663">
                  <c:v>10955</c:v>
                </c:pt>
                <c:pt idx="664">
                  <c:v>11507.65</c:v>
                </c:pt>
                <c:pt idx="665">
                  <c:v>11354.57</c:v>
                </c:pt>
                <c:pt idx="666">
                  <c:v>11627.05</c:v>
                </c:pt>
                <c:pt idx="667">
                  <c:v>10958.93</c:v>
                </c:pt>
                <c:pt idx="668">
                  <c:v>11099.62</c:v>
                </c:pt>
                <c:pt idx="669">
                  <c:v>11468.16</c:v>
                </c:pt>
                <c:pt idx="670">
                  <c:v>10975.63</c:v>
                </c:pt>
                <c:pt idx="671">
                  <c:v>11388.25</c:v>
                </c:pt>
                <c:pt idx="672">
                  <c:v>11452.93</c:v>
                </c:pt>
                <c:pt idx="673">
                  <c:v>11595.43</c:v>
                </c:pt>
                <c:pt idx="674">
                  <c:v>11078.71</c:v>
                </c:pt>
                <c:pt idx="675">
                  <c:v>10974.21</c:v>
                </c:pt>
                <c:pt idx="676">
                  <c:v>11039.67</c:v>
                </c:pt>
                <c:pt idx="677">
                  <c:v>10845.51</c:v>
                </c:pt>
                <c:pt idx="678">
                  <c:v>10908.6</c:v>
                </c:pt>
                <c:pt idx="679">
                  <c:v>10849.7</c:v>
                </c:pt>
                <c:pt idx="680">
                  <c:v>10774.87</c:v>
                </c:pt>
                <c:pt idx="681">
                  <c:v>11225.06</c:v>
                </c:pt>
                <c:pt idx="682">
                  <c:v>11528.5</c:v>
                </c:pt>
                <c:pt idx="683">
                  <c:v>11164.89</c:v>
                </c:pt>
                <c:pt idx="684">
                  <c:v>10863.08</c:v>
                </c:pt>
                <c:pt idx="685">
                  <c:v>11205.81</c:v>
                </c:pt>
                <c:pt idx="686">
                  <c:v>11629.4</c:v>
                </c:pt>
                <c:pt idx="687">
                  <c:v>11160.46</c:v>
                </c:pt>
                <c:pt idx="688">
                  <c:v>11101.97</c:v>
                </c:pt>
                <c:pt idx="689">
                  <c:v>11547.61</c:v>
                </c:pt>
                <c:pt idx="690">
                  <c:v>11751.32</c:v>
                </c:pt>
                <c:pt idx="691">
                  <c:v>11337.54</c:v>
                </c:pt>
                <c:pt idx="692">
                  <c:v>11234.61</c:v>
                </c:pt>
                <c:pt idx="693">
                  <c:v>11050.46</c:v>
                </c:pt>
                <c:pt idx="694">
                  <c:v>11295.36</c:v>
                </c:pt>
                <c:pt idx="695">
                  <c:v>11453.22</c:v>
                </c:pt>
                <c:pt idx="696">
                  <c:v>11110.85</c:v>
                </c:pt>
                <c:pt idx="697">
                  <c:v>10980.81</c:v>
                </c:pt>
                <c:pt idx="698">
                  <c:v>10834.47</c:v>
                </c:pt>
                <c:pt idx="699">
                  <c:v>11281.68</c:v>
                </c:pt>
                <c:pt idx="700">
                  <c:v>11294.03</c:v>
                </c:pt>
                <c:pt idx="701">
                  <c:v>11123.43</c:v>
                </c:pt>
                <c:pt idx="702">
                  <c:v>11355.6</c:v>
                </c:pt>
                <c:pt idx="703">
                  <c:v>11254.85</c:v>
                </c:pt>
                <c:pt idx="704">
                  <c:v>11179.71</c:v>
                </c:pt>
                <c:pt idx="705">
                  <c:v>11404.36</c:v>
                </c:pt>
                <c:pt idx="706">
                  <c:v>11258.38</c:v>
                </c:pt>
                <c:pt idx="707">
                  <c:v>11111.54</c:v>
                </c:pt>
                <c:pt idx="708">
                  <c:v>11150.26</c:v>
                </c:pt>
                <c:pt idx="709">
                  <c:v>11280.76</c:v>
                </c:pt>
                <c:pt idx="710">
                  <c:v>11167.54</c:v>
                </c:pt>
                <c:pt idx="711">
                  <c:v>11107.7</c:v>
                </c:pt>
                <c:pt idx="712">
                  <c:v>11352.5</c:v>
                </c:pt>
                <c:pt idx="713">
                  <c:v>11088.51</c:v>
                </c:pt>
                <c:pt idx="714">
                  <c:v>10921.61</c:v>
                </c:pt>
                <c:pt idx="715">
                  <c:v>10937.41</c:v>
                </c:pt>
                <c:pt idx="716">
                  <c:v>10677.4</c:v>
                </c:pt>
                <c:pt idx="717">
                  <c:v>11211.32</c:v>
                </c:pt>
                <c:pt idx="718">
                  <c:v>11099.01</c:v>
                </c:pt>
                <c:pt idx="719">
                  <c:v>10556.77</c:v>
                </c:pt>
                <c:pt idx="720">
                  <c:v>10731.8</c:v>
                </c:pt>
                <c:pt idx="721">
                  <c:v>11135.43</c:v>
                </c:pt>
                <c:pt idx="722">
                  <c:v>11262.95</c:v>
                </c:pt>
                <c:pt idx="723">
                  <c:v>11213.72</c:v>
                </c:pt>
                <c:pt idx="724">
                  <c:v>11257.89</c:v>
                </c:pt>
                <c:pt idx="725">
                  <c:v>10998.57</c:v>
                </c:pt>
                <c:pt idx="726">
                  <c:v>11565.35</c:v>
                </c:pt>
                <c:pt idx="727">
                  <c:v>11158</c:v>
                </c:pt>
                <c:pt idx="728">
                  <c:v>11396.51</c:v>
                </c:pt>
                <c:pt idx="729">
                  <c:v>11183.52</c:v>
                </c:pt>
                <c:pt idx="730">
                  <c:v>10742.31</c:v>
                </c:pt>
                <c:pt idx="731">
                  <c:v>11289.06</c:v>
                </c:pt>
                <c:pt idx="732">
                  <c:v>11090.95</c:v>
                </c:pt>
                <c:pt idx="733">
                  <c:v>10822.46</c:v>
                </c:pt>
                <c:pt idx="734">
                  <c:v>10910.97</c:v>
                </c:pt>
                <c:pt idx="735">
                  <c:v>10607.08</c:v>
                </c:pt>
                <c:pt idx="736">
                  <c:v>10808.44</c:v>
                </c:pt>
                <c:pt idx="737">
                  <c:v>10802.02</c:v>
                </c:pt>
                <c:pt idx="738">
                  <c:v>10801.65</c:v>
                </c:pt>
                <c:pt idx="739">
                  <c:v>11113.83</c:v>
                </c:pt>
                <c:pt idx="740">
                  <c:v>10710.5</c:v>
                </c:pt>
                <c:pt idx="741">
                  <c:v>10777.07</c:v>
                </c:pt>
                <c:pt idx="742">
                  <c:v>10859.23</c:v>
                </c:pt>
                <c:pt idx="743">
                  <c:v>11103.38</c:v>
                </c:pt>
                <c:pt idx="744">
                  <c:v>10916.34</c:v>
                </c:pt>
                <c:pt idx="745">
                  <c:v>10956.96</c:v>
                </c:pt>
                <c:pt idx="746">
                  <c:v>11026.04</c:v>
                </c:pt>
                <c:pt idx="747">
                  <c:v>10729.36</c:v>
                </c:pt>
                <c:pt idx="748">
                  <c:v>10809.4</c:v>
                </c:pt>
                <c:pt idx="749">
                  <c:v>10868.38</c:v>
                </c:pt>
                <c:pt idx="750">
                  <c:v>10750.21</c:v>
                </c:pt>
                <c:pt idx="751">
                  <c:v>11076.4</c:v>
                </c:pt>
                <c:pt idx="752">
                  <c:v>10923.42</c:v>
                </c:pt>
                <c:pt idx="753">
                  <c:v>10975.23</c:v>
                </c:pt>
                <c:pt idx="754">
                  <c:v>11063.13</c:v>
                </c:pt>
                <c:pt idx="755">
                  <c:v>10724.08</c:v>
                </c:pt>
                <c:pt idx="756">
                  <c:v>11097.56</c:v>
                </c:pt>
                <c:pt idx="757">
                  <c:v>10872.23</c:v>
                </c:pt>
                <c:pt idx="758">
                  <c:v>10937.2</c:v>
                </c:pt>
                <c:pt idx="759">
                  <c:v>10763.41</c:v>
                </c:pt>
                <c:pt idx="760">
                  <c:v>10919.54</c:v>
                </c:pt>
                <c:pt idx="761">
                  <c:v>11002.36</c:v>
                </c:pt>
                <c:pt idx="762">
                  <c:v>10814.81</c:v>
                </c:pt>
                <c:pt idx="763">
                  <c:v>10864.58</c:v>
                </c:pt>
                <c:pt idx="764">
                  <c:v>10950.33</c:v>
                </c:pt>
                <c:pt idx="765">
                  <c:v>11067.03</c:v>
                </c:pt>
                <c:pt idx="766">
                  <c:v>11161.91</c:v>
                </c:pt>
                <c:pt idx="767">
                  <c:v>10946.76</c:v>
                </c:pt>
                <c:pt idx="768">
                  <c:v>10648.2</c:v>
                </c:pt>
                <c:pt idx="769">
                  <c:v>10802.46</c:v>
                </c:pt>
                <c:pt idx="770">
                  <c:v>10868.35</c:v>
                </c:pt>
                <c:pt idx="771">
                  <c:v>10804.87</c:v>
                </c:pt>
                <c:pt idx="772">
                  <c:v>10756.93</c:v>
                </c:pt>
                <c:pt idx="773">
                  <c:v>10889.16</c:v>
                </c:pt>
                <c:pt idx="774">
                  <c:v>10652.62</c:v>
                </c:pt>
                <c:pt idx="775">
                  <c:v>10814.23</c:v>
                </c:pt>
                <c:pt idx="776">
                  <c:v>10834.64</c:v>
                </c:pt>
                <c:pt idx="777">
                  <c:v>10813.91</c:v>
                </c:pt>
                <c:pt idx="778">
                  <c:v>10910.92</c:v>
                </c:pt>
                <c:pt idx="779">
                  <c:v>10921.01</c:v>
                </c:pt>
                <c:pt idx="780">
                  <c:v>10869.21</c:v>
                </c:pt>
                <c:pt idx="781">
                  <c:v>10787.97</c:v>
                </c:pt>
                <c:pt idx="782">
                  <c:v>10861.2</c:v>
                </c:pt>
                <c:pt idx="783">
                  <c:v>10823.72</c:v>
                </c:pt>
                <c:pt idx="784">
                  <c:v>10912.84</c:v>
                </c:pt>
                <c:pt idx="785">
                  <c:v>10763.02</c:v>
                </c:pt>
                <c:pt idx="786">
                  <c:v>10837.93</c:v>
                </c:pt>
                <c:pt idx="787">
                  <c:v>10775.7</c:v>
                </c:pt>
                <c:pt idx="788">
                  <c:v>10814.13</c:v>
                </c:pt>
                <c:pt idx="789">
                  <c:v>10775.32</c:v>
                </c:pt>
                <c:pt idx="790">
                  <c:v>10789.23</c:v>
                </c:pt>
                <c:pt idx="791">
                  <c:v>10759.17</c:v>
                </c:pt>
                <c:pt idx="792">
                  <c:v>10794.69</c:v>
                </c:pt>
                <c:pt idx="793">
                  <c:v>10731.58</c:v>
                </c:pt>
                <c:pt idx="794">
                  <c:v>10806.8</c:v>
                </c:pt>
                <c:pt idx="795">
                  <c:v>10815.35</c:v>
                </c:pt>
                <c:pt idx="796">
                  <c:v>10811.59</c:v>
                </c:pt>
                <c:pt idx="797">
                  <c:v>10736.03</c:v>
                </c:pt>
                <c:pt idx="798">
                  <c:v>10771.26</c:v>
                </c:pt>
                <c:pt idx="799">
                  <c:v>10759.01</c:v>
                </c:pt>
                <c:pt idx="800">
                  <c:v>10752.26</c:v>
                </c:pt>
                <c:pt idx="801">
                  <c:v>10747.92</c:v>
                </c:pt>
                <c:pt idx="802">
                  <c:v>10680.66</c:v>
                </c:pt>
                <c:pt idx="803">
                  <c:v>10699.2</c:v>
                </c:pt>
                <c:pt idx="804">
                  <c:v>10689.99</c:v>
                </c:pt>
                <c:pt idx="805">
                  <c:v>10677.3</c:v>
                </c:pt>
                <c:pt idx="806">
                  <c:v>10698.33</c:v>
                </c:pt>
                <c:pt idx="807">
                  <c:v>10713.81</c:v>
                </c:pt>
                <c:pt idx="808">
                  <c:v>10650.69</c:v>
                </c:pt>
                <c:pt idx="809">
                  <c:v>10626.09</c:v>
                </c:pt>
                <c:pt idx="810">
                  <c:v>10596.33</c:v>
                </c:pt>
                <c:pt idx="811">
                  <c:v>10593.22</c:v>
                </c:pt>
                <c:pt idx="812">
                  <c:v>10597.3</c:v>
                </c:pt>
                <c:pt idx="813">
                  <c:v>10639.05</c:v>
                </c:pt>
                <c:pt idx="814">
                  <c:v>10626.98</c:v>
                </c:pt>
                <c:pt idx="815">
                  <c:v>10636.45</c:v>
                </c:pt>
                <c:pt idx="816">
                  <c:v>10623.73</c:v>
                </c:pt>
                <c:pt idx="817">
                  <c:v>10604.86</c:v>
                </c:pt>
                <c:pt idx="818">
                  <c:v>10629.88</c:v>
                </c:pt>
                <c:pt idx="819">
                  <c:v>10550.99</c:v>
                </c:pt>
                <c:pt idx="820">
                  <c:v>10609.66</c:v>
                </c:pt>
                <c:pt idx="821">
                  <c:v>10626.37</c:v>
                </c:pt>
                <c:pt idx="822">
                  <c:v>10622.77</c:v>
                </c:pt>
                <c:pt idx="823">
                  <c:v>10617.26</c:v>
                </c:pt>
                <c:pt idx="824">
                  <c:v>10486.46</c:v>
                </c:pt>
                <c:pt idx="825">
                  <c:v>10592.8</c:v>
                </c:pt>
                <c:pt idx="826">
                  <c:v>10482.34</c:v>
                </c:pt>
                <c:pt idx="827">
                  <c:v>10508.56</c:v>
                </c:pt>
                <c:pt idx="828">
                  <c:v>10469.83</c:v>
                </c:pt>
                <c:pt idx="829">
                  <c:v>10412.67</c:v>
                </c:pt>
                <c:pt idx="830">
                  <c:v>10483.379999999999</c:v>
                </c:pt>
                <c:pt idx="831">
                  <c:v>10379.23</c:v>
                </c:pt>
                <c:pt idx="832">
                  <c:v>10429.77</c:v>
                </c:pt>
                <c:pt idx="833">
                  <c:v>10497.57</c:v>
                </c:pt>
                <c:pt idx="834">
                  <c:v>10509.57</c:v>
                </c:pt>
                <c:pt idx="835">
                  <c:v>10391.11</c:v>
                </c:pt>
                <c:pt idx="836">
                  <c:v>10432.4</c:v>
                </c:pt>
                <c:pt idx="837">
                  <c:v>10272.19</c:v>
                </c:pt>
                <c:pt idx="838">
                  <c:v>10258.209999999999</c:v>
                </c:pt>
                <c:pt idx="839">
                  <c:v>10238.82</c:v>
                </c:pt>
                <c:pt idx="840">
                  <c:v>10403.92</c:v>
                </c:pt>
                <c:pt idx="841">
                  <c:v>9991.66</c:v>
                </c:pt>
                <c:pt idx="842">
                  <c:v>10459.09</c:v>
                </c:pt>
                <c:pt idx="843">
                  <c:v>10838.5</c:v>
                </c:pt>
                <c:pt idx="844">
                  <c:v>10344.94</c:v>
                </c:pt>
                <c:pt idx="845">
                  <c:v>10186.35</c:v>
                </c:pt>
                <c:pt idx="846">
                  <c:v>10338.280000000001</c:v>
                </c:pt>
                <c:pt idx="847">
                  <c:v>10192.43</c:v>
                </c:pt>
                <c:pt idx="848">
                  <c:v>10074.06</c:v>
                </c:pt>
                <c:pt idx="849">
                  <c:v>10258.700000000001</c:v>
                </c:pt>
                <c:pt idx="850">
                  <c:v>10315.31</c:v>
                </c:pt>
                <c:pt idx="851">
                  <c:v>10236.49</c:v>
                </c:pt>
                <c:pt idx="852">
                  <c:v>10388.280000000001</c:v>
                </c:pt>
                <c:pt idx="853">
                  <c:v>10365.11</c:v>
                </c:pt>
                <c:pt idx="854">
                  <c:v>10344.549999999999</c:v>
                </c:pt>
                <c:pt idx="855">
                  <c:v>10264.42</c:v>
                </c:pt>
                <c:pt idx="856">
                  <c:v>10305.25</c:v>
                </c:pt>
                <c:pt idx="857">
                  <c:v>10325.84</c:v>
                </c:pt>
                <c:pt idx="858">
                  <c:v>10259.75</c:v>
                </c:pt>
                <c:pt idx="859">
                  <c:v>10272.06</c:v>
                </c:pt>
                <c:pt idx="860">
                  <c:v>10306.209999999999</c:v>
                </c:pt>
                <c:pt idx="861">
                  <c:v>10228.950000000001</c:v>
                </c:pt>
                <c:pt idx="862">
                  <c:v>10241.73</c:v>
                </c:pt>
                <c:pt idx="863">
                  <c:v>10314.67</c:v>
                </c:pt>
                <c:pt idx="864">
                  <c:v>10217.879999999999</c:v>
                </c:pt>
                <c:pt idx="865">
                  <c:v>10258.879999999999</c:v>
                </c:pt>
                <c:pt idx="866">
                  <c:v>10188.91</c:v>
                </c:pt>
                <c:pt idx="867">
                  <c:v>10190.450000000001</c:v>
                </c:pt>
                <c:pt idx="868">
                  <c:v>10254.01</c:v>
                </c:pt>
                <c:pt idx="869">
                  <c:v>10306.81</c:v>
                </c:pt>
                <c:pt idx="870">
                  <c:v>10253.75</c:v>
                </c:pt>
                <c:pt idx="871">
                  <c:v>10277.51</c:v>
                </c:pt>
                <c:pt idx="872">
                  <c:v>10221.66</c:v>
                </c:pt>
                <c:pt idx="873">
                  <c:v>10210.61</c:v>
                </c:pt>
                <c:pt idx="874">
                  <c:v>10258.39</c:v>
                </c:pt>
                <c:pt idx="875">
                  <c:v>10185.42</c:v>
                </c:pt>
                <c:pt idx="876">
                  <c:v>10225.02</c:v>
                </c:pt>
                <c:pt idx="877">
                  <c:v>10237.66</c:v>
                </c:pt>
                <c:pt idx="878">
                  <c:v>10195.93</c:v>
                </c:pt>
                <c:pt idx="879">
                  <c:v>10171.280000000001</c:v>
                </c:pt>
                <c:pt idx="880">
                  <c:v>10148.799999999999</c:v>
                </c:pt>
                <c:pt idx="881">
                  <c:v>10178.59</c:v>
                </c:pt>
                <c:pt idx="882">
                  <c:v>10200.11</c:v>
                </c:pt>
                <c:pt idx="883">
                  <c:v>10135.280000000001</c:v>
                </c:pt>
                <c:pt idx="884">
                  <c:v>10200.700000000001</c:v>
                </c:pt>
                <c:pt idx="885">
                  <c:v>10180.85</c:v>
                </c:pt>
                <c:pt idx="886">
                  <c:v>10101.040000000001</c:v>
                </c:pt>
                <c:pt idx="887">
                  <c:v>10102.89</c:v>
                </c:pt>
                <c:pt idx="888">
                  <c:v>10123.370000000001</c:v>
                </c:pt>
                <c:pt idx="889">
                  <c:v>10098.18</c:v>
                </c:pt>
                <c:pt idx="890">
                  <c:v>10047.52</c:v>
                </c:pt>
                <c:pt idx="891">
                  <c:v>10069.01</c:v>
                </c:pt>
                <c:pt idx="892">
                  <c:v>10087.57</c:v>
                </c:pt>
                <c:pt idx="893">
                  <c:v>10037.799999999999</c:v>
                </c:pt>
                <c:pt idx="894">
                  <c:v>10030.92</c:v>
                </c:pt>
                <c:pt idx="895">
                  <c:v>10087.959999999999</c:v>
                </c:pt>
                <c:pt idx="896">
                  <c:v>10100.629999999999</c:v>
                </c:pt>
                <c:pt idx="897">
                  <c:v>10025.549999999999</c:v>
                </c:pt>
                <c:pt idx="898">
                  <c:v>10087.86</c:v>
                </c:pt>
                <c:pt idx="899">
                  <c:v>10045.5</c:v>
                </c:pt>
                <c:pt idx="900">
                  <c:v>10068.42</c:v>
                </c:pt>
                <c:pt idx="901">
                  <c:v>10010.73</c:v>
                </c:pt>
                <c:pt idx="902">
                  <c:v>10051.799999999999</c:v>
                </c:pt>
                <c:pt idx="903">
                  <c:v>9994.9599999999991</c:v>
                </c:pt>
                <c:pt idx="904">
                  <c:v>10002.36</c:v>
                </c:pt>
                <c:pt idx="905">
                  <c:v>10000.299999999999</c:v>
                </c:pt>
                <c:pt idx="906">
                  <c:v>9994.43</c:v>
                </c:pt>
                <c:pt idx="907">
                  <c:v>9963.94</c:v>
                </c:pt>
                <c:pt idx="908">
                  <c:v>10045.58</c:v>
                </c:pt>
                <c:pt idx="909">
                  <c:v>10079.450000000001</c:v>
                </c:pt>
                <c:pt idx="910">
                  <c:v>10021.66</c:v>
                </c:pt>
                <c:pt idx="911">
                  <c:v>9768.7900000000009</c:v>
                </c:pt>
                <c:pt idx="912">
                  <c:v>9813.23</c:v>
                </c:pt>
                <c:pt idx="913">
                  <c:v>10050.049999999999</c:v>
                </c:pt>
                <c:pt idx="914">
                  <c:v>9779.7099999999991</c:v>
                </c:pt>
                <c:pt idx="915">
                  <c:v>9790.0499999999993</c:v>
                </c:pt>
                <c:pt idx="916">
                  <c:v>9960.48</c:v>
                </c:pt>
                <c:pt idx="917">
                  <c:v>9794.6200000000008</c:v>
                </c:pt>
                <c:pt idx="918">
                  <c:v>9982.02</c:v>
                </c:pt>
                <c:pt idx="919">
                  <c:v>9501.44</c:v>
                </c:pt>
                <c:pt idx="920">
                  <c:v>9773.14</c:v>
                </c:pt>
                <c:pt idx="921">
                  <c:v>9896.83</c:v>
                </c:pt>
                <c:pt idx="922">
                  <c:v>9814.9</c:v>
                </c:pt>
                <c:pt idx="923">
                  <c:v>9595.98</c:v>
                </c:pt>
                <c:pt idx="924">
                  <c:v>9664.51</c:v>
                </c:pt>
                <c:pt idx="925">
                  <c:v>9804.09</c:v>
                </c:pt>
                <c:pt idx="926">
                  <c:v>9683.67</c:v>
                </c:pt>
                <c:pt idx="927">
                  <c:v>9727.74</c:v>
                </c:pt>
                <c:pt idx="928">
                  <c:v>9743.36</c:v>
                </c:pt>
                <c:pt idx="929">
                  <c:v>9811.4699999999993</c:v>
                </c:pt>
                <c:pt idx="930">
                  <c:v>9738.8799999999992</c:v>
                </c:pt>
                <c:pt idx="931">
                  <c:v>9598.65</c:v>
                </c:pt>
                <c:pt idx="932">
                  <c:v>9753.64</c:v>
                </c:pt>
                <c:pt idx="933">
                  <c:v>9750.01</c:v>
                </c:pt>
                <c:pt idx="934">
                  <c:v>9614.06</c:v>
                </c:pt>
                <c:pt idx="935">
                  <c:v>9595.31</c:v>
                </c:pt>
                <c:pt idx="936">
                  <c:v>9463.85</c:v>
                </c:pt>
                <c:pt idx="937">
                  <c:v>9699.34</c:v>
                </c:pt>
                <c:pt idx="938">
                  <c:v>9648.32</c:v>
                </c:pt>
                <c:pt idx="939">
                  <c:v>9666.23</c:v>
                </c:pt>
                <c:pt idx="940">
                  <c:v>9762.15</c:v>
                </c:pt>
                <c:pt idx="941">
                  <c:v>9109.15</c:v>
                </c:pt>
                <c:pt idx="942">
                  <c:v>9732.2000000000007</c:v>
                </c:pt>
                <c:pt idx="943">
                  <c:v>9769.68</c:v>
                </c:pt>
                <c:pt idx="944">
                  <c:v>10023.68</c:v>
                </c:pt>
                <c:pt idx="945">
                  <c:v>9835.7000000000007</c:v>
                </c:pt>
                <c:pt idx="946">
                  <c:v>9524.42</c:v>
                </c:pt>
                <c:pt idx="947">
                  <c:v>9383.7000000000007</c:v>
                </c:pt>
                <c:pt idx="948">
                  <c:v>9533.34</c:v>
                </c:pt>
                <c:pt idx="949">
                  <c:v>9592.56</c:v>
                </c:pt>
                <c:pt idx="950">
                  <c:v>9602.08</c:v>
                </c:pt>
                <c:pt idx="951">
                  <c:v>9547.31</c:v>
                </c:pt>
                <c:pt idx="952">
                  <c:v>9618.2900000000009</c:v>
                </c:pt>
                <c:pt idx="953">
                  <c:v>9526.34</c:v>
                </c:pt>
                <c:pt idx="954">
                  <c:v>9523.7900000000009</c:v>
                </c:pt>
                <c:pt idx="955">
                  <c:v>9460.3799999999992</c:v>
                </c:pt>
                <c:pt idx="956">
                  <c:v>9503.08</c:v>
                </c:pt>
                <c:pt idx="957">
                  <c:v>9458.3700000000008</c:v>
                </c:pt>
                <c:pt idx="958">
                  <c:v>9466.02</c:v>
                </c:pt>
                <c:pt idx="959">
                  <c:v>9474.26</c:v>
                </c:pt>
                <c:pt idx="960">
                  <c:v>9417.2999999999993</c:v>
                </c:pt>
                <c:pt idx="961">
                  <c:v>9417.77</c:v>
                </c:pt>
                <c:pt idx="962">
                  <c:v>9471.4</c:v>
                </c:pt>
                <c:pt idx="963">
                  <c:v>9455.3799999999992</c:v>
                </c:pt>
                <c:pt idx="964">
                  <c:v>9440.83</c:v>
                </c:pt>
                <c:pt idx="965">
                  <c:v>9380.11</c:v>
                </c:pt>
                <c:pt idx="966">
                  <c:v>9426.6200000000008</c:v>
                </c:pt>
                <c:pt idx="967">
                  <c:v>9406.48</c:v>
                </c:pt>
                <c:pt idx="968">
                  <c:v>9349.68</c:v>
                </c:pt>
                <c:pt idx="969">
                  <c:v>9392.98</c:v>
                </c:pt>
                <c:pt idx="970">
                  <c:v>9382.02</c:v>
                </c:pt>
                <c:pt idx="971">
                  <c:v>9332.02</c:v>
                </c:pt>
                <c:pt idx="972">
                  <c:v>9119.58</c:v>
                </c:pt>
                <c:pt idx="973">
                  <c:v>9217.35</c:v>
                </c:pt>
                <c:pt idx="974">
                  <c:v>9344.67</c:v>
                </c:pt>
                <c:pt idx="975">
                  <c:v>9496.7900000000009</c:v>
                </c:pt>
                <c:pt idx="976">
                  <c:v>9353.5499999999993</c:v>
                </c:pt>
                <c:pt idx="977">
                  <c:v>9016.34</c:v>
                </c:pt>
                <c:pt idx="978">
                  <c:v>9085.4599999999991</c:v>
                </c:pt>
                <c:pt idx="979">
                  <c:v>9207</c:v>
                </c:pt>
                <c:pt idx="980">
                  <c:v>9268.7999999999993</c:v>
                </c:pt>
                <c:pt idx="981">
                  <c:v>9326.52</c:v>
                </c:pt>
                <c:pt idx="982">
                  <c:v>9271.23</c:v>
                </c:pt>
                <c:pt idx="983">
                  <c:v>9200.56</c:v>
                </c:pt>
                <c:pt idx="984">
                  <c:v>9187.59</c:v>
                </c:pt>
                <c:pt idx="985">
                  <c:v>9160.9</c:v>
                </c:pt>
                <c:pt idx="986">
                  <c:v>9243.64</c:v>
                </c:pt>
                <c:pt idx="987">
                  <c:v>9180.77</c:v>
                </c:pt>
                <c:pt idx="988">
                  <c:v>9242.35</c:v>
                </c:pt>
                <c:pt idx="989">
                  <c:v>9250.77</c:v>
                </c:pt>
                <c:pt idx="990">
                  <c:v>9194.14</c:v>
                </c:pt>
                <c:pt idx="991">
                  <c:v>9232.64</c:v>
                </c:pt>
                <c:pt idx="992">
                  <c:v>9157.14</c:v>
                </c:pt>
                <c:pt idx="993">
                  <c:v>9188.06</c:v>
                </c:pt>
                <c:pt idx="994">
                  <c:v>9097.2999999999993</c:v>
                </c:pt>
                <c:pt idx="995">
                  <c:v>9143.93</c:v>
                </c:pt>
                <c:pt idx="996">
                  <c:v>9183.06</c:v>
                </c:pt>
                <c:pt idx="997">
                  <c:v>9175.7999999999993</c:v>
                </c:pt>
                <c:pt idx="998">
                  <c:v>9098.5400000000009</c:v>
                </c:pt>
                <c:pt idx="999">
                  <c:v>9128.43</c:v>
                </c:pt>
                <c:pt idx="1000">
                  <c:v>9072.4</c:v>
                </c:pt>
                <c:pt idx="1001">
                  <c:v>9135.1299999999992</c:v>
                </c:pt>
                <c:pt idx="1002">
                  <c:v>9110.56</c:v>
                </c:pt>
                <c:pt idx="1003">
                  <c:v>9094.16</c:v>
                </c:pt>
                <c:pt idx="1004">
                  <c:v>9063.9500000000007</c:v>
                </c:pt>
                <c:pt idx="1005">
                  <c:v>9026.17</c:v>
                </c:pt>
                <c:pt idx="1006">
                  <c:v>9036.26</c:v>
                </c:pt>
                <c:pt idx="1007">
                  <c:v>9024.98</c:v>
                </c:pt>
                <c:pt idx="1008">
                  <c:v>8968.7800000000007</c:v>
                </c:pt>
                <c:pt idx="1009">
                  <c:v>9034.07</c:v>
                </c:pt>
                <c:pt idx="1010">
                  <c:v>9017.2800000000007</c:v>
                </c:pt>
                <c:pt idx="1011">
                  <c:v>8955.5300000000007</c:v>
                </c:pt>
                <c:pt idx="1012">
                  <c:v>8983.23</c:v>
                </c:pt>
                <c:pt idx="1013">
                  <c:v>9033.0300000000007</c:v>
                </c:pt>
                <c:pt idx="1014">
                  <c:v>8973.3799999999992</c:v>
                </c:pt>
                <c:pt idx="1015">
                  <c:v>9014.17</c:v>
                </c:pt>
                <c:pt idx="1016">
                  <c:v>8943.6200000000008</c:v>
                </c:pt>
                <c:pt idx="1017">
                  <c:v>8962.85</c:v>
                </c:pt>
                <c:pt idx="1018">
                  <c:v>8919.49</c:v>
                </c:pt>
                <c:pt idx="1019">
                  <c:v>8967.83</c:v>
                </c:pt>
                <c:pt idx="1020">
                  <c:v>8930.58</c:v>
                </c:pt>
                <c:pt idx="1021">
                  <c:v>8900.4</c:v>
                </c:pt>
                <c:pt idx="1022">
                  <c:v>8906.08</c:v>
                </c:pt>
                <c:pt idx="1023">
                  <c:v>8937.2900000000009</c:v>
                </c:pt>
                <c:pt idx="1024">
                  <c:v>8894.57</c:v>
                </c:pt>
                <c:pt idx="1025">
                  <c:v>8889.8799999999992</c:v>
                </c:pt>
                <c:pt idx="1026">
                  <c:v>8920.8700000000008</c:v>
                </c:pt>
                <c:pt idx="1027">
                  <c:v>8836.01</c:v>
                </c:pt>
                <c:pt idx="1028">
                  <c:v>8874</c:v>
                </c:pt>
                <c:pt idx="1029">
                  <c:v>8892.7199999999993</c:v>
                </c:pt>
                <c:pt idx="1030">
                  <c:v>8864.9599999999991</c:v>
                </c:pt>
                <c:pt idx="1031">
                  <c:v>8814.6</c:v>
                </c:pt>
                <c:pt idx="1032">
                  <c:v>8783.0300000000007</c:v>
                </c:pt>
                <c:pt idx="1033">
                  <c:v>8849.81</c:v>
                </c:pt>
                <c:pt idx="1034">
                  <c:v>8840.26</c:v>
                </c:pt>
                <c:pt idx="1035">
                  <c:v>8778.59</c:v>
                </c:pt>
                <c:pt idx="1036">
                  <c:v>8823.15</c:v>
                </c:pt>
                <c:pt idx="1037">
                  <c:v>8756.02</c:v>
                </c:pt>
                <c:pt idx="1038">
                  <c:v>8764.9</c:v>
                </c:pt>
                <c:pt idx="1039">
                  <c:v>8773.17</c:v>
                </c:pt>
                <c:pt idx="1040">
                  <c:v>8736.98</c:v>
                </c:pt>
                <c:pt idx="1041">
                  <c:v>8787.6</c:v>
                </c:pt>
                <c:pt idx="1042">
                  <c:v>8801.44</c:v>
                </c:pt>
                <c:pt idx="1043">
                  <c:v>8750.41</c:v>
                </c:pt>
                <c:pt idx="1044">
                  <c:v>8724.2099999999991</c:v>
                </c:pt>
                <c:pt idx="1045">
                  <c:v>8682.73</c:v>
                </c:pt>
                <c:pt idx="1046">
                  <c:v>8654.8799999999992</c:v>
                </c:pt>
                <c:pt idx="1047">
                  <c:v>8731.8799999999992</c:v>
                </c:pt>
                <c:pt idx="1048">
                  <c:v>8687.9699999999993</c:v>
                </c:pt>
                <c:pt idx="1049">
                  <c:v>8698.2000000000007</c:v>
                </c:pt>
                <c:pt idx="1050">
                  <c:v>8663.7999999999993</c:v>
                </c:pt>
                <c:pt idx="1051">
                  <c:v>8627.44</c:v>
                </c:pt>
                <c:pt idx="1052">
                  <c:v>8691.19</c:v>
                </c:pt>
                <c:pt idx="1053">
                  <c:v>8618.26</c:v>
                </c:pt>
                <c:pt idx="1054">
                  <c:v>8498.94</c:v>
                </c:pt>
                <c:pt idx="1055">
                  <c:v>8353.1</c:v>
                </c:pt>
                <c:pt idx="1056">
                  <c:v>8587.6299999999992</c:v>
                </c:pt>
                <c:pt idx="1057">
                  <c:v>8479.7800000000007</c:v>
                </c:pt>
                <c:pt idx="1058">
                  <c:v>8509.85</c:v>
                </c:pt>
                <c:pt idx="1059">
                  <c:v>8608.39</c:v>
                </c:pt>
                <c:pt idx="1060">
                  <c:v>8585.81</c:v>
                </c:pt>
                <c:pt idx="1061">
                  <c:v>8588.4699999999993</c:v>
                </c:pt>
                <c:pt idx="1062">
                  <c:v>8571.7199999999993</c:v>
                </c:pt>
                <c:pt idx="1063">
                  <c:v>8611.2099999999991</c:v>
                </c:pt>
                <c:pt idx="1064">
                  <c:v>8516.5499999999993</c:v>
                </c:pt>
                <c:pt idx="1065">
                  <c:v>8553.07</c:v>
                </c:pt>
                <c:pt idx="1066">
                  <c:v>8517.06</c:v>
                </c:pt>
                <c:pt idx="1067">
                  <c:v>8500.67</c:v>
                </c:pt>
                <c:pt idx="1068">
                  <c:v>8475.42</c:v>
                </c:pt>
                <c:pt idx="1069">
                  <c:v>8485.7900000000009</c:v>
                </c:pt>
                <c:pt idx="1070">
                  <c:v>8514.6</c:v>
                </c:pt>
                <c:pt idx="1071">
                  <c:v>8383.2800000000007</c:v>
                </c:pt>
                <c:pt idx="1072">
                  <c:v>8339.36</c:v>
                </c:pt>
                <c:pt idx="1073">
                  <c:v>8367.4</c:v>
                </c:pt>
                <c:pt idx="1074">
                  <c:v>8407.5499999999993</c:v>
                </c:pt>
                <c:pt idx="1075">
                  <c:v>8404.5499999999993</c:v>
                </c:pt>
                <c:pt idx="1076">
                  <c:v>8288.91</c:v>
                </c:pt>
                <c:pt idx="1077">
                  <c:v>8431.98</c:v>
                </c:pt>
                <c:pt idx="1078">
                  <c:v>8414.9699999999993</c:v>
                </c:pt>
                <c:pt idx="1079">
                  <c:v>8770.58</c:v>
                </c:pt>
                <c:pt idx="1080">
                  <c:v>8052.95</c:v>
                </c:pt>
                <c:pt idx="1081">
                  <c:v>8414.4</c:v>
                </c:pt>
                <c:pt idx="1082">
                  <c:v>8225.2800000000007</c:v>
                </c:pt>
                <c:pt idx="1083">
                  <c:v>8322.91</c:v>
                </c:pt>
                <c:pt idx="1084">
                  <c:v>8296.1</c:v>
                </c:pt>
                <c:pt idx="1085">
                  <c:v>8298.06</c:v>
                </c:pt>
                <c:pt idx="1086">
                  <c:v>8247.56</c:v>
                </c:pt>
                <c:pt idx="1087">
                  <c:v>8234.01</c:v>
                </c:pt>
                <c:pt idx="1088">
                  <c:v>8281.58</c:v>
                </c:pt>
                <c:pt idx="1089">
                  <c:v>8237.76</c:v>
                </c:pt>
                <c:pt idx="1090">
                  <c:v>8266.41</c:v>
                </c:pt>
                <c:pt idx="1091">
                  <c:v>8276.56</c:v>
                </c:pt>
                <c:pt idx="1092">
                  <c:v>8287.66</c:v>
                </c:pt>
                <c:pt idx="1093">
                  <c:v>8223.64</c:v>
                </c:pt>
                <c:pt idx="1094">
                  <c:v>8256.7900000000009</c:v>
                </c:pt>
                <c:pt idx="1095">
                  <c:v>8176.21</c:v>
                </c:pt>
                <c:pt idx="1096">
                  <c:v>8208.52</c:v>
                </c:pt>
                <c:pt idx="1097">
                  <c:v>8177.78</c:v>
                </c:pt>
                <c:pt idx="1098">
                  <c:v>8172.74</c:v>
                </c:pt>
                <c:pt idx="1099">
                  <c:v>8211.5499999999993</c:v>
                </c:pt>
                <c:pt idx="1100">
                  <c:v>8148.47</c:v>
                </c:pt>
                <c:pt idx="1101">
                  <c:v>8138.8</c:v>
                </c:pt>
                <c:pt idx="1102">
                  <c:v>8118.22</c:v>
                </c:pt>
                <c:pt idx="1103">
                  <c:v>8123.16</c:v>
                </c:pt>
                <c:pt idx="1104">
                  <c:v>8052.09</c:v>
                </c:pt>
                <c:pt idx="1105">
                  <c:v>8039.02</c:v>
                </c:pt>
                <c:pt idx="1106">
                  <c:v>8064.4</c:v>
                </c:pt>
                <c:pt idx="1107">
                  <c:v>7983.06</c:v>
                </c:pt>
                <c:pt idx="1108">
                  <c:v>7999.34</c:v>
                </c:pt>
                <c:pt idx="1109">
                  <c:v>7979.06</c:v>
                </c:pt>
                <c:pt idx="1110">
                  <c:v>7980.31</c:v>
                </c:pt>
                <c:pt idx="1111">
                  <c:v>7964.08</c:v>
                </c:pt>
                <c:pt idx="1112">
                  <c:v>7944.68</c:v>
                </c:pt>
                <c:pt idx="1113">
                  <c:v>7908.8</c:v>
                </c:pt>
                <c:pt idx="1114">
                  <c:v>7915.73</c:v>
                </c:pt>
                <c:pt idx="1115">
                  <c:v>7865.66</c:v>
                </c:pt>
                <c:pt idx="1116">
                  <c:v>7883.48</c:v>
                </c:pt>
                <c:pt idx="1117">
                  <c:v>7902.19</c:v>
                </c:pt>
                <c:pt idx="1118">
                  <c:v>7927.92</c:v>
                </c:pt>
                <c:pt idx="1119">
                  <c:v>7940.67</c:v>
                </c:pt>
                <c:pt idx="1120">
                  <c:v>7834.21</c:v>
                </c:pt>
                <c:pt idx="1121">
                  <c:v>7835.27</c:v>
                </c:pt>
                <c:pt idx="1122">
                  <c:v>7885.95</c:v>
                </c:pt>
                <c:pt idx="1123">
                  <c:v>7864.21</c:v>
                </c:pt>
                <c:pt idx="1124">
                  <c:v>7825.74</c:v>
                </c:pt>
                <c:pt idx="1125">
                  <c:v>7768.85</c:v>
                </c:pt>
                <c:pt idx="1126">
                  <c:v>7796.24</c:v>
                </c:pt>
                <c:pt idx="1127">
                  <c:v>7766.8</c:v>
                </c:pt>
                <c:pt idx="1128">
                  <c:v>7765.7</c:v>
                </c:pt>
                <c:pt idx="1129">
                  <c:v>7744.17</c:v>
                </c:pt>
                <c:pt idx="1130">
                  <c:v>7710.92</c:v>
                </c:pt>
                <c:pt idx="1131">
                  <c:v>7681.63</c:v>
                </c:pt>
                <c:pt idx="1132">
                  <c:v>7710.5</c:v>
                </c:pt>
                <c:pt idx="1133">
                  <c:v>7720.41</c:v>
                </c:pt>
                <c:pt idx="1134">
                  <c:v>7635.71</c:v>
                </c:pt>
                <c:pt idx="1135">
                  <c:v>7712.44</c:v>
                </c:pt>
                <c:pt idx="1136">
                  <c:v>7674.14</c:v>
                </c:pt>
                <c:pt idx="1137">
                  <c:v>7610.09</c:v>
                </c:pt>
                <c:pt idx="1138">
                  <c:v>7608.6</c:v>
                </c:pt>
                <c:pt idx="1139">
                  <c:v>7592.37</c:v>
                </c:pt>
                <c:pt idx="1140">
                  <c:v>7622.71</c:v>
                </c:pt>
                <c:pt idx="1141">
                  <c:v>7618.9</c:v>
                </c:pt>
                <c:pt idx="1142">
                  <c:v>7597.78</c:v>
                </c:pt>
                <c:pt idx="1143">
                  <c:v>7574.98</c:v>
                </c:pt>
                <c:pt idx="1144">
                  <c:v>7496.75</c:v>
                </c:pt>
                <c:pt idx="1145">
                  <c:v>7481.6</c:v>
                </c:pt>
                <c:pt idx="1146">
                  <c:v>7488.99</c:v>
                </c:pt>
                <c:pt idx="1147">
                  <c:v>7464.92</c:v>
                </c:pt>
                <c:pt idx="1148">
                  <c:v>7394.59</c:v>
                </c:pt>
                <c:pt idx="1149">
                  <c:v>7407.48</c:v>
                </c:pt>
                <c:pt idx="1150">
                  <c:v>7405.77</c:v>
                </c:pt>
                <c:pt idx="1151">
                  <c:v>7469.32</c:v>
                </c:pt>
                <c:pt idx="1152">
                  <c:v>7457.72</c:v>
                </c:pt>
                <c:pt idx="1153">
                  <c:v>7418.56</c:v>
                </c:pt>
                <c:pt idx="1154">
                  <c:v>7417.74</c:v>
                </c:pt>
                <c:pt idx="1155">
                  <c:v>7467.75</c:v>
                </c:pt>
                <c:pt idx="1156">
                  <c:v>7417.09</c:v>
                </c:pt>
                <c:pt idx="1157">
                  <c:v>7411.06</c:v>
                </c:pt>
                <c:pt idx="1158">
                  <c:v>7377.76</c:v>
                </c:pt>
                <c:pt idx="1159">
                  <c:v>7391.54</c:v>
                </c:pt>
                <c:pt idx="1160">
                  <c:v>7365.22</c:v>
                </c:pt>
                <c:pt idx="1161">
                  <c:v>7397.41</c:v>
                </c:pt>
                <c:pt idx="1162">
                  <c:v>7322.68</c:v>
                </c:pt>
                <c:pt idx="1163">
                  <c:v>7326.42</c:v>
                </c:pt>
                <c:pt idx="1164">
                  <c:v>7296.93</c:v>
                </c:pt>
                <c:pt idx="1165">
                  <c:v>7279.84</c:v>
                </c:pt>
                <c:pt idx="1166">
                  <c:v>7252.28</c:v>
                </c:pt>
                <c:pt idx="1167">
                  <c:v>7291.09</c:v>
                </c:pt>
                <c:pt idx="1168">
                  <c:v>7281.66</c:v>
                </c:pt>
                <c:pt idx="1169">
                  <c:v>7228.4</c:v>
                </c:pt>
                <c:pt idx="1170">
                  <c:v>7185.88</c:v>
                </c:pt>
                <c:pt idx="1171">
                  <c:v>7197.48</c:v>
                </c:pt>
                <c:pt idx="1172">
                  <c:v>7146.13</c:v>
                </c:pt>
                <c:pt idx="1173">
                  <c:v>7189.88</c:v>
                </c:pt>
                <c:pt idx="1174">
                  <c:v>7180.05</c:v>
                </c:pt>
                <c:pt idx="1175">
                  <c:v>7129.07</c:v>
                </c:pt>
                <c:pt idx="1176">
                  <c:v>7155.4</c:v>
                </c:pt>
                <c:pt idx="1177">
                  <c:v>7081.25</c:v>
                </c:pt>
                <c:pt idx="1178">
                  <c:v>7075.32</c:v>
                </c:pt>
                <c:pt idx="1179">
                  <c:v>7101.65</c:v>
                </c:pt>
                <c:pt idx="1180">
                  <c:v>7096.98</c:v>
                </c:pt>
                <c:pt idx="1181">
                  <c:v>7026.36</c:v>
                </c:pt>
                <c:pt idx="1182">
                  <c:v>7017.23</c:v>
                </c:pt>
                <c:pt idx="1183">
                  <c:v>7027.9</c:v>
                </c:pt>
                <c:pt idx="1184">
                  <c:v>6865.54</c:v>
                </c:pt>
                <c:pt idx="1185">
                  <c:v>6859.96</c:v>
                </c:pt>
                <c:pt idx="1186">
                  <c:v>6907.93</c:v>
                </c:pt>
                <c:pt idx="1187">
                  <c:v>6950.57</c:v>
                </c:pt>
                <c:pt idx="1188">
                  <c:v>6845.55</c:v>
                </c:pt>
                <c:pt idx="1189">
                  <c:v>6868.09</c:v>
                </c:pt>
                <c:pt idx="1190">
                  <c:v>6836.35</c:v>
                </c:pt>
                <c:pt idx="1191">
                  <c:v>6899.04</c:v>
                </c:pt>
                <c:pt idx="1192">
                  <c:v>6920.99</c:v>
                </c:pt>
                <c:pt idx="1193">
                  <c:v>6773.06</c:v>
                </c:pt>
                <c:pt idx="1194">
                  <c:v>6861.8</c:v>
                </c:pt>
                <c:pt idx="1195">
                  <c:v>6840.94</c:v>
                </c:pt>
                <c:pt idx="1196">
                  <c:v>6723.96</c:v>
                </c:pt>
                <c:pt idx="1197">
                  <c:v>6846.18</c:v>
                </c:pt>
                <c:pt idx="1198">
                  <c:v>6792.3</c:v>
                </c:pt>
                <c:pt idx="1199">
                  <c:v>6633.29</c:v>
                </c:pt>
                <c:pt idx="1200">
                  <c:v>6766.4</c:v>
                </c:pt>
                <c:pt idx="1201">
                  <c:v>6754.51</c:v>
                </c:pt>
                <c:pt idx="1202">
                  <c:v>6649.41</c:v>
                </c:pt>
                <c:pt idx="1203">
                  <c:v>6792.92</c:v>
                </c:pt>
                <c:pt idx="1204">
                  <c:v>6710.51</c:v>
                </c:pt>
                <c:pt idx="1205">
                  <c:v>6674.45</c:v>
                </c:pt>
                <c:pt idx="1206">
                  <c:v>6655.43</c:v>
                </c:pt>
                <c:pt idx="1207">
                  <c:v>6686.03</c:v>
                </c:pt>
                <c:pt idx="1208">
                  <c:v>6623.56</c:v>
                </c:pt>
                <c:pt idx="1209">
                  <c:v>6590.84</c:v>
                </c:pt>
                <c:pt idx="1210">
                  <c:v>6557.04</c:v>
                </c:pt>
                <c:pt idx="1211">
                  <c:v>6595.73</c:v>
                </c:pt>
                <c:pt idx="1212">
                  <c:v>6548.66</c:v>
                </c:pt>
                <c:pt idx="1213">
                  <c:v>6561.61</c:v>
                </c:pt>
                <c:pt idx="1214">
                  <c:v>6500.14</c:v>
                </c:pt>
                <c:pt idx="1215">
                  <c:v>6510.71</c:v>
                </c:pt>
                <c:pt idx="1216">
                  <c:v>6537.93</c:v>
                </c:pt>
                <c:pt idx="1217">
                  <c:v>6481.82</c:v>
                </c:pt>
                <c:pt idx="1218">
                  <c:v>6434.33</c:v>
                </c:pt>
                <c:pt idx="1219">
                  <c:v>6447.45</c:v>
                </c:pt>
                <c:pt idx="1220">
                  <c:v>6447.81</c:v>
                </c:pt>
                <c:pt idx="1221">
                  <c:v>6372.56</c:v>
                </c:pt>
                <c:pt idx="1222">
                  <c:v>6410.98</c:v>
                </c:pt>
                <c:pt idx="1223">
                  <c:v>6340.54</c:v>
                </c:pt>
                <c:pt idx="1224">
                  <c:v>6406.61</c:v>
                </c:pt>
                <c:pt idx="1225">
                  <c:v>6377.22</c:v>
                </c:pt>
                <c:pt idx="1226">
                  <c:v>6297.94</c:v>
                </c:pt>
                <c:pt idx="1227">
                  <c:v>6299.76</c:v>
                </c:pt>
                <c:pt idx="1228">
                  <c:v>6298.29</c:v>
                </c:pt>
                <c:pt idx="1229">
                  <c:v>6260.68</c:v>
                </c:pt>
                <c:pt idx="1230">
                  <c:v>6235.46</c:v>
                </c:pt>
                <c:pt idx="1231">
                  <c:v>6275.84</c:v>
                </c:pt>
                <c:pt idx="1232">
                  <c:v>6240.05</c:v>
                </c:pt>
                <c:pt idx="1233">
                  <c:v>6196.39</c:v>
                </c:pt>
                <c:pt idx="1234">
                  <c:v>6189.51</c:v>
                </c:pt>
                <c:pt idx="1235">
                  <c:v>6183.98</c:v>
                </c:pt>
                <c:pt idx="1236">
                  <c:v>6146.26</c:v>
                </c:pt>
                <c:pt idx="1237">
                  <c:v>6170.65</c:v>
                </c:pt>
                <c:pt idx="1238">
                  <c:v>6151.88</c:v>
                </c:pt>
                <c:pt idx="1239">
                  <c:v>6121.87</c:v>
                </c:pt>
                <c:pt idx="1240">
                  <c:v>6108.12</c:v>
                </c:pt>
                <c:pt idx="1241">
                  <c:v>6061.81</c:v>
                </c:pt>
                <c:pt idx="1242">
                  <c:v>6080.04</c:v>
                </c:pt>
                <c:pt idx="1243">
                  <c:v>6072.95</c:v>
                </c:pt>
                <c:pt idx="1244">
                  <c:v>6019.18</c:v>
                </c:pt>
                <c:pt idx="1245">
                  <c:v>5991.14</c:v>
                </c:pt>
                <c:pt idx="1246">
                  <c:v>5979.74</c:v>
                </c:pt>
                <c:pt idx="1247">
                  <c:v>5953.92</c:v>
                </c:pt>
                <c:pt idx="1248">
                  <c:v>5920.01</c:v>
                </c:pt>
                <c:pt idx="1249">
                  <c:v>5936.71</c:v>
                </c:pt>
                <c:pt idx="1250">
                  <c:v>5906.14</c:v>
                </c:pt>
                <c:pt idx="1251">
                  <c:v>5890.5</c:v>
                </c:pt>
                <c:pt idx="1252">
                  <c:v>5839.46</c:v>
                </c:pt>
                <c:pt idx="1253">
                  <c:v>5841.77</c:v>
                </c:pt>
                <c:pt idx="1254">
                  <c:v>5804.46</c:v>
                </c:pt>
                <c:pt idx="1255">
                  <c:v>5787.89</c:v>
                </c:pt>
                <c:pt idx="1256">
                  <c:v>5772.21</c:v>
                </c:pt>
                <c:pt idx="1257">
                  <c:v>5766.12</c:v>
                </c:pt>
                <c:pt idx="1258">
                  <c:v>5723.82</c:v>
                </c:pt>
                <c:pt idx="1259">
                  <c:v>5724.62</c:v>
                </c:pt>
                <c:pt idx="1260">
                  <c:v>5661.62</c:v>
                </c:pt>
                <c:pt idx="1261">
                  <c:v>5650.62</c:v>
                </c:pt>
                <c:pt idx="1262">
                  <c:v>5636</c:v>
                </c:pt>
                <c:pt idx="1263">
                  <c:v>5585.66</c:v>
                </c:pt>
                <c:pt idx="1264">
                  <c:v>5572.23</c:v>
                </c:pt>
                <c:pt idx="1265">
                  <c:v>5555.59</c:v>
                </c:pt>
                <c:pt idx="1266">
                  <c:v>5506.58</c:v>
                </c:pt>
                <c:pt idx="1267">
                  <c:v>5460.71</c:v>
                </c:pt>
                <c:pt idx="1268">
                  <c:v>5510.53</c:v>
                </c:pt>
                <c:pt idx="1269">
                  <c:v>5483.64</c:v>
                </c:pt>
                <c:pt idx="1270">
                  <c:v>5428.19</c:v>
                </c:pt>
                <c:pt idx="1271">
                  <c:v>5397.74</c:v>
                </c:pt>
                <c:pt idx="1272">
                  <c:v>5315.68</c:v>
                </c:pt>
                <c:pt idx="1273">
                  <c:v>5310.71</c:v>
                </c:pt>
                <c:pt idx="1274">
                  <c:v>5313.57</c:v>
                </c:pt>
                <c:pt idx="1275">
                  <c:v>5270.54</c:v>
                </c:pt>
                <c:pt idx="1276">
                  <c:v>5225.3500000000004</c:v>
                </c:pt>
                <c:pt idx="1277">
                  <c:v>5192.2700000000004</c:v>
                </c:pt>
                <c:pt idx="1278">
                  <c:v>5144.51</c:v>
                </c:pt>
                <c:pt idx="1279">
                  <c:v>5123.04</c:v>
                </c:pt>
                <c:pt idx="1280">
                  <c:v>5046.5200000000004</c:v>
                </c:pt>
                <c:pt idx="1281">
                  <c:v>5060.95</c:v>
                </c:pt>
                <c:pt idx="1282">
                  <c:v>5016.34</c:v>
                </c:pt>
                <c:pt idx="1283">
                  <c:v>4970.75</c:v>
                </c:pt>
                <c:pt idx="1284">
                  <c:v>4956.6899999999996</c:v>
                </c:pt>
                <c:pt idx="1285">
                  <c:v>4967.28</c:v>
                </c:pt>
                <c:pt idx="1286">
                  <c:v>4941.93</c:v>
                </c:pt>
                <c:pt idx="1287">
                  <c:v>4883.03</c:v>
                </c:pt>
                <c:pt idx="1288">
                  <c:v>4838.0600000000004</c:v>
                </c:pt>
                <c:pt idx="1289">
                  <c:v>4786.49</c:v>
                </c:pt>
                <c:pt idx="1290">
                  <c:v>4760.0200000000004</c:v>
                </c:pt>
                <c:pt idx="1291">
                  <c:v>4728.63</c:v>
                </c:pt>
                <c:pt idx="1292">
                  <c:v>4674.34</c:v>
                </c:pt>
                <c:pt idx="1293">
                  <c:v>4651.22</c:v>
                </c:pt>
                <c:pt idx="1294">
                  <c:v>4588.13</c:v>
                </c:pt>
                <c:pt idx="1295">
                  <c:v>4568.8999999999996</c:v>
                </c:pt>
                <c:pt idx="1296">
                  <c:v>4504.33</c:v>
                </c:pt>
                <c:pt idx="1297">
                  <c:v>4486.88</c:v>
                </c:pt>
                <c:pt idx="1298">
                  <c:v>4464.72</c:v>
                </c:pt>
                <c:pt idx="1299">
                  <c:v>4443.2299999999996</c:v>
                </c:pt>
                <c:pt idx="1300">
                  <c:v>4404.96</c:v>
                </c:pt>
                <c:pt idx="1301">
                  <c:v>4338.2299999999996</c:v>
                </c:pt>
                <c:pt idx="1302">
                  <c:v>4307.7299999999996</c:v>
                </c:pt>
                <c:pt idx="1303">
                  <c:v>4272.1499999999996</c:v>
                </c:pt>
                <c:pt idx="1304">
                  <c:v>4206.45</c:v>
                </c:pt>
                <c:pt idx="1305">
                  <c:v>4163.0600000000004</c:v>
                </c:pt>
                <c:pt idx="1306">
                  <c:v>4091.08</c:v>
                </c:pt>
                <c:pt idx="1307">
                  <c:v>4042.91</c:v>
                </c:pt>
                <c:pt idx="1308">
                  <c:v>3989.4</c:v>
                </c:pt>
                <c:pt idx="1309">
                  <c:v>3934.84</c:v>
                </c:pt>
                <c:pt idx="1310">
                  <c:v>3882.06</c:v>
                </c:pt>
                <c:pt idx="1311">
                  <c:v>3824.38</c:v>
                </c:pt>
                <c:pt idx="1312">
                  <c:v>3779.94</c:v>
                </c:pt>
                <c:pt idx="1313">
                  <c:v>3720.45</c:v>
                </c:pt>
                <c:pt idx="1314">
                  <c:v>3662.18</c:v>
                </c:pt>
                <c:pt idx="1315">
                  <c:v>3600.35</c:v>
                </c:pt>
                <c:pt idx="1316">
                  <c:v>3533.93</c:v>
                </c:pt>
                <c:pt idx="1317">
                  <c:v>3478.05</c:v>
                </c:pt>
                <c:pt idx="1318">
                  <c:v>3397.53</c:v>
                </c:pt>
                <c:pt idx="1319">
                  <c:v>3325.66</c:v>
                </c:pt>
                <c:pt idx="1320">
                  <c:v>3257</c:v>
                </c:pt>
                <c:pt idx="1321">
                  <c:v>3173.72</c:v>
                </c:pt>
                <c:pt idx="1322">
                  <c:v>3086.77</c:v>
                </c:pt>
                <c:pt idx="1323">
                  <c:v>3032.98</c:v>
                </c:pt>
                <c:pt idx="1324">
                  <c:v>2946.72</c:v>
                </c:pt>
                <c:pt idx="1325">
                  <c:v>2877.85</c:v>
                </c:pt>
                <c:pt idx="1326">
                  <c:v>2780.68</c:v>
                </c:pt>
                <c:pt idx="1327">
                  <c:v>2694.28</c:v>
                </c:pt>
                <c:pt idx="1328">
                  <c:v>2613.3000000000002</c:v>
                </c:pt>
                <c:pt idx="1329">
                  <c:v>2527.38</c:v>
                </c:pt>
                <c:pt idx="1330">
                  <c:v>2443.6799999999998</c:v>
                </c:pt>
                <c:pt idx="1331">
                  <c:v>2342.64</c:v>
                </c:pt>
                <c:pt idx="1332">
                  <c:v>2249.0100000000002</c:v>
                </c:pt>
                <c:pt idx="1333">
                  <c:v>2163.2199999999998</c:v>
                </c:pt>
                <c:pt idx="1334">
                  <c:v>2077.0100000000002</c:v>
                </c:pt>
                <c:pt idx="1335">
                  <c:v>1990.65</c:v>
                </c:pt>
                <c:pt idx="1336">
                  <c:v>1896.03</c:v>
                </c:pt>
                <c:pt idx="1337">
                  <c:v>1804.39</c:v>
                </c:pt>
                <c:pt idx="1338">
                  <c:v>1712.45</c:v>
                </c:pt>
                <c:pt idx="1339">
                  <c:v>1589.63</c:v>
                </c:pt>
                <c:pt idx="1340">
                  <c:v>1477.89</c:v>
                </c:pt>
                <c:pt idx="1341">
                  <c:v>1357.73</c:v>
                </c:pt>
                <c:pt idx="1342">
                  <c:v>1219.6199999999999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3A-40E0-8140-F0C69453C2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E16_REF_20_E!$B$3</c:f>
              <c:strCache>
                <c:ptCount val="1"/>
                <c:pt idx="0">
                  <c:v>E16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E16_REF_20_E!$A$18:$A$1360</c:f>
              <c:numCache>
                <c:formatCode>General</c:formatCode>
                <c:ptCount val="134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</c:numCache>
            </c:numRef>
          </c:xVal>
          <c:yVal>
            <c:numRef>
              <c:f>E16_REF_20_E!$H$18:$H$1360</c:f>
              <c:numCache>
                <c:formatCode>0.0</c:formatCode>
                <c:ptCount val="1343"/>
                <c:pt idx="0">
                  <c:v>10568.319034670534</c:v>
                </c:pt>
                <c:pt idx="1">
                  <c:v>20411.95333553509</c:v>
                </c:pt>
                <c:pt idx="2">
                  <c:v>30144.234883701603</c:v>
                </c:pt>
                <c:pt idx="3">
                  <c:v>40248.922070069188</c:v>
                </c:pt>
                <c:pt idx="4">
                  <c:v>49474.956145687545</c:v>
                </c:pt>
                <c:pt idx="5">
                  <c:v>60035.15686922086</c:v>
                </c:pt>
                <c:pt idx="6">
                  <c:v>69169.136475879626</c:v>
                </c:pt>
                <c:pt idx="7">
                  <c:v>78941.255993782121</c:v>
                </c:pt>
                <c:pt idx="8">
                  <c:v>87958.485645602646</c:v>
                </c:pt>
                <c:pt idx="9">
                  <c:v>96936.006342432593</c:v>
                </c:pt>
                <c:pt idx="10">
                  <c:v>106774.48416006805</c:v>
                </c:pt>
                <c:pt idx="11">
                  <c:v>115539.35850302879</c:v>
                </c:pt>
                <c:pt idx="12">
                  <c:v>125846.05376244534</c:v>
                </c:pt>
                <c:pt idx="13">
                  <c:v>134253.11589815022</c:v>
                </c:pt>
                <c:pt idx="14">
                  <c:v>144035.96103704197</c:v>
                </c:pt>
                <c:pt idx="15">
                  <c:v>152206.30982556124</c:v>
                </c:pt>
                <c:pt idx="16">
                  <c:v>163680.75787929079</c:v>
                </c:pt>
                <c:pt idx="17">
                  <c:v>171689.32712132318</c:v>
                </c:pt>
                <c:pt idx="18">
                  <c:v>182937.31762979558</c:v>
                </c:pt>
                <c:pt idx="19">
                  <c:v>191020.95367479359</c:v>
                </c:pt>
                <c:pt idx="20">
                  <c:v>199770.78164604914</c:v>
                </c:pt>
                <c:pt idx="21">
                  <c:v>209562.72091149358</c:v>
                </c:pt>
                <c:pt idx="22">
                  <c:v>217637.38324643372</c:v>
                </c:pt>
                <c:pt idx="23">
                  <c:v>228613.87735799301</c:v>
                </c:pt>
                <c:pt idx="24">
                  <c:v>235626.11040360425</c:v>
                </c:pt>
                <c:pt idx="25">
                  <c:v>247995.69473080017</c:v>
                </c:pt>
                <c:pt idx="26">
                  <c:v>255149.41669418861</c:v>
                </c:pt>
                <c:pt idx="27">
                  <c:v>268506.23179630045</c:v>
                </c:pt>
                <c:pt idx="28">
                  <c:v>274412.35278898169</c:v>
                </c:pt>
                <c:pt idx="29">
                  <c:v>284628.83137200325</c:v>
                </c:pt>
                <c:pt idx="30">
                  <c:v>292562.34305225324</c:v>
                </c:pt>
                <c:pt idx="31">
                  <c:v>302799.83756025566</c:v>
                </c:pt>
                <c:pt idx="32">
                  <c:v>310616.68119292532</c:v>
                </c:pt>
                <c:pt idx="33">
                  <c:v>320874.82786376163</c:v>
                </c:pt>
                <c:pt idx="34">
                  <c:v>328576.12136702344</c:v>
                </c:pt>
                <c:pt idx="35">
                  <c:v>340649.81725528761</c:v>
                </c:pt>
                <c:pt idx="36">
                  <c:v>348267.18800418894</c:v>
                </c:pt>
                <c:pt idx="37">
                  <c:v>357679.81470700487</c:v>
                </c:pt>
                <c:pt idx="38">
                  <c:v>366127.67809468327</c:v>
                </c:pt>
                <c:pt idx="39">
                  <c:v>375515.56727659825</c:v>
                </c:pt>
                <c:pt idx="40">
                  <c:v>385409.90837490594</c:v>
                </c:pt>
                <c:pt idx="41">
                  <c:v>390189.48508760188</c:v>
                </c:pt>
                <c:pt idx="42">
                  <c:v>405276.90989419934</c:v>
                </c:pt>
                <c:pt idx="43">
                  <c:v>412525.04116435745</c:v>
                </c:pt>
                <c:pt idx="44">
                  <c:v>423010.87504562852</c:v>
                </c:pt>
                <c:pt idx="45">
                  <c:v>430710.94194248354</c:v>
                </c:pt>
                <c:pt idx="46">
                  <c:v>441811.35838098975</c:v>
                </c:pt>
                <c:pt idx="47">
                  <c:v>444774.08046302141</c:v>
                </c:pt>
                <c:pt idx="48">
                  <c:v>457003.91606322036</c:v>
                </c:pt>
                <c:pt idx="49">
                  <c:v>463908.03035307024</c:v>
                </c:pt>
                <c:pt idx="50">
                  <c:v>474418.44666575687</c:v>
                </c:pt>
                <c:pt idx="51">
                  <c:v>479351.6783312757</c:v>
                </c:pt>
                <c:pt idx="52">
                  <c:v>496905.16322070325</c:v>
                </c:pt>
                <c:pt idx="53">
                  <c:v>501672.19511263096</c:v>
                </c:pt>
                <c:pt idx="54">
                  <c:v>514306.41584954254</c:v>
                </c:pt>
                <c:pt idx="55">
                  <c:v>522290.18978653749</c:v>
                </c:pt>
                <c:pt idx="56">
                  <c:v>531616.80031844007</c:v>
                </c:pt>
                <c:pt idx="57">
                  <c:v>538133.31520956138</c:v>
                </c:pt>
                <c:pt idx="58">
                  <c:v>545993.31137150212</c:v>
                </c:pt>
                <c:pt idx="59">
                  <c:v>561061.54456313723</c:v>
                </c:pt>
                <c:pt idx="60">
                  <c:v>565967.79703074566</c:v>
                </c:pt>
                <c:pt idx="61">
                  <c:v>579763.59604857524</c:v>
                </c:pt>
                <c:pt idx="62">
                  <c:v>579258.13519761723</c:v>
                </c:pt>
                <c:pt idx="63">
                  <c:v>597683.33949802082</c:v>
                </c:pt>
                <c:pt idx="64">
                  <c:v>597647.28234674805</c:v>
                </c:pt>
                <c:pt idx="65">
                  <c:v>612358.60006605275</c:v>
                </c:pt>
                <c:pt idx="66">
                  <c:v>612097.57764488214</c:v>
                </c:pt>
                <c:pt idx="67">
                  <c:v>627654.37905133725</c:v>
                </c:pt>
                <c:pt idx="68">
                  <c:v>629564.07797340024</c:v>
                </c:pt>
                <c:pt idx="69">
                  <c:v>645281.10544594808</c:v>
                </c:pt>
                <c:pt idx="70">
                  <c:v>647812.31211755669</c:v>
                </c:pt>
                <c:pt idx="71">
                  <c:v>659463.10776344128</c:v>
                </c:pt>
                <c:pt idx="72">
                  <c:v>672068.82438520808</c:v>
                </c:pt>
                <c:pt idx="73">
                  <c:v>678651.59356913844</c:v>
                </c:pt>
                <c:pt idx="74">
                  <c:v>690481.66888891254</c:v>
                </c:pt>
                <c:pt idx="75">
                  <c:v>696993.52853046637</c:v>
                </c:pt>
                <c:pt idx="76">
                  <c:v>709809.2159905429</c:v>
                </c:pt>
                <c:pt idx="77">
                  <c:v>718100.93564446899</c:v>
                </c:pt>
                <c:pt idx="78">
                  <c:v>738731.03367479751</c:v>
                </c:pt>
                <c:pt idx="79">
                  <c:v>737464.12050965498</c:v>
                </c:pt>
                <c:pt idx="80">
                  <c:v>754470.50464461511</c:v>
                </c:pt>
                <c:pt idx="81">
                  <c:v>754926.62465187768</c:v>
                </c:pt>
                <c:pt idx="82">
                  <c:v>767098.63440788409</c:v>
                </c:pt>
                <c:pt idx="83">
                  <c:v>775337.76235753426</c:v>
                </c:pt>
                <c:pt idx="84">
                  <c:v>784567.97381417162</c:v>
                </c:pt>
                <c:pt idx="85">
                  <c:v>790733.32741262054</c:v>
                </c:pt>
                <c:pt idx="86">
                  <c:v>799927.90098718577</c:v>
                </c:pt>
                <c:pt idx="87">
                  <c:v>809122.47456175112</c:v>
                </c:pt>
                <c:pt idx="88">
                  <c:v>821488.81964072085</c:v>
                </c:pt>
                <c:pt idx="89">
                  <c:v>828578.00266669493</c:v>
                </c:pt>
                <c:pt idx="90">
                  <c:v>836706.19528544717</c:v>
                </c:pt>
                <c:pt idx="91">
                  <c:v>848083.73858610319</c:v>
                </c:pt>
                <c:pt idx="92">
                  <c:v>855095.34243457799</c:v>
                </c:pt>
                <c:pt idx="93">
                  <c:v>868762.30884748313</c:v>
                </c:pt>
                <c:pt idx="94">
                  <c:v>869010.81742194842</c:v>
                </c:pt>
                <c:pt idx="95">
                  <c:v>881544.51423390629</c:v>
                </c:pt>
                <c:pt idx="96">
                  <c:v>877197.23511571658</c:v>
                </c:pt>
                <c:pt idx="97">
                  <c:v>898754.81310507515</c:v>
                </c:pt>
                <c:pt idx="98">
                  <c:v>903287.59013574827</c:v>
                </c:pt>
                <c:pt idx="99">
                  <c:v>911247.91676495934</c:v>
                </c:pt>
                <c:pt idx="100">
                  <c:v>920360.39593260898</c:v>
                </c:pt>
                <c:pt idx="101">
                  <c:v>937846.50460566615</c:v>
                </c:pt>
                <c:pt idx="102">
                  <c:v>940985.82831974409</c:v>
                </c:pt>
                <c:pt idx="103">
                  <c:v>947697.83343555767</c:v>
                </c:pt>
                <c:pt idx="104">
                  <c:v>961717.03215501853</c:v>
                </c:pt>
                <c:pt idx="105">
                  <c:v>964692.31687688141</c:v>
                </c:pt>
                <c:pt idx="106">
                  <c:v>983819.37247849291</c:v>
                </c:pt>
                <c:pt idx="107">
                  <c:v>981643.55735779426</c:v>
                </c:pt>
                <c:pt idx="108">
                  <c:v>999635.45539237955</c:v>
                </c:pt>
                <c:pt idx="109">
                  <c:v>997284.52210418903</c:v>
                </c:pt>
                <c:pt idx="110">
                  <c:v>1007629.4626245719</c:v>
                </c:pt>
                <c:pt idx="111">
                  <c:v>1014130.0009543417</c:v>
                </c:pt>
                <c:pt idx="112">
                  <c:v>1024483.1908888487</c:v>
                </c:pt>
                <c:pt idx="113">
                  <c:v>1033549.4138170687</c:v>
                </c:pt>
                <c:pt idx="114">
                  <c:v>1047935.1042797031</c:v>
                </c:pt>
                <c:pt idx="115">
                  <c:v>1055701.0260162097</c:v>
                </c:pt>
                <c:pt idx="116">
                  <c:v>1062095.920063738</c:v>
                </c:pt>
                <c:pt idx="117">
                  <c:v>1075272.541782652</c:v>
                </c:pt>
                <c:pt idx="118">
                  <c:v>1080251.4058767934</c:v>
                </c:pt>
                <c:pt idx="119">
                  <c:v>1085192.4558132577</c:v>
                </c:pt>
                <c:pt idx="120">
                  <c:v>1094235.7262783682</c:v>
                </c:pt>
                <c:pt idx="121">
                  <c:v>1104677.3224681222</c:v>
                </c:pt>
                <c:pt idx="122">
                  <c:v>1110916.0443676179</c:v>
                </c:pt>
                <c:pt idx="123">
                  <c:v>1124211.6430992677</c:v>
                </c:pt>
                <c:pt idx="124">
                  <c:v>1127554.2404414902</c:v>
                </c:pt>
                <c:pt idx="125">
                  <c:v>1142344.0889557074</c:v>
                </c:pt>
                <c:pt idx="126">
                  <c:v>1144150.4738518721</c:v>
                </c:pt>
                <c:pt idx="127">
                  <c:v>1163429.4013129415</c:v>
                </c:pt>
                <c:pt idx="128">
                  <c:v>1171028.8349420701</c:v>
                </c:pt>
                <c:pt idx="129">
                  <c:v>1180106.5778485977</c:v>
                </c:pt>
                <c:pt idx="130">
                  <c:v>1184668.4309294729</c:v>
                </c:pt>
                <c:pt idx="131">
                  <c:v>1195224.6439819029</c:v>
                </c:pt>
                <c:pt idx="132">
                  <c:v>1213507.5705864092</c:v>
                </c:pt>
                <c:pt idx="133">
                  <c:v>1214873.8723814667</c:v>
                </c:pt>
                <c:pt idx="134">
                  <c:v>1225495.2923812361</c:v>
                </c:pt>
                <c:pt idx="135">
                  <c:v>1234573.0352877637</c:v>
                </c:pt>
                <c:pt idx="136">
                  <c:v>1234241.0623441457</c:v>
                </c:pt>
                <c:pt idx="137">
                  <c:v>1240122.447932509</c:v>
                </c:pt>
                <c:pt idx="138">
                  <c:v>1258607.7690415492</c:v>
                </c:pt>
                <c:pt idx="139">
                  <c:v>1259679.7398504026</c:v>
                </c:pt>
                <c:pt idx="140">
                  <c:v>1275101.1355805777</c:v>
                </c:pt>
                <c:pt idx="141">
                  <c:v>1277675.164705408</c:v>
                </c:pt>
                <c:pt idx="142">
                  <c:v>1289922.051065065</c:v>
                </c:pt>
                <c:pt idx="143">
                  <c:v>1284347.6256067024</c:v>
                </c:pt>
                <c:pt idx="144">
                  <c:v>1306313.5331379646</c:v>
                </c:pt>
                <c:pt idx="145">
                  <c:v>1312013.6043343937</c:v>
                </c:pt>
                <c:pt idx="146">
                  <c:v>1326003.7867591926</c:v>
                </c:pt>
                <c:pt idx="147">
                  <c:v>1328315.556257183</c:v>
                </c:pt>
                <c:pt idx="148">
                  <c:v>1337290.6613670287</c:v>
                </c:pt>
                <c:pt idx="149">
                  <c:v>1349656.8641254313</c:v>
                </c:pt>
                <c:pt idx="150">
                  <c:v>1356945.5770855716</c:v>
                </c:pt>
                <c:pt idx="151">
                  <c:v>1362504.2878926811</c:v>
                </c:pt>
                <c:pt idx="152">
                  <c:v>1373191.0818064122</c:v>
                </c:pt>
                <c:pt idx="153">
                  <c:v>1383904.7607362783</c:v>
                </c:pt>
                <c:pt idx="154">
                  <c:v>1385917.9830447789</c:v>
                </c:pt>
                <c:pt idx="155">
                  <c:v>1403643.1386904484</c:v>
                </c:pt>
                <c:pt idx="156">
                  <c:v>1405559.9445960568</c:v>
                </c:pt>
                <c:pt idx="157">
                  <c:v>1418066.6073556412</c:v>
                </c:pt>
                <c:pt idx="158">
                  <c:v>1421683.6084136765</c:v>
                </c:pt>
                <c:pt idx="159">
                  <c:v>1432417.7779322872</c:v>
                </c:pt>
                <c:pt idx="160">
                  <c:v>1439566.4210981254</c:v>
                </c:pt>
                <c:pt idx="161">
                  <c:v>1444891.0788075402</c:v>
                </c:pt>
                <c:pt idx="162">
                  <c:v>1462942.1329048704</c:v>
                </c:pt>
                <c:pt idx="163">
                  <c:v>1466390.6401247983</c:v>
                </c:pt>
                <c:pt idx="164">
                  <c:v>1477180.8334926714</c:v>
                </c:pt>
                <c:pt idx="165">
                  <c:v>1489867.4482344079</c:v>
                </c:pt>
                <c:pt idx="166">
                  <c:v>1496961.9478820905</c:v>
                </c:pt>
                <c:pt idx="167">
                  <c:v>1504038.6668289017</c:v>
                </c:pt>
                <c:pt idx="168">
                  <c:v>1522530.9455194206</c:v>
                </c:pt>
                <c:pt idx="169">
                  <c:v>1514353.1464642617</c:v>
                </c:pt>
                <c:pt idx="170">
                  <c:v>1534742.9737836372</c:v>
                </c:pt>
                <c:pt idx="171">
                  <c:v>1535999.4884990156</c:v>
                </c:pt>
                <c:pt idx="172">
                  <c:v>1554646.2571907542</c:v>
                </c:pt>
                <c:pt idx="173">
                  <c:v>1551920.0476080985</c:v>
                </c:pt>
                <c:pt idx="174">
                  <c:v>1566706.9446134393</c:v>
                </c:pt>
                <c:pt idx="175">
                  <c:v>1565848.4750547463</c:v>
                </c:pt>
                <c:pt idx="176">
                  <c:v>1574745.3413902847</c:v>
                </c:pt>
                <c:pt idx="177">
                  <c:v>1581672.5034873581</c:v>
                </c:pt>
                <c:pt idx="178">
                  <c:v>1590558.3040687479</c:v>
                </c:pt>
                <c:pt idx="179">
                  <c:v>1603432.7433151007</c:v>
                </c:pt>
                <c:pt idx="180">
                  <c:v>1608329.9052315273</c:v>
                </c:pt>
                <c:pt idx="181">
                  <c:v>1627335.9542848372</c:v>
                </c:pt>
                <c:pt idx="182">
                  <c:v>1624081.5045230095</c:v>
                </c:pt>
                <c:pt idx="183">
                  <c:v>1653496.5972433456</c:v>
                </c:pt>
                <c:pt idx="184">
                  <c:v>1639794.0179601701</c:v>
                </c:pt>
                <c:pt idx="185">
                  <c:v>1669369.5504313244</c:v>
                </c:pt>
                <c:pt idx="186">
                  <c:v>1655467.590843583</c:v>
                </c:pt>
                <c:pt idx="187">
                  <c:v>1674696.4207957718</c:v>
                </c:pt>
                <c:pt idx="188">
                  <c:v>1681507.7374167447</c:v>
                </c:pt>
                <c:pt idx="189">
                  <c:v>1686204.8407615945</c:v>
                </c:pt>
                <c:pt idx="190">
                  <c:v>1697187.9110454235</c:v>
                </c:pt>
                <c:pt idx="191">
                  <c:v>1710328.2595361073</c:v>
                </c:pt>
                <c:pt idx="192">
                  <c:v>1717095.202758898</c:v>
                </c:pt>
                <c:pt idx="193">
                  <c:v>1721703.890040786</c:v>
                </c:pt>
                <c:pt idx="194">
                  <c:v>1734888.9354299747</c:v>
                </c:pt>
                <c:pt idx="195">
                  <c:v>1745960.0982764428</c:v>
                </c:pt>
                <c:pt idx="196">
                  <c:v>1761457.0494182028</c:v>
                </c:pt>
                <c:pt idx="197">
                  <c:v>1755022.7867898035</c:v>
                </c:pt>
                <c:pt idx="198">
                  <c:v>1770476.400772128</c:v>
                </c:pt>
                <c:pt idx="199">
                  <c:v>1761820.879762585</c:v>
                </c:pt>
                <c:pt idx="200">
                  <c:v>1797222.6747871004</c:v>
                </c:pt>
                <c:pt idx="201">
                  <c:v>1781635.9269411492</c:v>
                </c:pt>
                <c:pt idx="202">
                  <c:v>1806063.8661142814</c:v>
                </c:pt>
                <c:pt idx="203">
                  <c:v>1803729.5397985214</c:v>
                </c:pt>
                <c:pt idx="204">
                  <c:v>1819326.2755585625</c:v>
                </c:pt>
                <c:pt idx="205">
                  <c:v>1823670.1802875835</c:v>
                </c:pt>
                <c:pt idx="206">
                  <c:v>1839360.720347658</c:v>
                </c:pt>
                <c:pt idx="207">
                  <c:v>1841375.716018531</c:v>
                </c:pt>
                <c:pt idx="208">
                  <c:v>1859445.0641275113</c:v>
                </c:pt>
                <c:pt idx="209">
                  <c:v>1861387.8041710039</c:v>
                </c:pt>
                <c:pt idx="210">
                  <c:v>1881926.0347431542</c:v>
                </c:pt>
                <c:pt idx="211">
                  <c:v>1881449.6117971474</c:v>
                </c:pt>
                <c:pt idx="212">
                  <c:v>1892675.5238359959</c:v>
                </c:pt>
                <c:pt idx="213">
                  <c:v>1903929.3958052031</c:v>
                </c:pt>
                <c:pt idx="214">
                  <c:v>1910447.1249987753</c:v>
                </c:pt>
                <c:pt idx="215">
                  <c:v>1924119.291978121</c:v>
                </c:pt>
                <c:pt idx="216">
                  <c:v>1923434.0643100371</c:v>
                </c:pt>
                <c:pt idx="217">
                  <c:v>1939516.8611473562</c:v>
                </c:pt>
                <c:pt idx="218">
                  <c:v>1945990.3273243341</c:v>
                </c:pt>
                <c:pt idx="219">
                  <c:v>1967109.3952893636</c:v>
                </c:pt>
                <c:pt idx="220">
                  <c:v>1963761.9284871132</c:v>
                </c:pt>
                <c:pt idx="221">
                  <c:v>1982510.9677138454</c:v>
                </c:pt>
                <c:pt idx="222">
                  <c:v>1976616.5730006373</c:v>
                </c:pt>
                <c:pt idx="223">
                  <c:v>2000371.4268824386</c:v>
                </c:pt>
                <c:pt idx="224">
                  <c:v>1996821.5219545197</c:v>
                </c:pt>
                <c:pt idx="225">
                  <c:v>2005696.2842743178</c:v>
                </c:pt>
                <c:pt idx="226">
                  <c:v>2009578.305462531</c:v>
                </c:pt>
                <c:pt idx="227">
                  <c:v>2020935.330242804</c:v>
                </c:pt>
                <c:pt idx="228">
                  <c:v>2027283.8411934786</c:v>
                </c:pt>
                <c:pt idx="229">
                  <c:v>2048830.7275692951</c:v>
                </c:pt>
                <c:pt idx="230">
                  <c:v>2055176.1235093547</c:v>
                </c:pt>
                <c:pt idx="231">
                  <c:v>2056390.3360365375</c:v>
                </c:pt>
                <c:pt idx="232">
                  <c:v>2080743.4931411084</c:v>
                </c:pt>
                <c:pt idx="233">
                  <c:v>2071547.680520847</c:v>
                </c:pt>
                <c:pt idx="234">
                  <c:v>2093370.5259947146</c:v>
                </c:pt>
                <c:pt idx="235">
                  <c:v>2081515.2413767884</c:v>
                </c:pt>
                <c:pt idx="236">
                  <c:v>2108557.3215225847</c:v>
                </c:pt>
                <c:pt idx="237">
                  <c:v>2088839.9420762567</c:v>
                </c:pt>
                <c:pt idx="238">
                  <c:v>2123706.3389521269</c:v>
                </c:pt>
                <c:pt idx="239">
                  <c:v>2111581.3795381128</c:v>
                </c:pt>
                <c:pt idx="240">
                  <c:v>2138817.7190712858</c:v>
                </c:pt>
                <c:pt idx="241">
                  <c:v>2134435.1203948418</c:v>
                </c:pt>
                <c:pt idx="242">
                  <c:v>2145904.3648791835</c:v>
                </c:pt>
                <c:pt idx="243">
                  <c:v>2162755.3534177379</c:v>
                </c:pt>
                <c:pt idx="244">
                  <c:v>2158230.5777091663</c:v>
                </c:pt>
                <c:pt idx="245">
                  <c:v>2172397.0113591733</c:v>
                </c:pt>
                <c:pt idx="246">
                  <c:v>2178535.0195765537</c:v>
                </c:pt>
                <c:pt idx="247">
                  <c:v>2198210.3592114714</c:v>
                </c:pt>
                <c:pt idx="248">
                  <c:v>2185382.9646091931</c:v>
                </c:pt>
                <c:pt idx="249">
                  <c:v>2213191.9663684261</c:v>
                </c:pt>
                <c:pt idx="250">
                  <c:v>2197536.8879004382</c:v>
                </c:pt>
                <c:pt idx="251">
                  <c:v>2228136.49033935</c:v>
                </c:pt>
                <c:pt idx="252">
                  <c:v>2228703.4128996697</c:v>
                </c:pt>
                <c:pt idx="253">
                  <c:v>2226530.8607718647</c:v>
                </c:pt>
                <c:pt idx="254">
                  <c:v>2246321.6216972959</c:v>
                </c:pt>
                <c:pt idx="255">
                  <c:v>2244062.5998330605</c:v>
                </c:pt>
                <c:pt idx="256">
                  <c:v>2263939.8304949217</c:v>
                </c:pt>
                <c:pt idx="257">
                  <c:v>2258822.7772044344</c:v>
                </c:pt>
                <c:pt idx="258">
                  <c:v>2281558.0392925474</c:v>
                </c:pt>
                <c:pt idx="259">
                  <c:v>2273546.8219506647</c:v>
                </c:pt>
                <c:pt idx="260">
                  <c:v>2293520.2179595698</c:v>
                </c:pt>
                <c:pt idx="261">
                  <c:v>2279873.4724343088</c:v>
                </c:pt>
                <c:pt idx="262">
                  <c:v>2313941.2617438487</c:v>
                </c:pt>
                <c:pt idx="263">
                  <c:v>2308524.4653652906</c:v>
                </c:pt>
                <c:pt idx="264">
                  <c:v>2325809.1792025552</c:v>
                </c:pt>
                <c:pt idx="265">
                  <c:v>2323169.7500468423</c:v>
                </c:pt>
                <c:pt idx="266">
                  <c:v>2334757.6979262596</c:v>
                </c:pt>
                <c:pt idx="267">
                  <c:v>2355032.2544565694</c:v>
                </c:pt>
                <c:pt idx="268">
                  <c:v>2355129.1746821427</c:v>
                </c:pt>
                <c:pt idx="269">
                  <c:v>2369692.3712629806</c:v>
                </c:pt>
                <c:pt idx="270">
                  <c:v>2372639.4287689989</c:v>
                </c:pt>
                <c:pt idx="271">
                  <c:v>2387245.6480871509</c:v>
                </c:pt>
                <c:pt idx="272">
                  <c:v>2378490.4161102166</c:v>
                </c:pt>
                <c:pt idx="273">
                  <c:v>2407756.8571682838</c:v>
                </c:pt>
                <c:pt idx="274">
                  <c:v>2398840.6697744229</c:v>
                </c:pt>
                <c:pt idx="275">
                  <c:v>2422352.2017354909</c:v>
                </c:pt>
                <c:pt idx="276">
                  <c:v>2413340.09253674</c:v>
                </c:pt>
                <c:pt idx="277">
                  <c:v>2439905.4785596612</c:v>
                </c:pt>
                <c:pt idx="278">
                  <c:v>2433732.8976984145</c:v>
                </c:pt>
                <c:pt idx="279">
                  <c:v>2454443.46856741</c:v>
                </c:pt>
                <c:pt idx="280">
                  <c:v>2451179.0116604101</c:v>
                </c:pt>
                <c:pt idx="281">
                  <c:v>2462909.2838842464</c:v>
                </c:pt>
                <c:pt idx="282">
                  <c:v>2465614.6071765251</c:v>
                </c:pt>
                <c:pt idx="283">
                  <c:v>2474327.0262831557</c:v>
                </c:pt>
                <c:pt idx="284">
                  <c:v>2483039.4453897867</c:v>
                </c:pt>
                <c:pt idx="285">
                  <c:v>2482668.9293888975</c:v>
                </c:pt>
                <c:pt idx="286">
                  <c:v>2494380.4288984179</c:v>
                </c:pt>
                <c:pt idx="287">
                  <c:v>2500030.2505734353</c:v>
                </c:pt>
                <c:pt idx="288">
                  <c:v>2517889.1218163096</c:v>
                </c:pt>
                <c:pt idx="289">
                  <c:v>2523524.0725417924</c:v>
                </c:pt>
                <c:pt idx="290">
                  <c:v>2554001.7779167676</c:v>
                </c:pt>
                <c:pt idx="291">
                  <c:v>2531676.7365190359</c:v>
                </c:pt>
                <c:pt idx="292">
                  <c:v>2565252.2237244155</c:v>
                </c:pt>
                <c:pt idx="293">
                  <c:v>2561451.2173494641</c:v>
                </c:pt>
                <c:pt idx="294">
                  <c:v>2579601.201828639</c:v>
                </c:pt>
                <c:pt idx="295">
                  <c:v>2575734.9154219674</c:v>
                </c:pt>
                <c:pt idx="296">
                  <c:v>2584436.7225686633</c:v>
                </c:pt>
                <c:pt idx="297">
                  <c:v>2583697.4913790165</c:v>
                </c:pt>
                <c:pt idx="298">
                  <c:v>2601840.3368620547</c:v>
                </c:pt>
                <c:pt idx="299">
                  <c:v>2607366.3019844089</c:v>
                </c:pt>
                <c:pt idx="300">
                  <c:v>2625640.1512803682</c:v>
                </c:pt>
                <c:pt idx="301">
                  <c:v>2621559.4988651997</c:v>
                </c:pt>
                <c:pt idx="302">
                  <c:v>2639862.9893091419</c:v>
                </c:pt>
                <c:pt idx="303">
                  <c:v>2651809.322223362</c:v>
                </c:pt>
                <c:pt idx="304">
                  <c:v>2654051.1797422301</c:v>
                </c:pt>
                <c:pt idx="305">
                  <c:v>2669255.4361853576</c:v>
                </c:pt>
                <c:pt idx="306">
                  <c:v>2661728.6236689868</c:v>
                </c:pt>
                <c:pt idx="307">
                  <c:v>2683425.0848422954</c:v>
                </c:pt>
                <c:pt idx="308">
                  <c:v>2679068.8752889801</c:v>
                </c:pt>
                <c:pt idx="309">
                  <c:v>2700849.9230555571</c:v>
                </c:pt>
                <c:pt idx="310">
                  <c:v>2693140.7522096904</c:v>
                </c:pt>
                <c:pt idx="311">
                  <c:v>2728256.1863407977</c:v>
                </c:pt>
                <c:pt idx="312">
                  <c:v>2707178.5567891882</c:v>
                </c:pt>
                <c:pt idx="313">
                  <c:v>2732367.4440624923</c:v>
                </c:pt>
                <c:pt idx="314">
                  <c:v>2721182.4126272593</c:v>
                </c:pt>
                <c:pt idx="315">
                  <c:v>2743088.7471569641</c:v>
                </c:pt>
                <c:pt idx="316">
                  <c:v>2751769.4077492328</c:v>
                </c:pt>
                <c:pt idx="317">
                  <c:v>2760450.0683415015</c:v>
                </c:pt>
                <c:pt idx="318">
                  <c:v>2765770.1333889468</c:v>
                </c:pt>
                <c:pt idx="319">
                  <c:v>2784578.2869426673</c:v>
                </c:pt>
                <c:pt idx="320">
                  <c:v>2789881.9431233173</c:v>
                </c:pt>
                <c:pt idx="321">
                  <c:v>2785020.7517128387</c:v>
                </c:pt>
                <c:pt idx="322">
                  <c:v>2807264.385136547</c:v>
                </c:pt>
                <c:pt idx="323">
                  <c:v>2805715.7675753688</c:v>
                </c:pt>
                <c:pt idx="324">
                  <c:v>2828087.3226761469</c:v>
                </c:pt>
                <c:pt idx="325">
                  <c:v>2812806.6130248234</c:v>
                </c:pt>
                <c:pt idx="326">
                  <c:v>2848961.0478682816</c:v>
                </c:pt>
                <c:pt idx="327">
                  <c:v>2833485.17886267</c:v>
                </c:pt>
                <c:pt idx="328">
                  <c:v>2862894.5512629296</c:v>
                </c:pt>
                <c:pt idx="329">
                  <c:v>2843884.9339617644</c:v>
                </c:pt>
                <c:pt idx="330">
                  <c:v>2880298.1655563219</c:v>
                </c:pt>
                <c:pt idx="331">
                  <c:v>2878481.768918904</c:v>
                </c:pt>
                <c:pt idx="332">
                  <c:v>2876678.5504916739</c:v>
                </c:pt>
                <c:pt idx="333">
                  <c:v>2899340.6378178033</c:v>
                </c:pt>
                <c:pt idx="334">
                  <c:v>2900971.5498078656</c:v>
                </c:pt>
                <c:pt idx="335">
                  <c:v>2923807.2012898009</c:v>
                </c:pt>
                <c:pt idx="336">
                  <c:v>2904209.7658942863</c:v>
                </c:pt>
                <c:pt idx="337">
                  <c:v>2941210.8155831923</c:v>
                </c:pt>
                <c:pt idx="338">
                  <c:v>2921445.4321607216</c:v>
                </c:pt>
                <c:pt idx="339">
                  <c:v>2965839.3735392867</c:v>
                </c:pt>
                <c:pt idx="340">
                  <c:v>2938681.0984271565</c:v>
                </c:pt>
                <c:pt idx="341">
                  <c:v>2972397.5842622262</c:v>
                </c:pt>
                <c:pt idx="342">
                  <c:v>2959486.7124770381</c:v>
                </c:pt>
                <c:pt idx="343">
                  <c:v>2997072.1726810057</c:v>
                </c:pt>
                <c:pt idx="344">
                  <c:v>2973152.4309600261</c:v>
                </c:pt>
                <c:pt idx="345">
                  <c:v>2992599.9381759074</c:v>
                </c:pt>
                <c:pt idx="346">
                  <c:v>3004886.9486069535</c:v>
                </c:pt>
                <c:pt idx="347">
                  <c:v>3006258.6653786865</c:v>
                </c:pt>
                <c:pt idx="348">
                  <c:v>3022206.1817401345</c:v>
                </c:pt>
                <c:pt idx="349">
                  <c:v>3019884.4004867738</c:v>
                </c:pt>
                <c:pt idx="350">
                  <c:v>3035845.6020223801</c:v>
                </c:pt>
                <c:pt idx="351">
                  <c:v>3033477.2628925485</c:v>
                </c:pt>
                <c:pt idx="352">
                  <c:v>3075483.944640683</c:v>
                </c:pt>
                <c:pt idx="353">
                  <c:v>3047037.3714130088</c:v>
                </c:pt>
                <c:pt idx="354">
                  <c:v>3092908.7828539447</c:v>
                </c:pt>
                <c:pt idx="355">
                  <c:v>3064252.2718164721</c:v>
                </c:pt>
                <c:pt idx="356">
                  <c:v>3102765.8993614465</c:v>
                </c:pt>
                <c:pt idx="357">
                  <c:v>3085184.2616918534</c:v>
                </c:pt>
                <c:pt idx="358">
                  <c:v>3108802.3474060413</c:v>
                </c:pt>
                <c:pt idx="359">
                  <c:v>3102419.9279582882</c:v>
                </c:pt>
                <c:pt idx="360">
                  <c:v>3122336.9297153256</c:v>
                </c:pt>
                <c:pt idx="361">
                  <c:v>3127200.1059398982</c:v>
                </c:pt>
                <c:pt idx="362">
                  <c:v>3120744.4901079824</c:v>
                </c:pt>
                <c:pt idx="363">
                  <c:v>3155925.7948387987</c:v>
                </c:pt>
                <c:pt idx="364">
                  <c:v>3137938.6746264836</c:v>
                </c:pt>
                <c:pt idx="365">
                  <c:v>3177121.7767704078</c:v>
                </c:pt>
                <c:pt idx="366">
                  <c:v>3155132.8591449852</c:v>
                </c:pt>
                <c:pt idx="367">
                  <c:v>3190606.2980787857</c:v>
                </c:pt>
                <c:pt idx="368">
                  <c:v>3168514.1505821603</c:v>
                </c:pt>
                <c:pt idx="369">
                  <c:v>3196309.5005463045</c:v>
                </c:pt>
                <c:pt idx="370">
                  <c:v>3181863.3140687048</c:v>
                </c:pt>
                <c:pt idx="371">
                  <c:v>3221377.3627717197</c:v>
                </c:pt>
                <c:pt idx="372">
                  <c:v>3199016.2160313395</c:v>
                </c:pt>
                <c:pt idx="373">
                  <c:v>3211447.9466605093</c:v>
                </c:pt>
                <c:pt idx="374">
                  <c:v>3227793.8256493737</c:v>
                </c:pt>
                <c:pt idx="375">
                  <c:v>3228621.4650918487</c:v>
                </c:pt>
                <c:pt idx="376">
                  <c:v>3268637.4303687559</c:v>
                </c:pt>
                <c:pt idx="377">
                  <c:v>3230264.8639847999</c:v>
                </c:pt>
                <c:pt idx="378">
                  <c:v>3281994.6787378541</c:v>
                </c:pt>
                <c:pt idx="379">
                  <c:v>3259051.37290056</c:v>
                </c:pt>
                <c:pt idx="380">
                  <c:v>3303317.9336087424</c:v>
                </c:pt>
                <c:pt idx="381">
                  <c:v>3256656.5166599532</c:v>
                </c:pt>
                <c:pt idx="382">
                  <c:v>3296653.4272632273</c:v>
                </c:pt>
                <c:pt idx="383">
                  <c:v>3281538.9094448755</c:v>
                </c:pt>
                <c:pt idx="384">
                  <c:v>3313868.3276666906</c:v>
                </c:pt>
                <c:pt idx="385">
                  <c:v>3298630.2579315677</c:v>
                </c:pt>
                <c:pt idx="386">
                  <c:v>3303224.7064494956</c:v>
                </c:pt>
                <c:pt idx="387">
                  <c:v>3331662.5756798866</c:v>
                </c:pt>
                <c:pt idx="388">
                  <c:v>3320295.6351649966</c:v>
                </c:pt>
                <c:pt idx="389">
                  <c:v>3344815.8827137328</c:v>
                </c:pt>
                <c:pt idx="390">
                  <c:v>3333384.0262147686</c:v>
                </c:pt>
                <c:pt idx="391">
                  <c:v>3353916.1648328314</c:v>
                </c:pt>
                <c:pt idx="392">
                  <c:v>3342457.3586938712</c:v>
                </c:pt>
                <c:pt idx="393">
                  <c:v>3375069.9819787638</c:v>
                </c:pt>
                <c:pt idx="394">
                  <c:v>3343545.6737413816</c:v>
                </c:pt>
                <c:pt idx="395">
                  <c:v>3371986.570089587</c:v>
                </c:pt>
                <c:pt idx="396">
                  <c:v>3376477.2809197628</c:v>
                </c:pt>
                <c:pt idx="397">
                  <c:v>3380957.3122949316</c:v>
                </c:pt>
                <c:pt idx="398">
                  <c:v>3401586.2569301608</c:v>
                </c:pt>
                <c:pt idx="399">
                  <c:v>3406047.0404945323</c:v>
                </c:pt>
                <c:pt idx="400">
                  <c:v>3418636.8146090084</c:v>
                </c:pt>
                <c:pt idx="401">
                  <c:v>3410881.0383726684</c:v>
                </c:pt>
                <c:pt idx="402">
                  <c:v>3427507.1642586007</c:v>
                </c:pt>
                <c:pt idx="403">
                  <c:v>3431926.5180079206</c:v>
                </c:pt>
                <c:pt idx="404">
                  <c:v>3448622.628500714</c:v>
                </c:pt>
                <c:pt idx="405">
                  <c:v>3428532.5874462607</c:v>
                </c:pt>
                <c:pt idx="406">
                  <c:v>3461527.0864844928</c:v>
                </c:pt>
                <c:pt idx="407">
                  <c:v>3437295.9154651072</c:v>
                </c:pt>
                <c:pt idx="408">
                  <c:v>3482683.0989056593</c:v>
                </c:pt>
                <c:pt idx="409">
                  <c:v>3458223.4989956138</c:v>
                </c:pt>
                <c:pt idx="410">
                  <c:v>3495547.0087103844</c:v>
                </c:pt>
                <c:pt idx="411">
                  <c:v>3466906.561818799</c:v>
                </c:pt>
                <c:pt idx="412">
                  <c:v>3512556.9698233302</c:v>
                </c:pt>
                <c:pt idx="413">
                  <c:v>3504374.452984638</c:v>
                </c:pt>
                <c:pt idx="414">
                  <c:v>3521183.1615041229</c:v>
                </c:pt>
                <c:pt idx="415">
                  <c:v>3521303.7981681386</c:v>
                </c:pt>
                <c:pt idx="416">
                  <c:v>3529768.4707598891</c:v>
                </c:pt>
                <c:pt idx="417">
                  <c:v>3567824.1015397655</c:v>
                </c:pt>
                <c:pt idx="418">
                  <c:v>3563586.8531621681</c:v>
                </c:pt>
                <c:pt idx="419">
                  <c:v>3576349.3925192589</c:v>
                </c:pt>
                <c:pt idx="420">
                  <c:v>3546817.5990461032</c:v>
                </c:pt>
                <c:pt idx="421">
                  <c:v>3584834.1351468875</c:v>
                </c:pt>
                <c:pt idx="422">
                  <c:v>3576319.161332509</c:v>
                </c:pt>
                <c:pt idx="423">
                  <c:v>3601823.8703845502</c:v>
                </c:pt>
                <c:pt idx="424">
                  <c:v>3588981.1568095093</c:v>
                </c:pt>
                <c:pt idx="425">
                  <c:v>3627440.0981266769</c:v>
                </c:pt>
                <c:pt idx="426">
                  <c:v>3614415.1966773923</c:v>
                </c:pt>
                <c:pt idx="427">
                  <c:v>3640131.6781704244</c:v>
                </c:pt>
                <c:pt idx="428">
                  <c:v>3639970.0633379971</c:v>
                </c:pt>
                <c:pt idx="429">
                  <c:v>3652793.0760975392</c:v>
                </c:pt>
                <c:pt idx="430">
                  <c:v>3648273.8870443935</c:v>
                </c:pt>
                <c:pt idx="431">
                  <c:v>3652411.0583821367</c:v>
                </c:pt>
                <c:pt idx="432">
                  <c:v>3652221.4025978069</c:v>
                </c:pt>
                <c:pt idx="433">
                  <c:v>3660656.0940587716</c:v>
                </c:pt>
                <c:pt idx="434">
                  <c:v>3695267.4141916968</c:v>
                </c:pt>
                <c:pt idx="435">
                  <c:v>3668862.2838664954</c:v>
                </c:pt>
                <c:pt idx="436">
                  <c:v>3712257.1494293595</c:v>
                </c:pt>
                <c:pt idx="437">
                  <c:v>3694394.8599026315</c:v>
                </c:pt>
                <c:pt idx="438">
                  <c:v>3738136.6269427491</c:v>
                </c:pt>
                <c:pt idx="439">
                  <c:v>3706887.7519721743</c:v>
                </c:pt>
                <c:pt idx="440">
                  <c:v>3755166.8621452218</c:v>
                </c:pt>
                <c:pt idx="441">
                  <c:v>3732540.4030818893</c:v>
                </c:pt>
                <c:pt idx="442">
                  <c:v>3749849.9581453972</c:v>
                </c:pt>
                <c:pt idx="443">
                  <c:v>3753866.9211149742</c:v>
                </c:pt>
                <c:pt idx="444">
                  <c:v>3753437.700129386</c:v>
                </c:pt>
                <c:pt idx="445">
                  <c:v>3784211.3012791295</c:v>
                </c:pt>
                <c:pt idx="446">
                  <c:v>3765860.9662080952</c:v>
                </c:pt>
                <c:pt idx="447">
                  <c:v>3787685.5420259195</c:v>
                </c:pt>
                <c:pt idx="448">
                  <c:v>3787176.4659732454</c:v>
                </c:pt>
                <c:pt idx="449">
                  <c:v>3804594.8524813922</c:v>
                </c:pt>
                <c:pt idx="450">
                  <c:v>3799559.945771479</c:v>
                </c:pt>
                <c:pt idx="451">
                  <c:v>3835119.9734936473</c:v>
                </c:pt>
                <c:pt idx="452">
                  <c:v>3816409.4355531707</c:v>
                </c:pt>
                <c:pt idx="453">
                  <c:v>3856669.8989494951</c:v>
                </c:pt>
                <c:pt idx="454">
                  <c:v>3846868.1286200746</c:v>
                </c:pt>
                <c:pt idx="455">
                  <c:v>3837158.7189062429</c:v>
                </c:pt>
                <c:pt idx="456">
                  <c:v>3850108.4151165537</c:v>
                </c:pt>
                <c:pt idx="457">
                  <c:v>3867654.9878088362</c:v>
                </c:pt>
                <c:pt idx="458">
                  <c:v>3889893.5982843563</c:v>
                </c:pt>
                <c:pt idx="459">
                  <c:v>3879958.0720438594</c:v>
                </c:pt>
                <c:pt idx="460">
                  <c:v>3911482.9818154229</c:v>
                </c:pt>
                <c:pt idx="461">
                  <c:v>3873958.7492441596</c:v>
                </c:pt>
                <c:pt idx="462">
                  <c:v>3919143.4099804042</c:v>
                </c:pt>
                <c:pt idx="463">
                  <c:v>3877077.4522700571</c:v>
                </c:pt>
                <c:pt idx="464">
                  <c:v>3936072.7551639052</c:v>
                </c:pt>
                <c:pt idx="465">
                  <c:v>3921306.9364261171</c:v>
                </c:pt>
                <c:pt idx="466">
                  <c:v>3939000.9122706139</c:v>
                </c:pt>
                <c:pt idx="467">
                  <c:v>3924269.9018317466</c:v>
                </c:pt>
                <c:pt idx="468">
                  <c:v>3955870.2951925439</c:v>
                </c:pt>
                <c:pt idx="469">
                  <c:v>3936420.0746723595</c:v>
                </c:pt>
                <c:pt idx="470">
                  <c:v>3958718.2439564229</c:v>
                </c:pt>
                <c:pt idx="471">
                  <c:v>3976479.5884792418</c:v>
                </c:pt>
                <c:pt idx="472">
                  <c:v>3980210.6886900286</c:v>
                </c:pt>
                <c:pt idx="473">
                  <c:v>3979251.5374445021</c:v>
                </c:pt>
                <c:pt idx="474">
                  <c:v>4001753.8231517794</c:v>
                </c:pt>
                <c:pt idx="475">
                  <c:v>4000742.8537648772</c:v>
                </c:pt>
                <c:pt idx="476">
                  <c:v>3999736.6307131262</c:v>
                </c:pt>
                <c:pt idx="477">
                  <c:v>4041325.1988580124</c:v>
                </c:pt>
                <c:pt idx="478">
                  <c:v>4016507.0149089885</c:v>
                </c:pt>
                <c:pt idx="479">
                  <c:v>4077536.4570391136</c:v>
                </c:pt>
                <c:pt idx="480">
                  <c:v>4047529.2627059272</c:v>
                </c:pt>
                <c:pt idx="481">
                  <c:v>4079972.1892236606</c:v>
                </c:pt>
                <c:pt idx="482">
                  <c:v>4040562.8938784623</c:v>
                </c:pt>
                <c:pt idx="483">
                  <c:v>4096901.5344071612</c:v>
                </c:pt>
                <c:pt idx="484">
                  <c:v>4066818.1674965746</c:v>
                </c:pt>
                <c:pt idx="485">
                  <c:v>4108962.4406799041</c:v>
                </c:pt>
                <c:pt idx="486">
                  <c:v>4088387.1281339079</c:v>
                </c:pt>
                <c:pt idx="487">
                  <c:v>4111275.5067327749</c:v>
                </c:pt>
                <c:pt idx="488">
                  <c:v>4110006.8392668599</c:v>
                </c:pt>
                <c:pt idx="489">
                  <c:v>4128124.9965144671</c:v>
                </c:pt>
                <c:pt idx="490">
                  <c:v>4141433.5073337718</c:v>
                </c:pt>
                <c:pt idx="491">
                  <c:v>4140092.3019777886</c:v>
                </c:pt>
                <c:pt idx="492">
                  <c:v>4143626.5271136235</c:v>
                </c:pt>
                <c:pt idx="493">
                  <c:v>4152031.4490753138</c:v>
                </c:pt>
                <c:pt idx="494">
                  <c:v>4175172.2731776317</c:v>
                </c:pt>
                <c:pt idx="495">
                  <c:v>4159055.280573816</c:v>
                </c:pt>
                <c:pt idx="496">
                  <c:v>4201963.6481850045</c:v>
                </c:pt>
                <c:pt idx="497">
                  <c:v>4170930.2067804998</c:v>
                </c:pt>
                <c:pt idx="498">
                  <c:v>4208911.0390214911</c:v>
                </c:pt>
                <c:pt idx="499">
                  <c:v>4187680.9305025102</c:v>
                </c:pt>
                <c:pt idx="500">
                  <c:v>4240800.9684669161</c:v>
                </c:pt>
                <c:pt idx="501">
                  <c:v>4209366.4331614031</c:v>
                </c:pt>
                <c:pt idx="502">
                  <c:v>4242649.8048653509</c:v>
                </c:pt>
                <c:pt idx="503">
                  <c:v>4216239.5414383952</c:v>
                </c:pt>
                <c:pt idx="504">
                  <c:v>4239497.946011547</c:v>
                </c:pt>
                <c:pt idx="505">
                  <c:v>4242907.2015531277</c:v>
                </c:pt>
                <c:pt idx="506">
                  <c:v>4251292.3936510589</c:v>
                </c:pt>
                <c:pt idx="507">
                  <c:v>4269700.3565389868</c:v>
                </c:pt>
                <c:pt idx="508">
                  <c:v>4263059.1872515548</c:v>
                </c:pt>
                <c:pt idx="509">
                  <c:v>4276447.9699448515</c:v>
                </c:pt>
                <c:pt idx="510">
                  <c:v>4269798.6597198248</c:v>
                </c:pt>
                <c:pt idx="511">
                  <c:v>4293218.3541407138</c:v>
                </c:pt>
                <c:pt idx="512">
                  <c:v>4286510.2004623692</c:v>
                </c:pt>
                <c:pt idx="513">
                  <c:v>4315053.3549503665</c:v>
                </c:pt>
                <c:pt idx="514">
                  <c:v>4298194.6130025703</c:v>
                </c:pt>
                <c:pt idx="515">
                  <c:v>4347168.3636764586</c:v>
                </c:pt>
                <c:pt idx="516">
                  <c:v>4319933.2819474554</c:v>
                </c:pt>
                <c:pt idx="517">
                  <c:v>4364017.8534581512</c:v>
                </c:pt>
                <c:pt idx="518">
                  <c:v>4341722.861124062</c:v>
                </c:pt>
                <c:pt idx="519">
                  <c:v>4386039.5597017547</c:v>
                </c:pt>
                <c:pt idx="520">
                  <c:v>4348270.6667462885</c:v>
                </c:pt>
                <c:pt idx="521">
                  <c:v>4377070.2751200246</c:v>
                </c:pt>
                <c:pt idx="522">
                  <c:v>4380314.2533056252</c:v>
                </c:pt>
                <c:pt idx="523">
                  <c:v>4404179.1079260418</c:v>
                </c:pt>
                <c:pt idx="524">
                  <c:v>4417781.419793372</c:v>
                </c:pt>
                <c:pt idx="525">
                  <c:v>4410611.0435117492</c:v>
                </c:pt>
                <c:pt idx="526">
                  <c:v>4450336.6344437916</c:v>
                </c:pt>
                <c:pt idx="527">
                  <c:v>4411846.7560314443</c:v>
                </c:pt>
                <c:pt idx="528">
                  <c:v>4451440.7068013214</c:v>
                </c:pt>
                <c:pt idx="529">
                  <c:v>4413073.8272048468</c:v>
                </c:pt>
                <c:pt idx="530">
                  <c:v>4468270.3503052965</c:v>
                </c:pt>
                <c:pt idx="531">
                  <c:v>4434895.8122247774</c:v>
                </c:pt>
                <c:pt idx="532">
                  <c:v>4485099.9938092716</c:v>
                </c:pt>
                <c:pt idx="533">
                  <c:v>4456768.783191015</c:v>
                </c:pt>
                <c:pt idx="534">
                  <c:v>4501929.6373132458</c:v>
                </c:pt>
                <c:pt idx="535">
                  <c:v>4463033.1535505615</c:v>
                </c:pt>
                <c:pt idx="536">
                  <c:v>4508139.4000162398</c:v>
                </c:pt>
                <c:pt idx="537">
                  <c:v>4493249.7044908926</c:v>
                </c:pt>
                <c:pt idx="538">
                  <c:v>4504665.9255053243</c:v>
                </c:pt>
                <c:pt idx="539">
                  <c:v>4521319.0342872301</c:v>
                </c:pt>
                <c:pt idx="540">
                  <c:v>4553894.8523430629</c:v>
                </c:pt>
                <c:pt idx="541">
                  <c:v>4565266.8996357396</c:v>
                </c:pt>
                <c:pt idx="542">
                  <c:v>4592689.5004953947</c:v>
                </c:pt>
                <c:pt idx="543">
                  <c:v>4647514.9949916657</c:v>
                </c:pt>
                <c:pt idx="544">
                  <c:v>4626151.7190782391</c:v>
                </c:pt>
                <c:pt idx="545">
                  <c:v>4626630.0296705859</c:v>
                </c:pt>
                <c:pt idx="546">
                  <c:v>4630028.4395238124</c:v>
                </c:pt>
                <c:pt idx="547">
                  <c:v>4679231.4079121379</c:v>
                </c:pt>
                <c:pt idx="548">
                  <c:v>4712477.9590372685</c:v>
                </c:pt>
                <c:pt idx="549">
                  <c:v>4740375.986393678</c:v>
                </c:pt>
                <c:pt idx="550">
                  <c:v>4740454.8133288417</c:v>
                </c:pt>
                <c:pt idx="551">
                  <c:v>4751635.0387639049</c:v>
                </c:pt>
                <c:pt idx="552">
                  <c:v>4782331.622633866</c:v>
                </c:pt>
                <c:pt idx="553">
                  <c:v>4787856.4227386694</c:v>
                </c:pt>
                <c:pt idx="554">
                  <c:v>4821485.4563103719</c:v>
                </c:pt>
                <c:pt idx="555">
                  <c:v>4815647.1683543352</c:v>
                </c:pt>
                <c:pt idx="556">
                  <c:v>4837991.0449663</c:v>
                </c:pt>
                <c:pt idx="557">
                  <c:v>4851709.3284113165</c:v>
                </c:pt>
                <c:pt idx="558">
                  <c:v>4879769.8968226574</c:v>
                </c:pt>
                <c:pt idx="559">
                  <c:v>4896481.4375652019</c:v>
                </c:pt>
                <c:pt idx="560">
                  <c:v>4907453.2668844871</c:v>
                </c:pt>
                <c:pt idx="561">
                  <c:v>4881170.5750929862</c:v>
                </c:pt>
                <c:pt idx="562">
                  <c:v>4914734.2398959491</c:v>
                </c:pt>
                <c:pt idx="563">
                  <c:v>4937037.4937574705</c:v>
                </c:pt>
                <c:pt idx="564">
                  <c:v>4953632.5777701009</c:v>
                </c:pt>
                <c:pt idx="565">
                  <c:v>4961238.6579425558</c:v>
                </c:pt>
                <c:pt idx="566">
                  <c:v>4966280.1013824986</c:v>
                </c:pt>
                <c:pt idx="567">
                  <c:v>4977032.2204522686</c:v>
                </c:pt>
                <c:pt idx="568">
                  <c:v>5042464.5187609643</c:v>
                </c:pt>
                <c:pt idx="569">
                  <c:v>5041492.2983421832</c:v>
                </c:pt>
                <c:pt idx="570">
                  <c:v>5046354.0124903806</c:v>
                </c:pt>
                <c:pt idx="571">
                  <c:v>5106552.7029179167</c:v>
                </c:pt>
                <c:pt idx="572">
                  <c:v>5123186.4250772586</c:v>
                </c:pt>
                <c:pt idx="573">
                  <c:v>5133843.6121816738</c:v>
                </c:pt>
                <c:pt idx="574">
                  <c:v>5134882.0109705459</c:v>
                </c:pt>
                <c:pt idx="575">
                  <c:v>5157388.6730167158</c:v>
                </c:pt>
                <c:pt idx="576">
                  <c:v>5170241.5905384263</c:v>
                </c:pt>
                <c:pt idx="577">
                  <c:v>5186759.934278165</c:v>
                </c:pt>
                <c:pt idx="578">
                  <c:v>5185294.5973335104</c:v>
                </c:pt>
                <c:pt idx="579">
                  <c:v>5234106.784129397</c:v>
                </c:pt>
                <c:pt idx="580">
                  <c:v>5238518.0471393475</c:v>
                </c:pt>
                <c:pt idx="581">
                  <c:v>5269351.6529768622</c:v>
                </c:pt>
                <c:pt idx="582">
                  <c:v>5291987.9018053925</c:v>
                </c:pt>
                <c:pt idx="583">
                  <c:v>5286202.6446054922</c:v>
                </c:pt>
                <c:pt idx="584">
                  <c:v>5302644.9545420557</c:v>
                </c:pt>
                <c:pt idx="585">
                  <c:v>5321185.0764360428</c:v>
                </c:pt>
                <c:pt idx="586">
                  <c:v>5337608.4871657845</c:v>
                </c:pt>
                <c:pt idx="587">
                  <c:v>5387011.4720976278</c:v>
                </c:pt>
                <c:pt idx="588">
                  <c:v>5403510.7415374368</c:v>
                </c:pt>
                <c:pt idx="589">
                  <c:v>5409519.9691297254</c:v>
                </c:pt>
                <c:pt idx="590">
                  <c:v>5419725.5408144891</c:v>
                </c:pt>
                <c:pt idx="591">
                  <c:v>5413250.024583905</c:v>
                </c:pt>
                <c:pt idx="592">
                  <c:v>5411027.4929906521</c:v>
                </c:pt>
                <c:pt idx="593">
                  <c:v>5485419.1837334521</c:v>
                </c:pt>
                <c:pt idx="594">
                  <c:v>5501842.5944631929</c:v>
                </c:pt>
                <c:pt idx="595">
                  <c:v>5539211.530167385</c:v>
                </c:pt>
                <c:pt idx="596">
                  <c:v>5525707.2759583555</c:v>
                </c:pt>
                <c:pt idx="597">
                  <c:v>5548403.8104495732</c:v>
                </c:pt>
                <c:pt idx="598">
                  <c:v>5611521.4273642302</c:v>
                </c:pt>
                <c:pt idx="599">
                  <c:v>5615048.8433367824</c:v>
                </c:pt>
                <c:pt idx="600">
                  <c:v>5633229.8803011198</c:v>
                </c:pt>
                <c:pt idx="601">
                  <c:v>5625534.3392734695</c:v>
                </c:pt>
                <c:pt idx="602">
                  <c:v>5603440.3112362772</c:v>
                </c:pt>
                <c:pt idx="603">
                  <c:v>5659889.8004583027</c:v>
                </c:pt>
                <c:pt idx="604">
                  <c:v>5684356.182881033</c:v>
                </c:pt>
                <c:pt idx="605">
                  <c:v>5694166.9139551427</c:v>
                </c:pt>
                <c:pt idx="606">
                  <c:v>5757998.7767404951</c:v>
                </c:pt>
                <c:pt idx="607">
                  <c:v>5743043.8831736408</c:v>
                </c:pt>
                <c:pt idx="608">
                  <c:v>5779105.094826268</c:v>
                </c:pt>
                <c:pt idx="609">
                  <c:v>5770614.7939482024</c:v>
                </c:pt>
                <c:pt idx="610">
                  <c:v>5834825.8360627517</c:v>
                </c:pt>
                <c:pt idx="611">
                  <c:v>5799586.7413663203</c:v>
                </c:pt>
                <c:pt idx="612">
                  <c:v>5815786.7043310301</c:v>
                </c:pt>
                <c:pt idx="613">
                  <c:v>5873382.4677563058</c:v>
                </c:pt>
                <c:pt idx="614">
                  <c:v>5891103.6164289201</c:v>
                </c:pt>
                <c:pt idx="615">
                  <c:v>5862101.0454028267</c:v>
                </c:pt>
                <c:pt idx="616">
                  <c:v>5933167.3233551942</c:v>
                </c:pt>
                <c:pt idx="617">
                  <c:v>5956198.68401377</c:v>
                </c:pt>
                <c:pt idx="618">
                  <c:v>5980609.3343580877</c:v>
                </c:pt>
                <c:pt idx="619">
                  <c:v>5977786.3339781342</c:v>
                </c:pt>
                <c:pt idx="620">
                  <c:v>6043196.4584144121</c:v>
                </c:pt>
                <c:pt idx="621">
                  <c:v>6026386.2228722647</c:v>
                </c:pt>
                <c:pt idx="622">
                  <c:v>6085182.6677031349</c:v>
                </c:pt>
                <c:pt idx="623">
                  <c:v>6060015.364564579</c:v>
                </c:pt>
                <c:pt idx="624">
                  <c:v>6132906.5272977576</c:v>
                </c:pt>
                <c:pt idx="625">
                  <c:v>6115486.0191781726</c:v>
                </c:pt>
                <c:pt idx="626">
                  <c:v>6210196.3531163521</c:v>
                </c:pt>
                <c:pt idx="627">
                  <c:v>6178095.1942270119</c:v>
                </c:pt>
                <c:pt idx="628">
                  <c:v>6188385.8525193688</c:v>
                </c:pt>
                <c:pt idx="629">
                  <c:v>6276734.1041516559</c:v>
                </c:pt>
                <c:pt idx="630">
                  <c:v>6279704.8218341405</c:v>
                </c:pt>
                <c:pt idx="631">
                  <c:v>6261285.6858605659</c:v>
                </c:pt>
                <c:pt idx="632">
                  <c:v>6335870.3153500911</c:v>
                </c:pt>
                <c:pt idx="633">
                  <c:v>6317047.7604241101</c:v>
                </c:pt>
                <c:pt idx="634">
                  <c:v>6348581.3953817645</c:v>
                </c:pt>
                <c:pt idx="635">
                  <c:v>6351284.460858738</c:v>
                </c:pt>
                <c:pt idx="636">
                  <c:v>6375556.8855499187</c:v>
                </c:pt>
                <c:pt idx="637">
                  <c:v>6399829.3102410985</c:v>
                </c:pt>
                <c:pt idx="638">
                  <c:v>6395131.7158345012</c:v>
                </c:pt>
                <c:pt idx="639">
                  <c:v>6499902.2636387143</c:v>
                </c:pt>
                <c:pt idx="640">
                  <c:v>6385862.4960333249</c:v>
                </c:pt>
                <c:pt idx="641">
                  <c:v>6467620.6143767051</c:v>
                </c:pt>
                <c:pt idx="642">
                  <c:v>6543422.7681300556</c:v>
                </c:pt>
                <c:pt idx="643">
                  <c:v>6457703.4491136996</c:v>
                </c:pt>
                <c:pt idx="644">
                  <c:v>6562304.4547048323</c:v>
                </c:pt>
                <c:pt idx="645">
                  <c:v>6549504.711992559</c:v>
                </c:pt>
                <c:pt idx="646">
                  <c:v>6589061.2878728975</c:v>
                </c:pt>
                <c:pt idx="647">
                  <c:v>6590930.3867939888</c:v>
                </c:pt>
                <c:pt idx="648">
                  <c:v>6712928.84468765</c:v>
                </c:pt>
                <c:pt idx="649">
                  <c:v>6543566.4564580414</c:v>
                </c:pt>
                <c:pt idx="650">
                  <c:v>6678083.9456022289</c:v>
                </c:pt>
                <c:pt idx="651">
                  <c:v>6612929.1660851194</c:v>
                </c:pt>
                <c:pt idx="652">
                  <c:v>6629929.029138918</c:v>
                </c:pt>
                <c:pt idx="653">
                  <c:v>6720647.0518062124</c:v>
                </c:pt>
                <c:pt idx="654">
                  <c:v>6797847.8188467491</c:v>
                </c:pt>
                <c:pt idx="655">
                  <c:v>6656901.6131126266</c:v>
                </c:pt>
                <c:pt idx="656">
                  <c:v>6688339.1650045402</c:v>
                </c:pt>
                <c:pt idx="657">
                  <c:v>6631666.1434689537</c:v>
                </c:pt>
                <c:pt idx="658">
                  <c:v>6780249.6157184402</c:v>
                </c:pt>
                <c:pt idx="659">
                  <c:v>6895620.5993221784</c:v>
                </c:pt>
                <c:pt idx="660">
                  <c:v>6919926.7810154837</c:v>
                </c:pt>
                <c:pt idx="661">
                  <c:v>7038644.5905319573</c:v>
                </c:pt>
                <c:pt idx="662">
                  <c:v>6792830.3723174157</c:v>
                </c:pt>
                <c:pt idx="663">
                  <c:v>6692407.8513828339</c:v>
                </c:pt>
                <c:pt idx="664">
                  <c:v>7039830.4228567379</c:v>
                </c:pt>
                <c:pt idx="665">
                  <c:v>6993362.0122358277</c:v>
                </c:pt>
                <c:pt idx="666">
                  <c:v>7184821.7997890301</c:v>
                </c:pt>
                <c:pt idx="667">
                  <c:v>6791951.6752592372</c:v>
                </c:pt>
                <c:pt idx="668">
                  <c:v>6911474.1017227117</c:v>
                </c:pt>
                <c:pt idx="669">
                  <c:v>7168238.1579000326</c:v>
                </c:pt>
                <c:pt idx="670">
                  <c:v>6890952.6674099658</c:v>
                </c:pt>
                <c:pt idx="671">
                  <c:v>7168050.6507360702</c:v>
                </c:pt>
                <c:pt idx="672">
                  <c:v>7240186.1355327433</c:v>
                </c:pt>
                <c:pt idx="673">
                  <c:v>7354783.1859785169</c:v>
                </c:pt>
                <c:pt idx="674">
                  <c:v>7066697.9443631228</c:v>
                </c:pt>
                <c:pt idx="675">
                  <c:v>7021405.0007573711</c:v>
                </c:pt>
                <c:pt idx="676">
                  <c:v>7090177.9593681013</c:v>
                </c:pt>
                <c:pt idx="677">
                  <c:v>6992502.4855384016</c:v>
                </c:pt>
                <c:pt idx="678">
                  <c:v>7060313.8485025847</c:v>
                </c:pt>
                <c:pt idx="679">
                  <c:v>7045590.8992030099</c:v>
                </c:pt>
                <c:pt idx="680">
                  <c:v>7031142.7866233997</c:v>
                </c:pt>
                <c:pt idx="681">
                  <c:v>7340237.0062802359</c:v>
                </c:pt>
                <c:pt idx="682">
                  <c:v>7571062.7366302656</c:v>
                </c:pt>
                <c:pt idx="683">
                  <c:v>7362564.8275772855</c:v>
                </c:pt>
                <c:pt idx="684">
                  <c:v>7182103.9629120026</c:v>
                </c:pt>
                <c:pt idx="685">
                  <c:v>7449691.5216369033</c:v>
                </c:pt>
                <c:pt idx="686">
                  <c:v>7753755.6527135009</c:v>
                </c:pt>
                <c:pt idx="687">
                  <c:v>7471755.4076472884</c:v>
                </c:pt>
                <c:pt idx="688">
                  <c:v>7462220.0739138592</c:v>
                </c:pt>
                <c:pt idx="689">
                  <c:v>7798058.1047959467</c:v>
                </c:pt>
                <c:pt idx="690">
                  <c:v>7957142.4985594535</c:v>
                </c:pt>
                <c:pt idx="691">
                  <c:v>7706530.7188652707</c:v>
                </c:pt>
                <c:pt idx="692">
                  <c:v>7670184.003391454</c:v>
                </c:pt>
                <c:pt idx="693">
                  <c:v>7560799.1296852436</c:v>
                </c:pt>
                <c:pt idx="694">
                  <c:v>7759245.8374815509</c:v>
                </c:pt>
                <c:pt idx="695">
                  <c:v>7895361.8159150267</c:v>
                </c:pt>
                <c:pt idx="696">
                  <c:v>7694929.6396284299</c:v>
                </c:pt>
                <c:pt idx="697">
                  <c:v>7642972.0008244161</c:v>
                </c:pt>
                <c:pt idx="698">
                  <c:v>7567991.173132713</c:v>
                </c:pt>
                <c:pt idx="699">
                  <c:v>7908225.360647223</c:v>
                </c:pt>
                <c:pt idx="700">
                  <c:v>7956381.1483931756</c:v>
                </c:pt>
                <c:pt idx="701">
                  <c:v>7850836.6171511859</c:v>
                </c:pt>
                <c:pt idx="702">
                  <c:v>8063967.5802260982</c:v>
                </c:pt>
                <c:pt idx="703">
                  <c:v>8008716.3444648953</c:v>
                </c:pt>
                <c:pt idx="704">
                  <c:v>7995239.4267276246</c:v>
                </c:pt>
                <c:pt idx="705">
                  <c:v>8179572.6047470318</c:v>
                </c:pt>
                <c:pt idx="706">
                  <c:v>8110888.3881136132</c:v>
                </c:pt>
                <c:pt idx="707">
                  <c:v>8028480.0171526456</c:v>
                </c:pt>
                <c:pt idx="708">
                  <c:v>8093628.5557023669</c:v>
                </c:pt>
                <c:pt idx="709">
                  <c:v>8215417.3816285394</c:v>
                </c:pt>
                <c:pt idx="710">
                  <c:v>8173694.8509544441</c:v>
                </c:pt>
                <c:pt idx="711">
                  <c:v>8152591.7855337495</c:v>
                </c:pt>
                <c:pt idx="712">
                  <c:v>8363922.3423655974</c:v>
                </c:pt>
                <c:pt idx="713">
                  <c:v>8196847.7831160128</c:v>
                </c:pt>
                <c:pt idx="714">
                  <c:v>8128798.7241674205</c:v>
                </c:pt>
                <c:pt idx="715">
                  <c:v>8152774.3028401928</c:v>
                </c:pt>
                <c:pt idx="716">
                  <c:v>8001784.0032987501</c:v>
                </c:pt>
                <c:pt idx="717">
                  <c:v>8419651.2882393375</c:v>
                </c:pt>
                <c:pt idx="718">
                  <c:v>8376206.6643163776</c:v>
                </c:pt>
                <c:pt idx="719">
                  <c:v>7992048.6021692595</c:v>
                </c:pt>
                <c:pt idx="720">
                  <c:v>8163710.4027693588</c:v>
                </c:pt>
                <c:pt idx="721">
                  <c:v>8489062.6385653019</c:v>
                </c:pt>
                <c:pt idx="722">
                  <c:v>8639111.9678922202</c:v>
                </c:pt>
                <c:pt idx="723">
                  <c:v>8624721.7300969828</c:v>
                </c:pt>
                <c:pt idx="724">
                  <c:v>8702056.3173850589</c:v>
                </c:pt>
                <c:pt idx="725">
                  <c:v>8528417.3166716304</c:v>
                </c:pt>
                <c:pt idx="726">
                  <c:v>9011046.1416205522</c:v>
                </c:pt>
                <c:pt idx="727">
                  <c:v>8719647.7513044551</c:v>
                </c:pt>
                <c:pt idx="728">
                  <c:v>8934207.4148464017</c:v>
                </c:pt>
                <c:pt idx="729">
                  <c:v>8801259.0913942866</c:v>
                </c:pt>
                <c:pt idx="730">
                  <c:v>8486060.7676170021</c:v>
                </c:pt>
                <c:pt idx="731">
                  <c:v>8949943.1153877638</c:v>
                </c:pt>
                <c:pt idx="732">
                  <c:v>8831542.3234517202</c:v>
                </c:pt>
                <c:pt idx="733">
                  <c:v>8648620.2280933857</c:v>
                </c:pt>
                <c:pt idx="734">
                  <c:v>8758860.573084088</c:v>
                </c:pt>
                <c:pt idx="735">
                  <c:v>8536003.9052385315</c:v>
                </c:pt>
                <c:pt idx="736">
                  <c:v>8745205.8000976462</c:v>
                </c:pt>
                <c:pt idx="737">
                  <c:v>8758603.2079141345</c:v>
                </c:pt>
                <c:pt idx="738">
                  <c:v>8803867.3071798403</c:v>
                </c:pt>
                <c:pt idx="739">
                  <c:v>9085537.9248930644</c:v>
                </c:pt>
                <c:pt idx="740">
                  <c:v>8797445.0187499914</c:v>
                </c:pt>
                <c:pt idx="741">
                  <c:v>8875650.7311997414</c:v>
                </c:pt>
                <c:pt idx="742">
                  <c:v>8987110.0275086835</c:v>
                </c:pt>
                <c:pt idx="743">
                  <c:v>9223055.7878207695</c:v>
                </c:pt>
                <c:pt idx="744">
                  <c:v>9111312.1479056049</c:v>
                </c:pt>
                <c:pt idx="745">
                  <c:v>9163524.6612311173</c:v>
                </c:pt>
                <c:pt idx="746">
                  <c:v>9278961.3113209121</c:v>
                </c:pt>
                <c:pt idx="747">
                  <c:v>9048299.7760721911</c:v>
                </c:pt>
                <c:pt idx="748">
                  <c:v>9160565.3156463224</c:v>
                </c:pt>
                <c:pt idx="749">
                  <c:v>9232016.301385479</c:v>
                </c:pt>
                <c:pt idx="750">
                  <c:v>9170370.2117734849</c:v>
                </c:pt>
                <c:pt idx="751">
                  <c:v>9489457.3957509268</c:v>
                </c:pt>
                <c:pt idx="752">
                  <c:v>9403455.4255157392</c:v>
                </c:pt>
                <c:pt idx="753">
                  <c:v>9466809.9026663527</c:v>
                </c:pt>
                <c:pt idx="754">
                  <c:v>9584791.2770699095</c:v>
                </c:pt>
                <c:pt idx="755">
                  <c:v>9333167.5403561536</c:v>
                </c:pt>
                <c:pt idx="756">
                  <c:v>9693463.9565770458</c:v>
                </c:pt>
                <c:pt idx="757">
                  <c:v>9520516.8108037766</c:v>
                </c:pt>
                <c:pt idx="758">
                  <c:v>9635096.9033565894</c:v>
                </c:pt>
                <c:pt idx="759">
                  <c:v>9495529.0805896167</c:v>
                </c:pt>
                <c:pt idx="760">
                  <c:v>9683151.8224603496</c:v>
                </c:pt>
                <c:pt idx="761">
                  <c:v>9786763.4325968809</c:v>
                </c:pt>
                <c:pt idx="762">
                  <c:v>9656341.1766839735</c:v>
                </c:pt>
                <c:pt idx="763">
                  <c:v>9740688.2522019483</c:v>
                </c:pt>
                <c:pt idx="764">
                  <c:v>9856681.2096193507</c:v>
                </c:pt>
                <c:pt idx="765">
                  <c:v>9997218.0541086644</c:v>
                </c:pt>
                <c:pt idx="766">
                  <c:v>10128068.448929625</c:v>
                </c:pt>
                <c:pt idx="767">
                  <c:v>9966671.6473991182</c:v>
                </c:pt>
                <c:pt idx="768">
                  <c:v>9738689.4946335442</c:v>
                </c:pt>
                <c:pt idx="769">
                  <c:v>9926257.3072435465</c:v>
                </c:pt>
                <c:pt idx="770">
                  <c:v>10021596.642951343</c:v>
                </c:pt>
                <c:pt idx="771">
                  <c:v>9988277.9046324845</c:v>
                </c:pt>
                <c:pt idx="772">
                  <c:v>10001857.134412192</c:v>
                </c:pt>
                <c:pt idx="773">
                  <c:v>10149457.947136668</c:v>
                </c:pt>
                <c:pt idx="774">
                  <c:v>9979531.5604514517</c:v>
                </c:pt>
                <c:pt idx="775">
                  <c:v>10160616.771466356</c:v>
                </c:pt>
                <c:pt idx="776">
                  <c:v>10224356.074902294</c:v>
                </c:pt>
                <c:pt idx="777">
                  <c:v>10236216.598635003</c:v>
                </c:pt>
                <c:pt idx="778">
                  <c:v>10376983.960920105</c:v>
                </c:pt>
                <c:pt idx="779">
                  <c:v>10418601.18167937</c:v>
                </c:pt>
                <c:pt idx="780">
                  <c:v>10427468.076302076</c:v>
                </c:pt>
                <c:pt idx="781">
                  <c:v>10373022.748390988</c:v>
                </c:pt>
                <c:pt idx="782">
                  <c:v>10492308.000423299</c:v>
                </c:pt>
                <c:pt idx="783">
                  <c:v>10478136.04557468</c:v>
                </c:pt>
                <c:pt idx="784">
                  <c:v>10620968.888730131</c:v>
                </c:pt>
                <c:pt idx="785">
                  <c:v>10505710.087799875</c:v>
                </c:pt>
                <c:pt idx="786">
                  <c:v>10625459.607078329</c:v>
                </c:pt>
                <c:pt idx="787">
                  <c:v>10592061.559625136</c:v>
                </c:pt>
                <c:pt idx="788">
                  <c:v>10686067.536388744</c:v>
                </c:pt>
                <c:pt idx="789">
                  <c:v>10674870.853978993</c:v>
                </c:pt>
                <c:pt idx="790">
                  <c:v>10746419.736039622</c:v>
                </c:pt>
                <c:pt idx="791">
                  <c:v>10746356.274492498</c:v>
                </c:pt>
                <c:pt idx="792">
                  <c:v>10829316.381969802</c:v>
                </c:pt>
                <c:pt idx="793">
                  <c:v>10783673.460282687</c:v>
                </c:pt>
                <c:pt idx="794">
                  <c:v>10923735.956123745</c:v>
                </c:pt>
                <c:pt idx="795">
                  <c:v>10957939.219293335</c:v>
                </c:pt>
                <c:pt idx="796">
                  <c:v>11018355.148827689</c:v>
                </c:pt>
                <c:pt idx="797">
                  <c:v>10967408.924932573</c:v>
                </c:pt>
                <c:pt idx="798">
                  <c:v>11054684.201192424</c:v>
                </c:pt>
                <c:pt idx="799">
                  <c:v>11073109.070244536</c:v>
                </c:pt>
                <c:pt idx="800">
                  <c:v>11114008.41541451</c:v>
                </c:pt>
                <c:pt idx="801">
                  <c:v>11144025.993849121</c:v>
                </c:pt>
                <c:pt idx="802">
                  <c:v>11122279.682464922</c:v>
                </c:pt>
                <c:pt idx="803">
                  <c:v>11175384.482919132</c:v>
                </c:pt>
                <c:pt idx="804">
                  <c:v>11227640.78978649</c:v>
                </c:pt>
                <c:pt idx="805">
                  <c:v>11245750.491122568</c:v>
                </c:pt>
                <c:pt idx="806">
                  <c:v>11329061.129534435</c:v>
                </c:pt>
                <c:pt idx="807">
                  <c:v>11370847.303146247</c:v>
                </c:pt>
                <c:pt idx="808">
                  <c:v>11359326.372366453</c:v>
                </c:pt>
                <c:pt idx="809">
                  <c:v>11365409.531167099</c:v>
                </c:pt>
                <c:pt idx="810">
                  <c:v>11381882.675140761</c:v>
                </c:pt>
                <c:pt idx="811">
                  <c:v>11411465.216206754</c:v>
                </c:pt>
                <c:pt idx="812">
                  <c:v>11482516.961860333</c:v>
                </c:pt>
                <c:pt idx="813">
                  <c:v>11548030.772208912</c:v>
                </c:pt>
                <c:pt idx="814">
                  <c:v>11595388.444656773</c:v>
                </c:pt>
                <c:pt idx="815">
                  <c:v>11637147.408393161</c:v>
                </c:pt>
                <c:pt idx="816">
                  <c:v>11684412.540201163</c:v>
                </c:pt>
                <c:pt idx="817">
                  <c:v>11701935.695937207</c:v>
                </c:pt>
                <c:pt idx="818">
                  <c:v>11773436.635745553</c:v>
                </c:pt>
                <c:pt idx="819">
                  <c:v>11725299.37995892</c:v>
                </c:pt>
                <c:pt idx="820">
                  <c:v>11857566.253007935</c:v>
                </c:pt>
                <c:pt idx="821">
                  <c:v>11899554.104433438</c:v>
                </c:pt>
                <c:pt idx="822">
                  <c:v>11946497.999905495</c:v>
                </c:pt>
                <c:pt idx="823">
                  <c:v>11976141.915538015</c:v>
                </c:pt>
                <c:pt idx="824">
                  <c:v>11899645.411198096</c:v>
                </c:pt>
                <c:pt idx="825">
                  <c:v>12047489.849125599</c:v>
                </c:pt>
                <c:pt idx="826">
                  <c:v>11994901.193430593</c:v>
                </c:pt>
                <c:pt idx="827">
                  <c:v>12048926.411371613</c:v>
                </c:pt>
                <c:pt idx="828">
                  <c:v>12065407.421976985</c:v>
                </c:pt>
                <c:pt idx="829">
                  <c:v>12033075.138433056</c:v>
                </c:pt>
                <c:pt idx="830">
                  <c:v>12178085.39003155</c:v>
                </c:pt>
                <c:pt idx="831">
                  <c:v>12090714.897074061</c:v>
                </c:pt>
                <c:pt idx="832">
                  <c:v>12210722.084650457</c:v>
                </c:pt>
                <c:pt idx="833">
                  <c:v>12315281.701875972</c:v>
                </c:pt>
                <c:pt idx="834">
                  <c:v>12394020.58646879</c:v>
                </c:pt>
                <c:pt idx="835">
                  <c:v>12284510.940349473</c:v>
                </c:pt>
                <c:pt idx="836">
                  <c:v>12387621.22151969</c:v>
                </c:pt>
                <c:pt idx="837">
                  <c:v>12242043.369829712</c:v>
                </c:pt>
                <c:pt idx="838">
                  <c:v>12281976.73619609</c:v>
                </c:pt>
                <c:pt idx="839">
                  <c:v>12280851.724324686</c:v>
                </c:pt>
                <c:pt idx="840">
                  <c:v>12551378.630380657</c:v>
                </c:pt>
                <c:pt idx="841">
                  <c:v>12083716.906251337</c:v>
                </c:pt>
                <c:pt idx="842">
                  <c:v>12717815.71064244</c:v>
                </c:pt>
                <c:pt idx="843">
                  <c:v>13206144.597116584</c:v>
                </c:pt>
                <c:pt idx="844">
                  <c:v>12670271.135171883</c:v>
                </c:pt>
                <c:pt idx="845">
                  <c:v>12504098.578131521</c:v>
                </c:pt>
                <c:pt idx="846">
                  <c:v>12758501.741443545</c:v>
                </c:pt>
                <c:pt idx="847">
                  <c:v>12596510.904177973</c:v>
                </c:pt>
                <c:pt idx="848">
                  <c:v>12523416.448529327</c:v>
                </c:pt>
                <c:pt idx="849">
                  <c:v>12772284.314357342</c:v>
                </c:pt>
                <c:pt idx="850">
                  <c:v>12940272.132240081</c:v>
                </c:pt>
                <c:pt idx="851">
                  <c:v>12859530.601387104</c:v>
                </c:pt>
                <c:pt idx="852">
                  <c:v>13120637.821719842</c:v>
                </c:pt>
                <c:pt idx="853">
                  <c:v>13130242.322929308</c:v>
                </c:pt>
                <c:pt idx="854">
                  <c:v>13168702.553830298</c:v>
                </c:pt>
                <c:pt idx="855">
                  <c:v>13098864.33708661</c:v>
                </c:pt>
                <c:pt idx="856">
                  <c:v>13216380.057484677</c:v>
                </c:pt>
                <c:pt idx="857">
                  <c:v>13279098.199212385</c:v>
                </c:pt>
                <c:pt idx="858">
                  <c:v>13263674.993406627</c:v>
                </c:pt>
                <c:pt idx="859">
                  <c:v>13312856.312011641</c:v>
                </c:pt>
                <c:pt idx="860">
                  <c:v>13404328.510835543</c:v>
                </c:pt>
                <c:pt idx="861">
                  <c:v>13359623.458107714</c:v>
                </c:pt>
                <c:pt idx="862">
                  <c:v>13444509.804586677</c:v>
                </c:pt>
                <c:pt idx="863">
                  <c:v>13575389.327741206</c:v>
                </c:pt>
                <c:pt idx="864">
                  <c:v>13517566.299826384</c:v>
                </c:pt>
                <c:pt idx="865">
                  <c:v>13593992.770003404</c:v>
                </c:pt>
                <c:pt idx="866">
                  <c:v>13583910.977228856</c:v>
                </c:pt>
                <c:pt idx="867">
                  <c:v>13619489.581150357</c:v>
                </c:pt>
                <c:pt idx="868">
                  <c:v>13772955.286722776</c:v>
                </c:pt>
                <c:pt idx="869">
                  <c:v>13871083.696695948</c:v>
                </c:pt>
                <c:pt idx="870">
                  <c:v>13873174.296085622</c:v>
                </c:pt>
                <c:pt idx="871">
                  <c:v>13936896.451637186</c:v>
                </c:pt>
                <c:pt idx="872">
                  <c:v>13938652.050454555</c:v>
                </c:pt>
                <c:pt idx="873">
                  <c:v>13960390.839163871</c:v>
                </c:pt>
                <c:pt idx="874">
                  <c:v>14102059.636425847</c:v>
                </c:pt>
                <c:pt idx="875">
                  <c:v>14039317.10742406</c:v>
                </c:pt>
                <c:pt idx="876">
                  <c:v>14174060.396195564</c:v>
                </c:pt>
                <c:pt idx="877">
                  <c:v>14238257.83019314</c:v>
                </c:pt>
                <c:pt idx="878">
                  <c:v>14238507.62832216</c:v>
                </c:pt>
                <c:pt idx="879">
                  <c:v>14231554.741097726</c:v>
                </c:pt>
                <c:pt idx="880">
                  <c:v>14274192.36728044</c:v>
                </c:pt>
                <c:pt idx="881">
                  <c:v>14352345.099060569</c:v>
                </c:pt>
                <c:pt idx="882">
                  <c:v>14459314.900197089</c:v>
                </c:pt>
                <c:pt idx="883">
                  <c:v>14408735.146912657</c:v>
                </c:pt>
                <c:pt idx="884">
                  <c:v>14566157.128523668</c:v>
                </c:pt>
                <c:pt idx="885">
                  <c:v>14579821.593944145</c:v>
                </c:pt>
                <c:pt idx="886">
                  <c:v>14549567.725877702</c:v>
                </c:pt>
                <c:pt idx="887">
                  <c:v>14577519.882125232</c:v>
                </c:pt>
                <c:pt idx="888">
                  <c:v>14691553.937888352</c:v>
                </c:pt>
                <c:pt idx="889">
                  <c:v>14683307.399412062</c:v>
                </c:pt>
                <c:pt idx="890">
                  <c:v>14688385.477353858</c:v>
                </c:pt>
                <c:pt idx="891">
                  <c:v>14759489.68302249</c:v>
                </c:pt>
                <c:pt idx="892">
                  <c:v>14859056.562746771</c:v>
                </c:pt>
                <c:pt idx="893">
                  <c:v>14828212.420637732</c:v>
                </c:pt>
                <c:pt idx="894">
                  <c:v>14905333.147175327</c:v>
                </c:pt>
                <c:pt idx="895">
                  <c:v>15014058.575255271</c:v>
                </c:pt>
                <c:pt idx="896">
                  <c:v>15106457.468559384</c:v>
                </c:pt>
                <c:pt idx="897">
                  <c:v>15037806.209792005</c:v>
                </c:pt>
                <c:pt idx="898">
                  <c:v>15204288.317879342</c:v>
                </c:pt>
                <c:pt idx="899">
                  <c:v>15186653.689915789</c:v>
                </c:pt>
                <c:pt idx="900">
                  <c:v>15293897.122712681</c:v>
                </c:pt>
                <c:pt idx="901">
                  <c:v>15231148.170753384</c:v>
                </c:pt>
                <c:pt idx="902">
                  <c:v>15368057.506400902</c:v>
                </c:pt>
                <c:pt idx="903">
                  <c:v>15327901.872421587</c:v>
                </c:pt>
                <c:pt idx="904">
                  <c:v>15411622.774774367</c:v>
                </c:pt>
                <c:pt idx="905">
                  <c:v>15446506.484088026</c:v>
                </c:pt>
                <c:pt idx="906">
                  <c:v>15545408.449379656</c:v>
                </c:pt>
                <c:pt idx="907">
                  <c:v>15526599.752405077</c:v>
                </c:pt>
                <c:pt idx="908">
                  <c:v>15741064.7996678</c:v>
                </c:pt>
                <c:pt idx="909">
                  <c:v>15829821.741937388</c:v>
                </c:pt>
                <c:pt idx="910">
                  <c:v>15829269.694517899</c:v>
                </c:pt>
                <c:pt idx="911">
                  <c:v>15462005.91252424</c:v>
                </c:pt>
                <c:pt idx="912">
                  <c:v>15618474.466815861</c:v>
                </c:pt>
                <c:pt idx="913">
                  <c:v>16028797.147766944</c:v>
                </c:pt>
                <c:pt idx="914">
                  <c:v>15674858.046623863</c:v>
                </c:pt>
                <c:pt idx="915">
                  <c:v>15730877.147151371</c:v>
                </c:pt>
                <c:pt idx="916">
                  <c:v>16090065.066000424</c:v>
                </c:pt>
                <c:pt idx="917">
                  <c:v>15869120.617612123</c:v>
                </c:pt>
                <c:pt idx="918">
                  <c:v>16231083.94619523</c:v>
                </c:pt>
                <c:pt idx="919">
                  <c:v>15502281.551347192</c:v>
                </c:pt>
                <c:pt idx="920">
                  <c:v>16043678.23595619</c:v>
                </c:pt>
                <c:pt idx="921">
                  <c:v>16287078.932056915</c:v>
                </c:pt>
                <c:pt idx="922">
                  <c:v>16228678.254149755</c:v>
                </c:pt>
                <c:pt idx="923">
                  <c:v>15903515.800026897</c:v>
                </c:pt>
                <c:pt idx="924">
                  <c:v>16089592.112217104</c:v>
                </c:pt>
                <c:pt idx="925">
                  <c:v>16361822.93950435</c:v>
                </c:pt>
                <c:pt idx="926">
                  <c:v>16257077.038685402</c:v>
                </c:pt>
                <c:pt idx="927">
                  <c:v>16382000.607539335</c:v>
                </c:pt>
                <c:pt idx="928">
                  <c:v>16479250.326221989</c:v>
                </c:pt>
                <c:pt idx="929">
                  <c:v>16615017.188254522</c:v>
                </c:pt>
                <c:pt idx="930">
                  <c:v>16592723.436930921</c:v>
                </c:pt>
                <c:pt idx="931">
                  <c:v>16384083.818387097</c:v>
                </c:pt>
                <c:pt idx="932">
                  <c:v>16746947.224240493</c:v>
                </c:pt>
                <c:pt idx="933">
                  <c:v>16810645.919752229</c:v>
                </c:pt>
                <c:pt idx="934">
                  <c:v>16638427.751794718</c:v>
                </c:pt>
                <c:pt idx="935">
                  <c:v>16669761.890686989</c:v>
                </c:pt>
                <c:pt idx="936">
                  <c:v>16493688.356061302</c:v>
                </c:pt>
                <c:pt idx="937">
                  <c:v>16972519.832317788</c:v>
                </c:pt>
                <c:pt idx="938">
                  <c:v>16964066.312207203</c:v>
                </c:pt>
                <c:pt idx="939">
                  <c:v>17036649.709777184</c:v>
                </c:pt>
                <c:pt idx="940">
                  <c:v>17287833.760134488</c:v>
                </c:pt>
                <c:pt idx="941">
                  <c:v>16163397.74581228</c:v>
                </c:pt>
                <c:pt idx="942">
                  <c:v>17357921.534191724</c:v>
                </c:pt>
                <c:pt idx="943">
                  <c:v>17465074.957990758</c:v>
                </c:pt>
                <c:pt idx="944">
                  <c:v>18000267.068151657</c:v>
                </c:pt>
                <c:pt idx="945">
                  <c:v>17736809.835887559</c:v>
                </c:pt>
                <c:pt idx="946">
                  <c:v>17261784.559590079</c:v>
                </c:pt>
                <c:pt idx="947">
                  <c:v>17054280.644653033</c:v>
                </c:pt>
                <c:pt idx="948">
                  <c:v>17411034.75335367</c:v>
                </c:pt>
                <c:pt idx="949">
                  <c:v>17555810.286804643</c:v>
                </c:pt>
                <c:pt idx="950">
                  <c:v>17682693.096117064</c:v>
                </c:pt>
                <c:pt idx="951">
                  <c:v>17607213.852023598</c:v>
                </c:pt>
                <c:pt idx="952">
                  <c:v>17833601.335256971</c:v>
                </c:pt>
                <c:pt idx="953">
                  <c:v>17714116.486392442</c:v>
                </c:pt>
                <c:pt idx="954">
                  <c:v>17800591.707692891</c:v>
                </c:pt>
                <c:pt idx="955">
                  <c:v>17715198.50252701</c:v>
                </c:pt>
                <c:pt idx="956">
                  <c:v>17906936.19988694</c:v>
                </c:pt>
                <c:pt idx="957">
                  <c:v>17853856.411044739</c:v>
                </c:pt>
                <c:pt idx="958">
                  <c:v>17979528.896383822</c:v>
                </c:pt>
                <c:pt idx="959">
                  <c:v>18025833.790524617</c:v>
                </c:pt>
                <c:pt idx="960">
                  <c:v>18018341.680580765</c:v>
                </c:pt>
                <c:pt idx="961">
                  <c:v>18064390.746577136</c:v>
                </c:pt>
                <c:pt idx="962">
                  <c:v>18257358.261228602</c:v>
                </c:pt>
                <c:pt idx="963">
                  <c:v>18269830.136597924</c:v>
                </c:pt>
                <c:pt idx="964">
                  <c:v>18328390.017659672</c:v>
                </c:pt>
                <c:pt idx="965">
                  <c:v>18256630.673524417</c:v>
                </c:pt>
                <c:pt idx="966">
                  <c:v>18432783.274548121</c:v>
                </c:pt>
                <c:pt idx="967">
                  <c:v>18451430.244024593</c:v>
                </c:pt>
                <c:pt idx="968">
                  <c:v>18441658.753969729</c:v>
                </c:pt>
                <c:pt idx="969">
                  <c:v>18555214.644509122</c:v>
                </c:pt>
                <c:pt idx="970">
                  <c:v>18636431.455111366</c:v>
                </c:pt>
                <c:pt idx="971">
                  <c:v>18580087.514310446</c:v>
                </c:pt>
                <c:pt idx="972">
                  <c:v>18245341.725921746</c:v>
                </c:pt>
                <c:pt idx="973">
                  <c:v>18487423.981892154</c:v>
                </c:pt>
                <c:pt idx="974">
                  <c:v>18855425.387117576</c:v>
                </c:pt>
                <c:pt idx="975">
                  <c:v>19216991.721973818</c:v>
                </c:pt>
                <c:pt idx="976">
                  <c:v>19033726.294215333</c:v>
                </c:pt>
                <c:pt idx="977">
                  <c:v>18395957.944371134</c:v>
                </c:pt>
                <c:pt idx="978">
                  <c:v>18621828.653577641</c:v>
                </c:pt>
                <c:pt idx="979">
                  <c:v>18935304.819459897</c:v>
                </c:pt>
                <c:pt idx="980">
                  <c:v>19152630.194571204</c:v>
                </c:pt>
                <c:pt idx="981">
                  <c:v>19309484.570603039</c:v>
                </c:pt>
                <c:pt idx="982">
                  <c:v>19284118.957394112</c:v>
                </c:pt>
                <c:pt idx="983">
                  <c:v>19179533.511502784</c:v>
                </c:pt>
                <c:pt idx="984">
                  <c:v>19258513.064016294</c:v>
                </c:pt>
                <c:pt idx="985">
                  <c:v>19257956.152778566</c:v>
                </c:pt>
                <c:pt idx="986">
                  <c:v>19528726.086418439</c:v>
                </c:pt>
                <c:pt idx="987">
                  <c:v>19457318.893181965</c:v>
                </c:pt>
                <c:pt idx="988">
                  <c:v>19701410.656133555</c:v>
                </c:pt>
                <c:pt idx="989">
                  <c:v>19746627.008459102</c:v>
                </c:pt>
                <c:pt idx="990">
                  <c:v>19725136.037767086</c:v>
                </c:pt>
                <c:pt idx="991">
                  <c:v>19847817.745152626</c:v>
                </c:pt>
                <c:pt idx="992">
                  <c:v>19790283.379296295</c:v>
                </c:pt>
                <c:pt idx="993">
                  <c:v>19912648.372883983</c:v>
                </c:pt>
                <c:pt idx="994">
                  <c:v>19819553.089841556</c:v>
                </c:pt>
                <c:pt idx="995">
                  <c:v>19976899.638437223</c:v>
                </c:pt>
                <c:pt idx="996">
                  <c:v>20151083.079901569</c:v>
                </c:pt>
                <c:pt idx="997">
                  <c:v>20184239.339990817</c:v>
                </c:pt>
                <c:pt idx="998">
                  <c:v>20142275.838175036</c:v>
                </c:pt>
                <c:pt idx="999">
                  <c:v>20247164.595404319</c:v>
                </c:pt>
                <c:pt idx="1000">
                  <c:v>20222853.235928405</c:v>
                </c:pt>
                <c:pt idx="1001">
                  <c:v>20418332.070952442</c:v>
                </c:pt>
                <c:pt idx="1002">
                  <c:v>20490180.964182861</c:v>
                </c:pt>
                <c:pt idx="1003">
                  <c:v>20486343.565469038</c:v>
                </c:pt>
                <c:pt idx="1004">
                  <c:v>20521335.370681226</c:v>
                </c:pt>
                <c:pt idx="1005">
                  <c:v>20481253.177106354</c:v>
                </c:pt>
                <c:pt idx="1006">
                  <c:v>20606524.470595796</c:v>
                </c:pt>
                <c:pt idx="1007">
                  <c:v>20638752.817041039</c:v>
                </c:pt>
                <c:pt idx="1008">
                  <c:v>20600522.606717139</c:v>
                </c:pt>
                <c:pt idx="1009">
                  <c:v>20814607.490035716</c:v>
                </c:pt>
                <c:pt idx="1010">
                  <c:v>20884935.161724139</c:v>
                </c:pt>
                <c:pt idx="1011">
                  <c:v>20813221.595064659</c:v>
                </c:pt>
                <c:pt idx="1012">
                  <c:v>20956272.09114936</c:v>
                </c:pt>
                <c:pt idx="1013">
                  <c:v>21136190.338261049</c:v>
                </c:pt>
                <c:pt idx="1014">
                  <c:v>21100700.227224924</c:v>
                </c:pt>
                <c:pt idx="1015">
                  <c:v>21243884.180108394</c:v>
                </c:pt>
                <c:pt idx="1016">
                  <c:v>21207734.033756122</c:v>
                </c:pt>
                <c:pt idx="1017">
                  <c:v>21294922.245145805</c:v>
                </c:pt>
                <c:pt idx="1018">
                  <c:v>21295641.559207644</c:v>
                </c:pt>
                <c:pt idx="1019">
                  <c:v>21482641.685343832</c:v>
                </c:pt>
                <c:pt idx="1020">
                  <c:v>21513664.004649565</c:v>
                </c:pt>
                <c:pt idx="1021">
                  <c:v>21476037.33767885</c:v>
                </c:pt>
                <c:pt idx="1022">
                  <c:v>21606647.732240688</c:v>
                </c:pt>
                <c:pt idx="1023">
                  <c:v>21738284.626507852</c:v>
                </c:pt>
                <c:pt idx="1024">
                  <c:v>21736690.880421687</c:v>
                </c:pt>
                <c:pt idx="1025">
                  <c:v>21792553.307013288</c:v>
                </c:pt>
                <c:pt idx="1026">
                  <c:v>21999846.564036798</c:v>
                </c:pt>
                <c:pt idx="1027">
                  <c:v>21827393.622964684</c:v>
                </c:pt>
                <c:pt idx="1028">
                  <c:v>22033579.463492602</c:v>
                </c:pt>
                <c:pt idx="1029">
                  <c:v>22127727.86656291</c:v>
                </c:pt>
                <c:pt idx="1030">
                  <c:v>22162432.970067341</c:v>
                </c:pt>
                <c:pt idx="1031">
                  <c:v>22103279.701494154</c:v>
                </c:pt>
                <c:pt idx="1032">
                  <c:v>22143903.19580774</c:v>
                </c:pt>
                <c:pt idx="1033">
                  <c:v>22371924.633324355</c:v>
                </c:pt>
                <c:pt idx="1034">
                  <c:v>22450504.633682441</c:v>
                </c:pt>
                <c:pt idx="1035">
                  <c:v>22390018.916504469</c:v>
                </c:pt>
                <c:pt idx="1036">
                  <c:v>22584242.679734927</c:v>
                </c:pt>
                <c:pt idx="1037">
                  <c:v>22484605.446489252</c:v>
                </c:pt>
                <c:pt idx="1038">
                  <c:v>22600820.762997221</c:v>
                </c:pt>
                <c:pt idx="1039">
                  <c:v>22675283.893905476</c:v>
                </c:pt>
                <c:pt idx="1040">
                  <c:v>22694365.011833616</c:v>
                </c:pt>
                <c:pt idx="1041">
                  <c:v>22892049.46827757</c:v>
                </c:pt>
                <c:pt idx="1042">
                  <c:v>23048131.659694485</c:v>
                </c:pt>
                <c:pt idx="1043">
                  <c:v>22990948.637210485</c:v>
                </c:pt>
                <c:pt idx="1044">
                  <c:v>23047916.763293821</c:v>
                </c:pt>
                <c:pt idx="1045">
                  <c:v>22991171.717533726</c:v>
                </c:pt>
                <c:pt idx="1046">
                  <c:v>23028206.237678543</c:v>
                </c:pt>
                <c:pt idx="1047">
                  <c:v>23285649.837551545</c:v>
                </c:pt>
                <c:pt idx="1048">
                  <c:v>23288340.647673309</c:v>
                </c:pt>
                <c:pt idx="1049">
                  <c:v>23362755.255706117</c:v>
                </c:pt>
                <c:pt idx="1050">
                  <c:v>23404611.862247963</c:v>
                </c:pt>
                <c:pt idx="1051">
                  <c:v>23366179.128152795</c:v>
                </c:pt>
                <c:pt idx="1052">
                  <c:v>23666246.490516536</c:v>
                </c:pt>
                <c:pt idx="1053">
                  <c:v>23546892.037109893</c:v>
                </c:pt>
                <c:pt idx="1054">
                  <c:v>23294188.904034089</c:v>
                </c:pt>
                <c:pt idx="1055">
                  <c:v>22990963.616042037</c:v>
                </c:pt>
                <c:pt idx="1056">
                  <c:v>23728039.546463255</c:v>
                </c:pt>
                <c:pt idx="1057">
                  <c:v>23492348.77883891</c:v>
                </c:pt>
                <c:pt idx="1058">
                  <c:v>23695172.762323152</c:v>
                </c:pt>
                <c:pt idx="1059">
                  <c:v>24054490.462751787</c:v>
                </c:pt>
                <c:pt idx="1060">
                  <c:v>24119867.780659374</c:v>
                </c:pt>
                <c:pt idx="1061">
                  <c:v>24179852.530176055</c:v>
                </c:pt>
                <c:pt idx="1062">
                  <c:v>24244750.60339687</c:v>
                </c:pt>
                <c:pt idx="1063">
                  <c:v>24406790.628368575</c:v>
                </c:pt>
                <c:pt idx="1064">
                  <c:v>24267638.863682546</c:v>
                </c:pt>
                <c:pt idx="1065">
                  <c:v>24428691.521153547</c:v>
                </c:pt>
                <c:pt idx="1066">
                  <c:v>24472249.465309724</c:v>
                </c:pt>
                <c:pt idx="1067">
                  <c:v>24517269.241413299</c:v>
                </c:pt>
                <c:pt idx="1068">
                  <c:v>24540004.544486303</c:v>
                </c:pt>
                <c:pt idx="1069">
                  <c:v>24645951.456876993</c:v>
                </c:pt>
                <c:pt idx="1070">
                  <c:v>24832279.003787823</c:v>
                </c:pt>
                <c:pt idx="1071">
                  <c:v>24530315.887618665</c:v>
                </c:pt>
                <c:pt idx="1072">
                  <c:v>24512643.227311295</c:v>
                </c:pt>
                <c:pt idx="1073">
                  <c:v>24677249.803807497</c:v>
                </c:pt>
                <c:pt idx="1074">
                  <c:v>24928265.872480575</c:v>
                </c:pt>
                <c:pt idx="1075">
                  <c:v>24945987.797709983</c:v>
                </c:pt>
                <c:pt idx="1076">
                  <c:v>24769979.868851885</c:v>
                </c:pt>
                <c:pt idx="1077">
                  <c:v>25243174.9370455</c:v>
                </c:pt>
                <c:pt idx="1078">
                  <c:v>25310150.690230101</c:v>
                </c:pt>
                <c:pt idx="1079">
                  <c:v>26440213.590112783</c:v>
                </c:pt>
                <c:pt idx="1080">
                  <c:v>24400394.41411899</c:v>
                </c:pt>
                <c:pt idx="1081">
                  <c:v>25553518.080817159</c:v>
                </c:pt>
                <c:pt idx="1082">
                  <c:v>25105063.088384021</c:v>
                </c:pt>
                <c:pt idx="1083">
                  <c:v>25475113.467788551</c:v>
                </c:pt>
                <c:pt idx="1084">
                  <c:v>25546395.612109464</c:v>
                </c:pt>
                <c:pt idx="1085">
                  <c:v>25630918.677007135</c:v>
                </c:pt>
                <c:pt idx="1086">
                  <c:v>25577444.024515584</c:v>
                </c:pt>
                <c:pt idx="1087">
                  <c:v>25599512.513890307</c:v>
                </c:pt>
                <c:pt idx="1088">
                  <c:v>25835630.273923028</c:v>
                </c:pt>
                <c:pt idx="1089">
                  <c:v>25815697.503589794</c:v>
                </c:pt>
                <c:pt idx="1090">
                  <c:v>26031835.641203213</c:v>
                </c:pt>
                <c:pt idx="1091">
                  <c:v>26122184.905269865</c:v>
                </c:pt>
                <c:pt idx="1092">
                  <c:v>26318848.421531506</c:v>
                </c:pt>
                <c:pt idx="1093">
                  <c:v>26176197.070883542</c:v>
                </c:pt>
                <c:pt idx="1094">
                  <c:v>26393149.500427566</c:v>
                </c:pt>
                <c:pt idx="1095">
                  <c:v>26208654.620239165</c:v>
                </c:pt>
                <c:pt idx="1096">
                  <c:v>26424320.359687898</c:v>
                </c:pt>
                <c:pt idx="1097">
                  <c:v>26408372.214776151</c:v>
                </c:pt>
                <c:pt idx="1098">
                  <c:v>26545321.422458652</c:v>
                </c:pt>
                <c:pt idx="1099">
                  <c:v>26741952.347453833</c:v>
                </c:pt>
                <c:pt idx="1100">
                  <c:v>26686799.22943902</c:v>
                </c:pt>
                <c:pt idx="1101">
                  <c:v>26712540.363528419</c:v>
                </c:pt>
                <c:pt idx="1102">
                  <c:v>26785018.765852157</c:v>
                </c:pt>
                <c:pt idx="1103">
                  <c:v>26831763.559859607</c:v>
                </c:pt>
                <c:pt idx="1104">
                  <c:v>26755558.030685648</c:v>
                </c:pt>
                <c:pt idx="1105">
                  <c:v>26807538.24267149</c:v>
                </c:pt>
                <c:pt idx="1106">
                  <c:v>27006027.622298375</c:v>
                </c:pt>
                <c:pt idx="1107">
                  <c:v>26840921.294301469</c:v>
                </c:pt>
                <c:pt idx="1108">
                  <c:v>27001551.09334778</c:v>
                </c:pt>
                <c:pt idx="1109">
                  <c:v>27005237.170359645</c:v>
                </c:pt>
                <c:pt idx="1110">
                  <c:v>27123397.228438817</c:v>
                </c:pt>
                <c:pt idx="1111">
                  <c:v>27153457.612267461</c:v>
                </c:pt>
                <c:pt idx="1112">
                  <c:v>27207756.108184334</c:v>
                </c:pt>
                <c:pt idx="1113">
                  <c:v>27168877.764651358</c:v>
                </c:pt>
                <c:pt idx="1114">
                  <c:v>27312423.958896622</c:v>
                </c:pt>
                <c:pt idx="1115">
                  <c:v>27252312.928324211</c:v>
                </c:pt>
                <c:pt idx="1116">
                  <c:v>27437407.998593871</c:v>
                </c:pt>
                <c:pt idx="1117">
                  <c:v>27593995.339916177</c:v>
                </c:pt>
                <c:pt idx="1118">
                  <c:v>27796463.641779602</c:v>
                </c:pt>
                <c:pt idx="1119">
                  <c:v>27890006.937375311</c:v>
                </c:pt>
                <c:pt idx="1120">
                  <c:v>27690549.559393201</c:v>
                </c:pt>
                <c:pt idx="1121">
                  <c:v>27782936.484478313</c:v>
                </c:pt>
                <c:pt idx="1122">
                  <c:v>28075871.253927249</c:v>
                </c:pt>
                <c:pt idx="1123">
                  <c:v>28039413.104585003</c:v>
                </c:pt>
                <c:pt idx="1124">
                  <c:v>28095718.477909431</c:v>
                </c:pt>
                <c:pt idx="1125">
                  <c:v>27952906.938727655</c:v>
                </c:pt>
                <c:pt idx="1126">
                  <c:v>28206456.857717313</c:v>
                </c:pt>
                <c:pt idx="1127">
                  <c:v>28127176.48597559</c:v>
                </c:pt>
                <c:pt idx="1128">
                  <c:v>28273418.304793485</c:v>
                </c:pt>
                <c:pt idx="1129">
                  <c:v>28279510.689636383</c:v>
                </c:pt>
                <c:pt idx="1130">
                  <c:v>28339672.768265534</c:v>
                </c:pt>
                <c:pt idx="1131">
                  <c:v>28281742.100898486</c:v>
                </c:pt>
                <c:pt idx="1132">
                  <c:v>28517558.449612223</c:v>
                </c:pt>
                <c:pt idx="1133">
                  <c:v>28630612.374631759</c:v>
                </c:pt>
                <c:pt idx="1134">
                  <c:v>28454202.063969065</c:v>
                </c:pt>
                <c:pt idx="1135">
                  <c:v>28829769.057367478</c:v>
                </c:pt>
                <c:pt idx="1136">
                  <c:v>28850068.028368257</c:v>
                </c:pt>
                <c:pt idx="1137">
                  <c:v>28640427.243307259</c:v>
                </c:pt>
                <c:pt idx="1138">
                  <c:v>28789043.248276237</c:v>
                </c:pt>
                <c:pt idx="1139">
                  <c:v>28841923.373068992</c:v>
                </c:pt>
                <c:pt idx="1140">
                  <c:v>29098441.077654377</c:v>
                </c:pt>
                <c:pt idx="1141">
                  <c:v>29151248.322826736</c:v>
                </c:pt>
                <c:pt idx="1142">
                  <c:v>29213187.557716809</c:v>
                </c:pt>
                <c:pt idx="1143">
                  <c:v>29200727.025602274</c:v>
                </c:pt>
                <c:pt idx="1144">
                  <c:v>29047779.746723007</c:v>
                </c:pt>
                <c:pt idx="1145">
                  <c:v>29083673.818060331</c:v>
                </c:pt>
                <c:pt idx="1146">
                  <c:v>29272834.616832752</c:v>
                </c:pt>
                <c:pt idx="1147">
                  <c:v>29244220.443057135</c:v>
                </c:pt>
                <c:pt idx="1148">
                  <c:v>29092932.911615983</c:v>
                </c:pt>
                <c:pt idx="1149">
                  <c:v>29212577.355056494</c:v>
                </c:pt>
                <c:pt idx="1150">
                  <c:v>29362491.484112702</c:v>
                </c:pt>
                <c:pt idx="1151">
                  <c:v>29671029.761041488</c:v>
                </c:pt>
                <c:pt idx="1152">
                  <c:v>29783909.186024036</c:v>
                </c:pt>
                <c:pt idx="1153">
                  <c:v>29705308.611416761</c:v>
                </c:pt>
                <c:pt idx="1154">
                  <c:v>29882270.77141279</c:v>
                </c:pt>
                <c:pt idx="1155">
                  <c:v>30129591.513583049</c:v>
                </c:pt>
                <c:pt idx="1156">
                  <c:v>30066615.115963418</c:v>
                </c:pt>
                <c:pt idx="1157">
                  <c:v>30144213.055870414</c:v>
                </c:pt>
                <c:pt idx="1158">
                  <c:v>30168337.231564637</c:v>
                </c:pt>
                <c:pt idx="1159">
                  <c:v>30311160.762421761</c:v>
                </c:pt>
                <c:pt idx="1160">
                  <c:v>30334512.233967505</c:v>
                </c:pt>
                <c:pt idx="1161">
                  <c:v>30521396.938791621</c:v>
                </c:pt>
                <c:pt idx="1162">
                  <c:v>30395997.463459905</c:v>
                </c:pt>
                <c:pt idx="1163">
                  <c:v>30472651.794655588</c:v>
                </c:pt>
                <c:pt idx="1164">
                  <c:v>30516815.908019688</c:v>
                </c:pt>
                <c:pt idx="1165">
                  <c:v>30511300.396325961</c:v>
                </c:pt>
                <c:pt idx="1166">
                  <c:v>30560105.772890355</c:v>
                </c:pt>
                <c:pt idx="1167">
                  <c:v>30810564.178299669</c:v>
                </c:pt>
                <c:pt idx="1168">
                  <c:v>30946264.626351096</c:v>
                </c:pt>
                <c:pt idx="1169">
                  <c:v>30808345.398376174</c:v>
                </c:pt>
                <c:pt idx="1170">
                  <c:v>30769156.202523071</c:v>
                </c:pt>
                <c:pt idx="1171">
                  <c:v>30892816.716646861</c:v>
                </c:pt>
                <c:pt idx="1172">
                  <c:v>30831742.363660891</c:v>
                </c:pt>
                <c:pt idx="1173">
                  <c:v>31085226.126012221</c:v>
                </c:pt>
                <c:pt idx="1174">
                  <c:v>31180081.205886044</c:v>
                </c:pt>
                <c:pt idx="1175">
                  <c:v>31085911.372458808</c:v>
                </c:pt>
                <c:pt idx="1176">
                  <c:v>31354473.214570895</c:v>
                </c:pt>
                <c:pt idx="1177">
                  <c:v>31086586.193302471</c:v>
                </c:pt>
                <c:pt idx="1178">
                  <c:v>31179998.283556499</c:v>
                </c:pt>
                <c:pt idx="1179">
                  <c:v>31410627.220216617</c:v>
                </c:pt>
                <c:pt idx="1180">
                  <c:v>31574121.021205131</c:v>
                </c:pt>
                <c:pt idx="1181">
                  <c:v>31349031.216522522</c:v>
                </c:pt>
                <c:pt idx="1182">
                  <c:v>31467728.060550217</c:v>
                </c:pt>
                <c:pt idx="1183">
                  <c:v>31572682.659319602</c:v>
                </c:pt>
                <c:pt idx="1184">
                  <c:v>30990051.404593896</c:v>
                </c:pt>
                <c:pt idx="1185">
                  <c:v>31025076.060463905</c:v>
                </c:pt>
                <c:pt idx="1186">
                  <c:v>31414175.114874247</c:v>
                </c:pt>
                <c:pt idx="1187">
                  <c:v>31731435.338114768</c:v>
                </c:pt>
                <c:pt idx="1188">
                  <c:v>31426757.069878049</c:v>
                </c:pt>
                <c:pt idx="1189">
                  <c:v>31613852.373904798</c:v>
                </c:pt>
                <c:pt idx="1190">
                  <c:v>31602394.285751287</c:v>
                </c:pt>
                <c:pt idx="1191">
                  <c:v>31982626.681130212</c:v>
                </c:pt>
                <c:pt idx="1192">
                  <c:v>32211579.468114175</c:v>
                </c:pt>
                <c:pt idx="1193">
                  <c:v>31589285.350400142</c:v>
                </c:pt>
                <c:pt idx="1194">
                  <c:v>32179929.781323325</c:v>
                </c:pt>
                <c:pt idx="1195">
                  <c:v>32153595.651443362</c:v>
                </c:pt>
                <c:pt idx="1196">
                  <c:v>31852718.890935831</c:v>
                </c:pt>
                <c:pt idx="1197">
                  <c:v>32466611.261918984</c:v>
                </c:pt>
                <c:pt idx="1198">
                  <c:v>32395504.823990166</c:v>
                </c:pt>
                <c:pt idx="1199">
                  <c:v>31697395.584754132</c:v>
                </c:pt>
                <c:pt idx="1200">
                  <c:v>32517375.660914924</c:v>
                </c:pt>
                <c:pt idx="1201">
                  <c:v>32533150.575346403</c:v>
                </c:pt>
                <c:pt idx="1202">
                  <c:v>32172021.90498542</c:v>
                </c:pt>
                <c:pt idx="1203">
                  <c:v>32935255.20956498</c:v>
                </c:pt>
                <c:pt idx="1204">
                  <c:v>32736757.683968343</c:v>
                </c:pt>
                <c:pt idx="1205">
                  <c:v>32649804.810218912</c:v>
                </c:pt>
                <c:pt idx="1206">
                  <c:v>32732167.460047711</c:v>
                </c:pt>
                <c:pt idx="1207">
                  <c:v>32944439.380866881</c:v>
                </c:pt>
                <c:pt idx="1208">
                  <c:v>32769959.472614702</c:v>
                </c:pt>
                <c:pt idx="1209">
                  <c:v>32705098.204728961</c:v>
                </c:pt>
                <c:pt idx="1210">
                  <c:v>32727775.404128123</c:v>
                </c:pt>
                <c:pt idx="1211">
                  <c:v>32979171.095851813</c:v>
                </c:pt>
                <c:pt idx="1212">
                  <c:v>32916232.421709113</c:v>
                </c:pt>
                <c:pt idx="1213">
                  <c:v>33061872.398185089</c:v>
                </c:pt>
                <c:pt idx="1214">
                  <c:v>32935820.7042934</c:v>
                </c:pt>
                <c:pt idx="1215">
                  <c:v>33085023.599836774</c:v>
                </c:pt>
                <c:pt idx="1216">
                  <c:v>33380582.308198329</c:v>
                </c:pt>
                <c:pt idx="1217">
                  <c:v>33170716.066025242</c:v>
                </c:pt>
                <c:pt idx="1218">
                  <c:v>33132836.706718557</c:v>
                </c:pt>
                <c:pt idx="1219">
                  <c:v>33239112.55718302</c:v>
                </c:pt>
                <c:pt idx="1220">
                  <c:v>33388948.951400273</c:v>
                </c:pt>
                <c:pt idx="1221">
                  <c:v>33120204.307658833</c:v>
                </c:pt>
                <c:pt idx="1222">
                  <c:v>33497587.54024443</c:v>
                </c:pt>
                <c:pt idx="1223">
                  <c:v>33208289.034954589</c:v>
                </c:pt>
                <c:pt idx="1224">
                  <c:v>33714827.989044234</c:v>
                </c:pt>
                <c:pt idx="1225">
                  <c:v>33673364.139665447</c:v>
                </c:pt>
                <c:pt idx="1226">
                  <c:v>33409823.251656264</c:v>
                </c:pt>
                <c:pt idx="1227">
                  <c:v>33534551.783789653</c:v>
                </c:pt>
                <c:pt idx="1228">
                  <c:v>33664658.831429549</c:v>
                </c:pt>
                <c:pt idx="1229">
                  <c:v>33546221.841841806</c:v>
                </c:pt>
                <c:pt idx="1230">
                  <c:v>33593326.489819273</c:v>
                </c:pt>
                <c:pt idx="1231">
                  <c:v>33886719.221588232</c:v>
                </c:pt>
                <c:pt idx="1232">
                  <c:v>33854380.704220146</c:v>
                </c:pt>
                <c:pt idx="1233">
                  <c:v>33735942.366633311</c:v>
                </c:pt>
                <c:pt idx="1234">
                  <c:v>33888411.455762684</c:v>
                </c:pt>
                <c:pt idx="1235">
                  <c:v>33892835.129586279</c:v>
                </c:pt>
                <c:pt idx="1236">
                  <c:v>33901618.712565735</c:v>
                </c:pt>
                <c:pt idx="1237">
                  <c:v>34089806.523958251</c:v>
                </c:pt>
                <c:pt idx="1238">
                  <c:v>34163357.573655024</c:v>
                </c:pt>
                <c:pt idx="1239">
                  <c:v>34110058.74231568</c:v>
                </c:pt>
                <c:pt idx="1240">
                  <c:v>34199156.064349219</c:v>
                </c:pt>
                <c:pt idx="1241">
                  <c:v>34044913.164019838</c:v>
                </c:pt>
                <c:pt idx="1242">
                  <c:v>34279361.988860779</c:v>
                </c:pt>
                <c:pt idx="1243">
                  <c:v>34327654.302457973</c:v>
                </c:pt>
                <c:pt idx="1244">
                  <c:v>34221521.765008204</c:v>
                </c:pt>
                <c:pt idx="1245">
                  <c:v>34149114.323753744</c:v>
                </c:pt>
                <c:pt idx="1246">
                  <c:v>34260366.769661263</c:v>
                </c:pt>
                <c:pt idx="1247">
                  <c:v>34188241.724811785</c:v>
                </c:pt>
                <c:pt idx="1248">
                  <c:v>34187955.849841565</c:v>
                </c:pt>
                <c:pt idx="1249">
                  <c:v>34334300.997330382</c:v>
                </c:pt>
                <c:pt idx="1250">
                  <c:v>34368758.935617194</c:v>
                </c:pt>
                <c:pt idx="1251">
                  <c:v>34360317.189935699</c:v>
                </c:pt>
                <c:pt idx="1252">
                  <c:v>34222024.61448577</c:v>
                </c:pt>
                <c:pt idx="1253">
                  <c:v>34307559.310618147</c:v>
                </c:pt>
                <c:pt idx="1254">
                  <c:v>34248391.239254832</c:v>
                </c:pt>
                <c:pt idx="1255">
                  <c:v>34279158.26410833</c:v>
                </c:pt>
                <c:pt idx="1256">
                  <c:v>34359737.909005016</c:v>
                </c:pt>
                <c:pt idx="1257">
                  <c:v>34370836.384284876</c:v>
                </c:pt>
                <c:pt idx="1258">
                  <c:v>34350417.779059455</c:v>
                </c:pt>
                <c:pt idx="1259">
                  <c:v>34419071.564920031</c:v>
                </c:pt>
                <c:pt idx="1260">
                  <c:v>34235181.025816709</c:v>
                </c:pt>
                <c:pt idx="1261">
                  <c:v>34246346.211567454</c:v>
                </c:pt>
                <c:pt idx="1262">
                  <c:v>34344010.692030542</c:v>
                </c:pt>
                <c:pt idx="1263">
                  <c:v>34115133.464854628</c:v>
                </c:pt>
                <c:pt idx="1264">
                  <c:v>34215856.23631639</c:v>
                </c:pt>
                <c:pt idx="1265">
                  <c:v>34208306.160041705</c:v>
                </c:pt>
                <c:pt idx="1266">
                  <c:v>34017364.33700265</c:v>
                </c:pt>
                <c:pt idx="1267">
                  <c:v>33919607.070610337</c:v>
                </c:pt>
                <c:pt idx="1268">
                  <c:v>34333586.274816938</c:v>
                </c:pt>
                <c:pt idx="1269">
                  <c:v>34292847.32542108</c:v>
                </c:pt>
                <c:pt idx="1270">
                  <c:v>34103438.789998852</c:v>
                </c:pt>
                <c:pt idx="1271">
                  <c:v>33974395.038086876</c:v>
                </c:pt>
                <c:pt idx="1272">
                  <c:v>33616200.327277496</c:v>
                </c:pt>
                <c:pt idx="1273">
                  <c:v>33701426.584720992</c:v>
                </c:pt>
                <c:pt idx="1274">
                  <c:v>33858023.373619303</c:v>
                </c:pt>
                <c:pt idx="1275">
                  <c:v>33681298.000032239</c:v>
                </c:pt>
                <c:pt idx="1276">
                  <c:v>33594803.442793377</c:v>
                </c:pt>
                <c:pt idx="1277">
                  <c:v>33477260.45279083</c:v>
                </c:pt>
                <c:pt idx="1278">
                  <c:v>33309621.79046724</c:v>
                </c:pt>
                <c:pt idx="1279">
                  <c:v>33262089.741290033</c:v>
                </c:pt>
                <c:pt idx="1280">
                  <c:v>32955541.523114286</c:v>
                </c:pt>
                <c:pt idx="1281">
                  <c:v>33105384.692141429</c:v>
                </c:pt>
                <c:pt idx="1282">
                  <c:v>32965354.592722092</c:v>
                </c:pt>
                <c:pt idx="1283">
                  <c:v>32824346.05782681</c:v>
                </c:pt>
                <c:pt idx="1284">
                  <c:v>32850796.14746087</c:v>
                </c:pt>
                <c:pt idx="1285">
                  <c:v>33045752.913391288</c:v>
                </c:pt>
                <c:pt idx="1286">
                  <c:v>32991447.297818184</c:v>
                </c:pt>
                <c:pt idx="1287">
                  <c:v>32711226.458204001</c:v>
                </c:pt>
                <c:pt idx="1288">
                  <c:v>32570860.037697278</c:v>
                </c:pt>
                <c:pt idx="1289">
                  <c:v>32285701.050367266</c:v>
                </c:pt>
                <c:pt idx="1290">
                  <c:v>32256669.498912133</c:v>
                </c:pt>
                <c:pt idx="1291">
                  <c:v>32175237.533661615</c:v>
                </c:pt>
                <c:pt idx="1292">
                  <c:v>31941772.344233509</c:v>
                </c:pt>
                <c:pt idx="1293">
                  <c:v>31877795.455657218</c:v>
                </c:pt>
                <c:pt idx="1294">
                  <c:v>31580939.087001078</c:v>
                </c:pt>
                <c:pt idx="1295">
                  <c:v>31537014.164418723</c:v>
                </c:pt>
                <c:pt idx="1296">
                  <c:v>31236569.204395004</c:v>
                </c:pt>
                <c:pt idx="1297">
                  <c:v>31249536.717259649</c:v>
                </c:pt>
                <c:pt idx="1298">
                  <c:v>31153376.576844908</c:v>
                </c:pt>
                <c:pt idx="1299">
                  <c:v>31034681.43977968</c:v>
                </c:pt>
                <c:pt idx="1300">
                  <c:v>30828104.673288051</c:v>
                </c:pt>
                <c:pt idx="1301">
                  <c:v>30489112.508724291</c:v>
                </c:pt>
                <c:pt idx="1302">
                  <c:v>30398095.756188754</c:v>
                </c:pt>
                <c:pt idx="1303">
                  <c:v>30273329.205129679</c:v>
                </c:pt>
                <c:pt idx="1304">
                  <c:v>29915168.421742305</c:v>
                </c:pt>
                <c:pt idx="1305">
                  <c:v>29724336.35687305</c:v>
                </c:pt>
                <c:pt idx="1306">
                  <c:v>29315984.997302562</c:v>
                </c:pt>
                <c:pt idx="1307">
                  <c:v>29090258.140315313</c:v>
                </c:pt>
                <c:pt idx="1308">
                  <c:v>28793730.902638569</c:v>
                </c:pt>
                <c:pt idx="1309">
                  <c:v>28516353.555387378</c:v>
                </c:pt>
                <c:pt idx="1310">
                  <c:v>28235633.062285278</c:v>
                </c:pt>
                <c:pt idx="1311">
                  <c:v>27931143.763281677</c:v>
                </c:pt>
                <c:pt idx="1312">
                  <c:v>27717006.402645193</c:v>
                </c:pt>
                <c:pt idx="1313">
                  <c:v>27367878.609826915</c:v>
                </c:pt>
                <c:pt idx="1314">
                  <c:v>27042190.572490439</c:v>
                </c:pt>
                <c:pt idx="1315">
                  <c:v>26698404.482317459</c:v>
                </c:pt>
                <c:pt idx="1316">
                  <c:v>26293059.407778658</c:v>
                </c:pt>
                <c:pt idx="1317">
                  <c:v>25981936.121155132</c:v>
                </c:pt>
                <c:pt idx="1318">
                  <c:v>25492931.434402112</c:v>
                </c:pt>
                <c:pt idx="1319">
                  <c:v>25025505.150438964</c:v>
                </c:pt>
                <c:pt idx="1320">
                  <c:v>24596144.405236736</c:v>
                </c:pt>
                <c:pt idx="1321">
                  <c:v>24062406.847693551</c:v>
                </c:pt>
                <c:pt idx="1322">
                  <c:v>23528838.911966991</c:v>
                </c:pt>
                <c:pt idx="1323">
                  <c:v>23192681.535716586</c:v>
                </c:pt>
                <c:pt idx="1324">
                  <c:v>22618452.606486559</c:v>
                </c:pt>
                <c:pt idx="1325">
                  <c:v>22171050.887035698</c:v>
                </c:pt>
                <c:pt idx="1326">
                  <c:v>21517924.191167697</c:v>
                </c:pt>
                <c:pt idx="1327">
                  <c:v>20941599.99199032</c:v>
                </c:pt>
                <c:pt idx="1328">
                  <c:v>20378610.685880311</c:v>
                </c:pt>
                <c:pt idx="1329">
                  <c:v>19775622.147786546</c:v>
                </c:pt>
                <c:pt idx="1330">
                  <c:v>19206922.048860986</c:v>
                </c:pt>
                <c:pt idx="1331">
                  <c:v>18456352.001914643</c:v>
                </c:pt>
                <c:pt idx="1332">
                  <c:v>17815719.71912672</c:v>
                </c:pt>
                <c:pt idx="1333">
                  <c:v>17188287.294497468</c:v>
                </c:pt>
                <c:pt idx="1334">
                  <c:v>16568826.692519316</c:v>
                </c:pt>
                <c:pt idx="1335">
                  <c:v>15946962.57090803</c:v>
                </c:pt>
                <c:pt idx="1336">
                  <c:v>15240572.48862407</c:v>
                </c:pt>
                <c:pt idx="1337">
                  <c:v>14588511.326551536</c:v>
                </c:pt>
                <c:pt idx="1338">
                  <c:v>13876133.95717497</c:v>
                </c:pt>
                <c:pt idx="1339">
                  <c:v>12946820.020983027</c:v>
                </c:pt>
                <c:pt idx="1340">
                  <c:v>12060190.02832531</c:v>
                </c:pt>
                <c:pt idx="1341">
                  <c:v>11127383.391857032</c:v>
                </c:pt>
                <c:pt idx="1342">
                  <c:v>10047866.188442202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EA9-4BCB-B7B6-E187B8C86B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E16_REF_20_E!$B$3</c:f>
              <c:strCache>
                <c:ptCount val="1"/>
                <c:pt idx="0">
                  <c:v>E16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E16_REF_20_E!$A$18:$A$1360</c:f>
              <c:numCache>
                <c:formatCode>General</c:formatCode>
                <c:ptCount val="134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</c:numCache>
            </c:numRef>
          </c:xVal>
          <c:yVal>
            <c:numRef>
              <c:f>E16_REF_20_E!$D$18:$D$1360</c:f>
              <c:numCache>
                <c:formatCode>General</c:formatCode>
                <c:ptCount val="1343"/>
                <c:pt idx="0">
                  <c:v>7.6800000000000002E-3</c:v>
                </c:pt>
                <c:pt idx="1">
                  <c:v>8.3099999999999997E-3</c:v>
                </c:pt>
                <c:pt idx="2">
                  <c:v>8.6899999999999998E-3</c:v>
                </c:pt>
                <c:pt idx="3">
                  <c:v>8.9800000000000001E-3</c:v>
                </c:pt>
                <c:pt idx="4">
                  <c:v>9.2800000000000001E-3</c:v>
                </c:pt>
                <c:pt idx="5">
                  <c:v>9.4800000000000006E-3</c:v>
                </c:pt>
                <c:pt idx="6">
                  <c:v>9.7400000000000004E-3</c:v>
                </c:pt>
                <c:pt idx="7">
                  <c:v>9.92E-3</c:v>
                </c:pt>
                <c:pt idx="8">
                  <c:v>1.0160000000000001E-2</c:v>
                </c:pt>
                <c:pt idx="9">
                  <c:v>1.0319999999999999E-2</c:v>
                </c:pt>
                <c:pt idx="10">
                  <c:v>1.0540000000000001E-2</c:v>
                </c:pt>
                <c:pt idx="11">
                  <c:v>1.072E-2</c:v>
                </c:pt>
                <c:pt idx="12">
                  <c:v>1.0880000000000001E-2</c:v>
                </c:pt>
                <c:pt idx="13">
                  <c:v>1.1039999999999999E-2</c:v>
                </c:pt>
                <c:pt idx="14">
                  <c:v>1.1180000000000001E-2</c:v>
                </c:pt>
                <c:pt idx="15">
                  <c:v>1.1350000000000001E-2</c:v>
                </c:pt>
                <c:pt idx="16">
                  <c:v>1.142E-2</c:v>
                </c:pt>
                <c:pt idx="17">
                  <c:v>1.162E-2</c:v>
                </c:pt>
                <c:pt idx="18">
                  <c:v>1.17E-2</c:v>
                </c:pt>
                <c:pt idx="19">
                  <c:v>1.189E-2</c:v>
                </c:pt>
                <c:pt idx="20">
                  <c:v>1.2019999999999999E-2</c:v>
                </c:pt>
                <c:pt idx="21">
                  <c:v>1.2149999999999999E-2</c:v>
                </c:pt>
                <c:pt idx="22">
                  <c:v>1.2279999999999999E-2</c:v>
                </c:pt>
                <c:pt idx="23">
                  <c:v>1.2370000000000001E-2</c:v>
                </c:pt>
                <c:pt idx="24">
                  <c:v>1.2540000000000001E-2</c:v>
                </c:pt>
                <c:pt idx="25">
                  <c:v>1.26E-2</c:v>
                </c:pt>
                <c:pt idx="26">
                  <c:v>1.277E-2</c:v>
                </c:pt>
                <c:pt idx="27">
                  <c:v>1.2829999999999999E-2</c:v>
                </c:pt>
                <c:pt idx="28">
                  <c:v>1.303E-2</c:v>
                </c:pt>
                <c:pt idx="29">
                  <c:v>1.311E-2</c:v>
                </c:pt>
                <c:pt idx="30">
                  <c:v>1.324E-2</c:v>
                </c:pt>
                <c:pt idx="31">
                  <c:v>1.3299999999999999E-2</c:v>
                </c:pt>
                <c:pt idx="32">
                  <c:v>1.346E-2</c:v>
                </c:pt>
                <c:pt idx="33">
                  <c:v>1.353E-2</c:v>
                </c:pt>
                <c:pt idx="34">
                  <c:v>1.367E-2</c:v>
                </c:pt>
                <c:pt idx="35">
                  <c:v>1.374E-2</c:v>
                </c:pt>
                <c:pt idx="36">
                  <c:v>1.3860000000000001E-2</c:v>
                </c:pt>
                <c:pt idx="37">
                  <c:v>1.3950000000000001E-2</c:v>
                </c:pt>
                <c:pt idx="38">
                  <c:v>1.4080000000000001E-2</c:v>
                </c:pt>
                <c:pt idx="39">
                  <c:v>1.4149999999999999E-2</c:v>
                </c:pt>
                <c:pt idx="40">
                  <c:v>1.4239999999999999E-2</c:v>
                </c:pt>
                <c:pt idx="41">
                  <c:v>1.439E-2</c:v>
                </c:pt>
                <c:pt idx="42">
                  <c:v>1.4420000000000001E-2</c:v>
                </c:pt>
                <c:pt idx="43">
                  <c:v>1.451E-2</c:v>
                </c:pt>
                <c:pt idx="44">
                  <c:v>1.46E-2</c:v>
                </c:pt>
                <c:pt idx="45">
                  <c:v>1.47E-2</c:v>
                </c:pt>
                <c:pt idx="46">
                  <c:v>1.4760000000000001E-2</c:v>
                </c:pt>
                <c:pt idx="47">
                  <c:v>1.4919999999999999E-2</c:v>
                </c:pt>
                <c:pt idx="48">
                  <c:v>1.498E-2</c:v>
                </c:pt>
                <c:pt idx="49">
                  <c:v>1.508E-2</c:v>
                </c:pt>
                <c:pt idx="50">
                  <c:v>1.5140000000000001E-2</c:v>
                </c:pt>
                <c:pt idx="51">
                  <c:v>1.529E-2</c:v>
                </c:pt>
                <c:pt idx="52">
                  <c:v>1.529E-2</c:v>
                </c:pt>
                <c:pt idx="53">
                  <c:v>1.545E-2</c:v>
                </c:pt>
                <c:pt idx="54">
                  <c:v>1.5480000000000001E-2</c:v>
                </c:pt>
                <c:pt idx="55">
                  <c:v>1.558E-2</c:v>
                </c:pt>
                <c:pt idx="56">
                  <c:v>1.5630000000000002E-2</c:v>
                </c:pt>
                <c:pt idx="57">
                  <c:v>1.5730000000000001E-2</c:v>
                </c:pt>
                <c:pt idx="58">
                  <c:v>1.5820000000000001E-2</c:v>
                </c:pt>
                <c:pt idx="59">
                  <c:v>1.5869999999999999E-2</c:v>
                </c:pt>
                <c:pt idx="60">
                  <c:v>1.5959999999999998E-2</c:v>
                </c:pt>
                <c:pt idx="61">
                  <c:v>1.602E-2</c:v>
                </c:pt>
                <c:pt idx="62">
                  <c:v>1.617E-2</c:v>
                </c:pt>
                <c:pt idx="63">
                  <c:v>1.619E-2</c:v>
                </c:pt>
                <c:pt idx="64">
                  <c:v>1.6320000000000001E-2</c:v>
                </c:pt>
                <c:pt idx="65">
                  <c:v>1.6369999999999999E-2</c:v>
                </c:pt>
                <c:pt idx="66">
                  <c:v>1.6480000000000002E-2</c:v>
                </c:pt>
                <c:pt idx="67">
                  <c:v>1.653E-2</c:v>
                </c:pt>
                <c:pt idx="68">
                  <c:v>1.6670000000000001E-2</c:v>
                </c:pt>
                <c:pt idx="69">
                  <c:v>1.6670000000000001E-2</c:v>
                </c:pt>
                <c:pt idx="70">
                  <c:v>1.6799999999999999E-2</c:v>
                </c:pt>
                <c:pt idx="71">
                  <c:v>1.686E-2</c:v>
                </c:pt>
                <c:pt idx="72">
                  <c:v>1.6910000000000001E-2</c:v>
                </c:pt>
                <c:pt idx="73">
                  <c:v>1.6969999999999999E-2</c:v>
                </c:pt>
                <c:pt idx="74">
                  <c:v>1.704E-2</c:v>
                </c:pt>
                <c:pt idx="75">
                  <c:v>1.712E-2</c:v>
                </c:pt>
                <c:pt idx="76">
                  <c:v>1.7180000000000001E-2</c:v>
                </c:pt>
                <c:pt idx="77">
                  <c:v>1.7239999999999998E-2</c:v>
                </c:pt>
                <c:pt idx="78">
                  <c:v>1.7270000000000001E-2</c:v>
                </c:pt>
                <c:pt idx="79">
                  <c:v>1.7420000000000001E-2</c:v>
                </c:pt>
                <c:pt idx="80">
                  <c:v>1.7420000000000001E-2</c:v>
                </c:pt>
                <c:pt idx="81">
                  <c:v>1.754E-2</c:v>
                </c:pt>
                <c:pt idx="82">
                  <c:v>1.7600000000000001E-2</c:v>
                </c:pt>
                <c:pt idx="83">
                  <c:v>1.7649999999999999E-2</c:v>
                </c:pt>
                <c:pt idx="84">
                  <c:v>1.7729999999999999E-2</c:v>
                </c:pt>
                <c:pt idx="85">
                  <c:v>1.7809999999999999E-2</c:v>
                </c:pt>
                <c:pt idx="86">
                  <c:v>1.787E-2</c:v>
                </c:pt>
                <c:pt idx="87">
                  <c:v>1.7950000000000001E-2</c:v>
                </c:pt>
                <c:pt idx="88">
                  <c:v>1.8010000000000002E-2</c:v>
                </c:pt>
                <c:pt idx="89">
                  <c:v>1.8089999999999998E-2</c:v>
                </c:pt>
                <c:pt idx="90">
                  <c:v>1.814E-2</c:v>
                </c:pt>
                <c:pt idx="91">
                  <c:v>1.821E-2</c:v>
                </c:pt>
                <c:pt idx="92">
                  <c:v>1.8259999999999998E-2</c:v>
                </c:pt>
                <c:pt idx="93">
                  <c:v>1.8329999999999999E-2</c:v>
                </c:pt>
                <c:pt idx="94">
                  <c:v>1.84E-2</c:v>
                </c:pt>
                <c:pt idx="95">
                  <c:v>1.8450000000000001E-2</c:v>
                </c:pt>
                <c:pt idx="96">
                  <c:v>1.8589999999999999E-2</c:v>
                </c:pt>
                <c:pt idx="97">
                  <c:v>1.8589999999999999E-2</c:v>
                </c:pt>
                <c:pt idx="98">
                  <c:v>1.865E-2</c:v>
                </c:pt>
                <c:pt idx="99">
                  <c:v>1.8759999999999999E-2</c:v>
                </c:pt>
                <c:pt idx="100">
                  <c:v>1.881E-2</c:v>
                </c:pt>
                <c:pt idx="101">
                  <c:v>1.882E-2</c:v>
                </c:pt>
                <c:pt idx="102">
                  <c:v>1.89E-2</c:v>
                </c:pt>
                <c:pt idx="103">
                  <c:v>1.9019999999999999E-2</c:v>
                </c:pt>
                <c:pt idx="104">
                  <c:v>1.9060000000000001E-2</c:v>
                </c:pt>
                <c:pt idx="105">
                  <c:v>1.9140000000000001E-2</c:v>
                </c:pt>
                <c:pt idx="106">
                  <c:v>1.917E-2</c:v>
                </c:pt>
                <c:pt idx="107">
                  <c:v>1.9259999999999999E-2</c:v>
                </c:pt>
                <c:pt idx="108">
                  <c:v>1.9279999999999999E-2</c:v>
                </c:pt>
                <c:pt idx="109">
                  <c:v>1.9400000000000001E-2</c:v>
                </c:pt>
                <c:pt idx="110">
                  <c:v>1.9460000000000002E-2</c:v>
                </c:pt>
                <c:pt idx="111">
                  <c:v>1.9519999999999999E-2</c:v>
                </c:pt>
                <c:pt idx="112">
                  <c:v>1.9570000000000001E-2</c:v>
                </c:pt>
                <c:pt idx="113">
                  <c:v>1.9619999999999999E-2</c:v>
                </c:pt>
                <c:pt idx="114">
                  <c:v>1.9650000000000001E-2</c:v>
                </c:pt>
                <c:pt idx="115">
                  <c:v>1.9709999999999998E-2</c:v>
                </c:pt>
                <c:pt idx="116">
                  <c:v>1.9800000000000002E-2</c:v>
                </c:pt>
                <c:pt idx="117">
                  <c:v>1.9810000000000001E-2</c:v>
                </c:pt>
                <c:pt idx="118">
                  <c:v>1.992E-2</c:v>
                </c:pt>
                <c:pt idx="119">
                  <c:v>1.9990000000000001E-2</c:v>
                </c:pt>
                <c:pt idx="120">
                  <c:v>2.0049999999999998E-2</c:v>
                </c:pt>
                <c:pt idx="121">
                  <c:v>2.0109999999999999E-2</c:v>
                </c:pt>
                <c:pt idx="122">
                  <c:v>2.018E-2</c:v>
                </c:pt>
                <c:pt idx="123">
                  <c:v>2.0209999999999999E-2</c:v>
                </c:pt>
                <c:pt idx="124">
                  <c:v>2.0320000000000001E-2</c:v>
                </c:pt>
                <c:pt idx="125">
                  <c:v>2.0320000000000001E-2</c:v>
                </c:pt>
                <c:pt idx="126">
                  <c:v>2.043E-2</c:v>
                </c:pt>
                <c:pt idx="127">
                  <c:v>2.044E-2</c:v>
                </c:pt>
                <c:pt idx="128">
                  <c:v>2.052E-2</c:v>
                </c:pt>
                <c:pt idx="129">
                  <c:v>2.0580000000000001E-2</c:v>
                </c:pt>
                <c:pt idx="130">
                  <c:v>2.0650000000000002E-2</c:v>
                </c:pt>
                <c:pt idx="131">
                  <c:v>2.07E-2</c:v>
                </c:pt>
                <c:pt idx="132">
                  <c:v>2.0709999999999999E-2</c:v>
                </c:pt>
                <c:pt idx="133">
                  <c:v>2.0799999999999999E-2</c:v>
                </c:pt>
                <c:pt idx="134">
                  <c:v>2.086E-2</c:v>
                </c:pt>
                <c:pt idx="135">
                  <c:v>2.0910000000000002E-2</c:v>
                </c:pt>
                <c:pt idx="136">
                  <c:v>2.0990000000000002E-2</c:v>
                </c:pt>
                <c:pt idx="137">
                  <c:v>2.1090000000000001E-2</c:v>
                </c:pt>
                <c:pt idx="138">
                  <c:v>2.1090000000000001E-2</c:v>
                </c:pt>
                <c:pt idx="139">
                  <c:v>2.12E-2</c:v>
                </c:pt>
                <c:pt idx="140">
                  <c:v>2.121E-2</c:v>
                </c:pt>
                <c:pt idx="141">
                  <c:v>2.1319999999999999E-2</c:v>
                </c:pt>
                <c:pt idx="142">
                  <c:v>2.1340000000000001E-2</c:v>
                </c:pt>
                <c:pt idx="143">
                  <c:v>2.146E-2</c:v>
                </c:pt>
                <c:pt idx="144">
                  <c:v>2.146E-2</c:v>
                </c:pt>
                <c:pt idx="145">
                  <c:v>2.154E-2</c:v>
                </c:pt>
                <c:pt idx="146">
                  <c:v>2.1579999999999998E-2</c:v>
                </c:pt>
                <c:pt idx="147">
                  <c:v>2.1649999999999999E-2</c:v>
                </c:pt>
                <c:pt idx="148">
                  <c:v>2.1690000000000001E-2</c:v>
                </c:pt>
                <c:pt idx="149">
                  <c:v>2.1770000000000001E-2</c:v>
                </c:pt>
                <c:pt idx="150">
                  <c:v>2.181E-2</c:v>
                </c:pt>
                <c:pt idx="151">
                  <c:v>2.189E-2</c:v>
                </c:pt>
                <c:pt idx="152">
                  <c:v>2.1909999999999999E-2</c:v>
                </c:pt>
                <c:pt idx="153">
                  <c:v>2.1989999999999999E-2</c:v>
                </c:pt>
                <c:pt idx="154">
                  <c:v>2.205E-2</c:v>
                </c:pt>
                <c:pt idx="155">
                  <c:v>2.2079999999999999E-2</c:v>
                </c:pt>
                <c:pt idx="156">
                  <c:v>2.2179999999999998E-2</c:v>
                </c:pt>
                <c:pt idx="157">
                  <c:v>2.222E-2</c:v>
                </c:pt>
                <c:pt idx="158">
                  <c:v>2.23E-2</c:v>
                </c:pt>
                <c:pt idx="159">
                  <c:v>2.2349999999999998E-2</c:v>
                </c:pt>
                <c:pt idx="160">
                  <c:v>2.24E-2</c:v>
                </c:pt>
                <c:pt idx="161">
                  <c:v>2.247E-2</c:v>
                </c:pt>
                <c:pt idx="162">
                  <c:v>2.249E-2</c:v>
                </c:pt>
                <c:pt idx="163">
                  <c:v>2.257E-2</c:v>
                </c:pt>
                <c:pt idx="164">
                  <c:v>2.2610000000000002E-2</c:v>
                </c:pt>
                <c:pt idx="165">
                  <c:v>2.266E-2</c:v>
                </c:pt>
                <c:pt idx="166">
                  <c:v>2.273E-2</c:v>
                </c:pt>
                <c:pt idx="167">
                  <c:v>2.2780000000000002E-2</c:v>
                </c:pt>
                <c:pt idx="168">
                  <c:v>2.281E-2</c:v>
                </c:pt>
                <c:pt idx="169">
                  <c:v>2.291E-2</c:v>
                </c:pt>
                <c:pt idx="170">
                  <c:v>2.2919999999999999E-2</c:v>
                </c:pt>
                <c:pt idx="171">
                  <c:v>2.3E-2</c:v>
                </c:pt>
                <c:pt idx="172">
                  <c:v>2.3029999999999998E-2</c:v>
                </c:pt>
                <c:pt idx="173">
                  <c:v>2.3120000000000002E-2</c:v>
                </c:pt>
                <c:pt idx="174">
                  <c:v>2.317E-2</c:v>
                </c:pt>
                <c:pt idx="175">
                  <c:v>2.3230000000000001E-2</c:v>
                </c:pt>
                <c:pt idx="176">
                  <c:v>2.3300000000000001E-2</c:v>
                </c:pt>
                <c:pt idx="177">
                  <c:v>2.334E-2</c:v>
                </c:pt>
                <c:pt idx="178">
                  <c:v>2.3390000000000001E-2</c:v>
                </c:pt>
                <c:pt idx="179">
                  <c:v>2.3460000000000002E-2</c:v>
                </c:pt>
                <c:pt idx="180">
                  <c:v>2.351E-2</c:v>
                </c:pt>
                <c:pt idx="181">
                  <c:v>2.3539999999999998E-2</c:v>
                </c:pt>
                <c:pt idx="182">
                  <c:v>2.3630000000000002E-2</c:v>
                </c:pt>
                <c:pt idx="183">
                  <c:v>2.3640000000000001E-2</c:v>
                </c:pt>
                <c:pt idx="184">
                  <c:v>2.3740000000000001E-2</c:v>
                </c:pt>
                <c:pt idx="185">
                  <c:v>2.375E-2</c:v>
                </c:pt>
                <c:pt idx="186">
                  <c:v>2.384E-2</c:v>
                </c:pt>
                <c:pt idx="187">
                  <c:v>2.3900000000000001E-2</c:v>
                </c:pt>
                <c:pt idx="188">
                  <c:v>2.3939999999999999E-2</c:v>
                </c:pt>
                <c:pt idx="189">
                  <c:v>2.402E-2</c:v>
                </c:pt>
                <c:pt idx="190">
                  <c:v>2.4049999999999998E-2</c:v>
                </c:pt>
                <c:pt idx="191">
                  <c:v>2.409E-2</c:v>
                </c:pt>
                <c:pt idx="192">
                  <c:v>2.4140000000000002E-2</c:v>
                </c:pt>
                <c:pt idx="193">
                  <c:v>2.419E-2</c:v>
                </c:pt>
                <c:pt idx="194">
                  <c:v>2.4230000000000002E-2</c:v>
                </c:pt>
                <c:pt idx="195">
                  <c:v>2.4279999999999999E-2</c:v>
                </c:pt>
                <c:pt idx="196">
                  <c:v>2.4340000000000001E-2</c:v>
                </c:pt>
                <c:pt idx="197">
                  <c:v>2.4410000000000001E-2</c:v>
                </c:pt>
                <c:pt idx="198">
                  <c:v>2.445E-2</c:v>
                </c:pt>
                <c:pt idx="199">
                  <c:v>2.453E-2</c:v>
                </c:pt>
                <c:pt idx="200">
                  <c:v>2.453E-2</c:v>
                </c:pt>
                <c:pt idx="201">
                  <c:v>2.462E-2</c:v>
                </c:pt>
                <c:pt idx="202">
                  <c:v>2.4639999999999999E-2</c:v>
                </c:pt>
                <c:pt idx="203">
                  <c:v>2.4729999999999999E-2</c:v>
                </c:pt>
                <c:pt idx="204">
                  <c:v>2.477E-2</c:v>
                </c:pt>
                <c:pt idx="205">
                  <c:v>2.4799999999999999E-2</c:v>
                </c:pt>
                <c:pt idx="206">
                  <c:v>2.486E-2</c:v>
                </c:pt>
                <c:pt idx="207">
                  <c:v>2.4910000000000002E-2</c:v>
                </c:pt>
                <c:pt idx="208">
                  <c:v>2.494E-2</c:v>
                </c:pt>
                <c:pt idx="209">
                  <c:v>2.5000000000000001E-2</c:v>
                </c:pt>
                <c:pt idx="210">
                  <c:v>2.504E-2</c:v>
                </c:pt>
                <c:pt idx="211">
                  <c:v>2.511E-2</c:v>
                </c:pt>
                <c:pt idx="212">
                  <c:v>2.5170000000000001E-2</c:v>
                </c:pt>
                <c:pt idx="213">
                  <c:v>2.5180000000000001E-2</c:v>
                </c:pt>
                <c:pt idx="214">
                  <c:v>2.5270000000000001E-2</c:v>
                </c:pt>
                <c:pt idx="215">
                  <c:v>2.529E-2</c:v>
                </c:pt>
                <c:pt idx="216">
                  <c:v>2.537E-2</c:v>
                </c:pt>
                <c:pt idx="217">
                  <c:v>2.5389999999999999E-2</c:v>
                </c:pt>
                <c:pt idx="218">
                  <c:v>2.546E-2</c:v>
                </c:pt>
                <c:pt idx="219">
                  <c:v>2.5479999999999999E-2</c:v>
                </c:pt>
                <c:pt idx="220">
                  <c:v>2.5559999999999999E-2</c:v>
                </c:pt>
                <c:pt idx="221">
                  <c:v>2.5579999999999999E-2</c:v>
                </c:pt>
                <c:pt idx="222">
                  <c:v>2.5669999999999998E-2</c:v>
                </c:pt>
                <c:pt idx="223">
                  <c:v>2.5690000000000001E-2</c:v>
                </c:pt>
                <c:pt idx="224">
                  <c:v>2.5760000000000002E-2</c:v>
                </c:pt>
                <c:pt idx="225">
                  <c:v>2.5819999999999999E-2</c:v>
                </c:pt>
                <c:pt idx="226">
                  <c:v>2.5860000000000001E-2</c:v>
                </c:pt>
                <c:pt idx="227">
                  <c:v>2.5930000000000002E-2</c:v>
                </c:pt>
                <c:pt idx="228">
                  <c:v>2.597E-2</c:v>
                </c:pt>
                <c:pt idx="229">
                  <c:v>2.598E-2</c:v>
                </c:pt>
                <c:pt idx="230">
                  <c:v>2.6040000000000001E-2</c:v>
                </c:pt>
                <c:pt idx="231">
                  <c:v>2.6120000000000001E-2</c:v>
                </c:pt>
                <c:pt idx="232">
                  <c:v>2.613E-2</c:v>
                </c:pt>
                <c:pt idx="233">
                  <c:v>2.6210000000000001E-2</c:v>
                </c:pt>
                <c:pt idx="234">
                  <c:v>2.6249999999999999E-2</c:v>
                </c:pt>
                <c:pt idx="235">
                  <c:v>2.632E-2</c:v>
                </c:pt>
                <c:pt idx="236">
                  <c:v>2.6360000000000001E-2</c:v>
                </c:pt>
                <c:pt idx="237">
                  <c:v>2.6440000000000002E-2</c:v>
                </c:pt>
                <c:pt idx="238">
                  <c:v>2.6450000000000001E-2</c:v>
                </c:pt>
                <c:pt idx="239">
                  <c:v>2.6540000000000001E-2</c:v>
                </c:pt>
                <c:pt idx="240">
                  <c:v>2.657E-2</c:v>
                </c:pt>
                <c:pt idx="241">
                  <c:v>2.6620000000000001E-2</c:v>
                </c:pt>
                <c:pt idx="242">
                  <c:v>2.6679999999999999E-2</c:v>
                </c:pt>
                <c:pt idx="243">
                  <c:v>2.6710000000000001E-2</c:v>
                </c:pt>
                <c:pt idx="244">
                  <c:v>2.6790000000000001E-2</c:v>
                </c:pt>
                <c:pt idx="245">
                  <c:v>2.6839999999999999E-2</c:v>
                </c:pt>
                <c:pt idx="246">
                  <c:v>2.6880000000000001E-2</c:v>
                </c:pt>
                <c:pt idx="247">
                  <c:v>2.6919999999999999E-2</c:v>
                </c:pt>
                <c:pt idx="248">
                  <c:v>2.7009999999999999E-2</c:v>
                </c:pt>
                <c:pt idx="249">
                  <c:v>2.7009999999999999E-2</c:v>
                </c:pt>
                <c:pt idx="250">
                  <c:v>2.7099999999999999E-2</c:v>
                </c:pt>
                <c:pt idx="251">
                  <c:v>2.7099999999999999E-2</c:v>
                </c:pt>
                <c:pt idx="252">
                  <c:v>2.717E-2</c:v>
                </c:pt>
                <c:pt idx="253">
                  <c:v>2.725E-2</c:v>
                </c:pt>
                <c:pt idx="254">
                  <c:v>2.7269999999999999E-2</c:v>
                </c:pt>
                <c:pt idx="255">
                  <c:v>2.7359999999999999E-2</c:v>
                </c:pt>
                <c:pt idx="256">
                  <c:v>2.7369999999999998E-2</c:v>
                </c:pt>
                <c:pt idx="257">
                  <c:v>2.7449999999999999E-2</c:v>
                </c:pt>
                <c:pt idx="258">
                  <c:v>2.7470000000000001E-2</c:v>
                </c:pt>
                <c:pt idx="259">
                  <c:v>2.7539999999999999E-2</c:v>
                </c:pt>
                <c:pt idx="260">
                  <c:v>2.76E-2</c:v>
                </c:pt>
                <c:pt idx="261">
                  <c:v>2.767E-2</c:v>
                </c:pt>
                <c:pt idx="262">
                  <c:v>2.7709999999999999E-2</c:v>
                </c:pt>
                <c:pt idx="263">
                  <c:v>2.776E-2</c:v>
                </c:pt>
                <c:pt idx="264">
                  <c:v>2.7810000000000001E-2</c:v>
                </c:pt>
                <c:pt idx="265">
                  <c:v>2.7859999999999999E-2</c:v>
                </c:pt>
                <c:pt idx="266">
                  <c:v>2.793E-2</c:v>
                </c:pt>
                <c:pt idx="267">
                  <c:v>2.794E-2</c:v>
                </c:pt>
                <c:pt idx="268">
                  <c:v>2.8029999999999999E-2</c:v>
                </c:pt>
                <c:pt idx="269">
                  <c:v>2.8039999999999999E-2</c:v>
                </c:pt>
                <c:pt idx="270">
                  <c:v>2.811E-2</c:v>
                </c:pt>
                <c:pt idx="271">
                  <c:v>2.8119999999999999E-2</c:v>
                </c:pt>
                <c:pt idx="272">
                  <c:v>2.8219999999999999E-2</c:v>
                </c:pt>
                <c:pt idx="273">
                  <c:v>2.8230000000000002E-2</c:v>
                </c:pt>
                <c:pt idx="274">
                  <c:v>2.8309999999999998E-2</c:v>
                </c:pt>
                <c:pt idx="275">
                  <c:v>2.8330000000000001E-2</c:v>
                </c:pt>
                <c:pt idx="276">
                  <c:v>2.8400000000000002E-2</c:v>
                </c:pt>
                <c:pt idx="277">
                  <c:v>2.8410000000000001E-2</c:v>
                </c:pt>
                <c:pt idx="278">
                  <c:v>2.8500000000000001E-2</c:v>
                </c:pt>
                <c:pt idx="279">
                  <c:v>2.8510000000000001E-2</c:v>
                </c:pt>
                <c:pt idx="280">
                  <c:v>2.8580000000000001E-2</c:v>
                </c:pt>
                <c:pt idx="281">
                  <c:v>2.861E-2</c:v>
                </c:pt>
                <c:pt idx="282">
                  <c:v>2.8680000000000001E-2</c:v>
                </c:pt>
                <c:pt idx="283">
                  <c:v>2.8719999999999999E-2</c:v>
                </c:pt>
                <c:pt idx="284">
                  <c:v>2.877E-2</c:v>
                </c:pt>
                <c:pt idx="285">
                  <c:v>2.8830000000000001E-2</c:v>
                </c:pt>
                <c:pt idx="286">
                  <c:v>2.886E-2</c:v>
                </c:pt>
                <c:pt idx="287">
                  <c:v>2.8920000000000001E-2</c:v>
                </c:pt>
                <c:pt idx="288">
                  <c:v>2.8969999999999999E-2</c:v>
                </c:pt>
                <c:pt idx="289">
                  <c:v>2.903E-2</c:v>
                </c:pt>
                <c:pt idx="290">
                  <c:v>2.9020000000000001E-2</c:v>
                </c:pt>
                <c:pt idx="291">
                  <c:v>2.912E-2</c:v>
                </c:pt>
                <c:pt idx="292">
                  <c:v>2.913E-2</c:v>
                </c:pt>
                <c:pt idx="293">
                  <c:v>2.921E-2</c:v>
                </c:pt>
                <c:pt idx="294">
                  <c:v>2.9250000000000002E-2</c:v>
                </c:pt>
                <c:pt idx="295">
                  <c:v>2.929E-2</c:v>
                </c:pt>
                <c:pt idx="296">
                  <c:v>2.9340000000000001E-2</c:v>
                </c:pt>
                <c:pt idx="297">
                  <c:v>2.9420000000000002E-2</c:v>
                </c:pt>
                <c:pt idx="298">
                  <c:v>2.9430000000000001E-2</c:v>
                </c:pt>
                <c:pt idx="299">
                  <c:v>2.9489999999999999E-2</c:v>
                </c:pt>
                <c:pt idx="300">
                  <c:v>2.9520000000000001E-2</c:v>
                </c:pt>
                <c:pt idx="301">
                  <c:v>2.9569999999999999E-2</c:v>
                </c:pt>
                <c:pt idx="302">
                  <c:v>2.9610000000000001E-2</c:v>
                </c:pt>
                <c:pt idx="303">
                  <c:v>2.9649999999999999E-2</c:v>
                </c:pt>
                <c:pt idx="304">
                  <c:v>2.9700000000000001E-2</c:v>
                </c:pt>
                <c:pt idx="305">
                  <c:v>2.9739999999999999E-2</c:v>
                </c:pt>
                <c:pt idx="306">
                  <c:v>2.9819999999999999E-2</c:v>
                </c:pt>
                <c:pt idx="307">
                  <c:v>2.9839999999999998E-2</c:v>
                </c:pt>
                <c:pt idx="308">
                  <c:v>2.9909999999999999E-2</c:v>
                </c:pt>
                <c:pt idx="309">
                  <c:v>2.9929999999999998E-2</c:v>
                </c:pt>
                <c:pt idx="310">
                  <c:v>2.998E-2</c:v>
                </c:pt>
                <c:pt idx="311">
                  <c:v>2.9989999999999999E-2</c:v>
                </c:pt>
                <c:pt idx="312">
                  <c:v>3.007E-2</c:v>
                </c:pt>
                <c:pt idx="313">
                  <c:v>3.0099999999999998E-2</c:v>
                </c:pt>
                <c:pt idx="314">
                  <c:v>3.0169999999999999E-2</c:v>
                </c:pt>
                <c:pt idx="315">
                  <c:v>3.0179999999999998E-2</c:v>
                </c:pt>
                <c:pt idx="316">
                  <c:v>3.0259999999999999E-2</c:v>
                </c:pt>
                <c:pt idx="317">
                  <c:v>3.0290000000000001E-2</c:v>
                </c:pt>
                <c:pt idx="318">
                  <c:v>3.0360000000000002E-2</c:v>
                </c:pt>
                <c:pt idx="319">
                  <c:v>3.0370000000000001E-2</c:v>
                </c:pt>
                <c:pt idx="320">
                  <c:v>3.0419999999999999E-2</c:v>
                </c:pt>
                <c:pt idx="321">
                  <c:v>3.0509999999999999E-2</c:v>
                </c:pt>
                <c:pt idx="322">
                  <c:v>3.0519999999999999E-2</c:v>
                </c:pt>
                <c:pt idx="323">
                  <c:v>3.056E-2</c:v>
                </c:pt>
                <c:pt idx="324">
                  <c:v>3.0599999999999999E-2</c:v>
                </c:pt>
                <c:pt idx="325">
                  <c:v>3.0669999999999999E-2</c:v>
                </c:pt>
                <c:pt idx="326">
                  <c:v>3.0700000000000002E-2</c:v>
                </c:pt>
                <c:pt idx="327">
                  <c:v>3.074E-2</c:v>
                </c:pt>
                <c:pt idx="328">
                  <c:v>3.0769999999999999E-2</c:v>
                </c:pt>
                <c:pt idx="329">
                  <c:v>3.0839999999999999E-2</c:v>
                </c:pt>
                <c:pt idx="330">
                  <c:v>3.083E-2</c:v>
                </c:pt>
                <c:pt idx="331">
                  <c:v>3.091E-2</c:v>
                </c:pt>
                <c:pt idx="332">
                  <c:v>3.0960000000000001E-2</c:v>
                </c:pt>
                <c:pt idx="333">
                  <c:v>3.099E-2</c:v>
                </c:pt>
                <c:pt idx="334">
                  <c:v>3.1029999999999999E-2</c:v>
                </c:pt>
                <c:pt idx="335">
                  <c:v>3.1060000000000001E-2</c:v>
                </c:pt>
                <c:pt idx="336">
                  <c:v>3.1130000000000001E-2</c:v>
                </c:pt>
                <c:pt idx="337">
                  <c:v>3.1140000000000001E-2</c:v>
                </c:pt>
                <c:pt idx="338">
                  <c:v>3.1230000000000001E-2</c:v>
                </c:pt>
                <c:pt idx="339">
                  <c:v>3.1230000000000001E-2</c:v>
                </c:pt>
                <c:pt idx="340">
                  <c:v>3.1309999999999998E-2</c:v>
                </c:pt>
                <c:pt idx="341">
                  <c:v>3.134E-2</c:v>
                </c:pt>
                <c:pt idx="342">
                  <c:v>3.141E-2</c:v>
                </c:pt>
                <c:pt idx="343">
                  <c:v>3.143E-2</c:v>
                </c:pt>
                <c:pt idx="344">
                  <c:v>3.15E-2</c:v>
                </c:pt>
                <c:pt idx="345">
                  <c:v>3.15E-2</c:v>
                </c:pt>
                <c:pt idx="346">
                  <c:v>3.1550000000000002E-2</c:v>
                </c:pt>
                <c:pt idx="347">
                  <c:v>3.1609999999999999E-2</c:v>
                </c:pt>
                <c:pt idx="348">
                  <c:v>3.1640000000000001E-2</c:v>
                </c:pt>
                <c:pt idx="349">
                  <c:v>3.1710000000000002E-2</c:v>
                </c:pt>
                <c:pt idx="350">
                  <c:v>3.1719999999999998E-2</c:v>
                </c:pt>
                <c:pt idx="351">
                  <c:v>3.1780000000000003E-2</c:v>
                </c:pt>
                <c:pt idx="352">
                  <c:v>3.1789999999999999E-2</c:v>
                </c:pt>
                <c:pt idx="353">
                  <c:v>3.1870000000000002E-2</c:v>
                </c:pt>
                <c:pt idx="354">
                  <c:v>3.1870000000000002E-2</c:v>
                </c:pt>
                <c:pt idx="355">
                  <c:v>3.1960000000000002E-2</c:v>
                </c:pt>
                <c:pt idx="356">
                  <c:v>3.1949999999999999E-2</c:v>
                </c:pt>
                <c:pt idx="357">
                  <c:v>3.2030000000000003E-2</c:v>
                </c:pt>
                <c:pt idx="358">
                  <c:v>3.2050000000000002E-2</c:v>
                </c:pt>
                <c:pt idx="359">
                  <c:v>3.2099999999999997E-2</c:v>
                </c:pt>
                <c:pt idx="360">
                  <c:v>3.2140000000000002E-2</c:v>
                </c:pt>
                <c:pt idx="361">
                  <c:v>3.218E-2</c:v>
                </c:pt>
                <c:pt idx="362">
                  <c:v>3.2259999999999997E-2</c:v>
                </c:pt>
                <c:pt idx="363">
                  <c:v>3.2259999999999997E-2</c:v>
                </c:pt>
                <c:pt idx="364">
                  <c:v>3.2329999999999998E-2</c:v>
                </c:pt>
                <c:pt idx="365">
                  <c:v>3.2329999999999998E-2</c:v>
                </c:pt>
                <c:pt idx="366">
                  <c:v>3.2410000000000001E-2</c:v>
                </c:pt>
                <c:pt idx="367">
                  <c:v>3.243E-2</c:v>
                </c:pt>
                <c:pt idx="368">
                  <c:v>3.2489999999999998E-2</c:v>
                </c:pt>
                <c:pt idx="369">
                  <c:v>3.252E-2</c:v>
                </c:pt>
                <c:pt idx="370">
                  <c:v>3.2570000000000002E-2</c:v>
                </c:pt>
                <c:pt idx="371">
                  <c:v>3.2579999999999998E-2</c:v>
                </c:pt>
                <c:pt idx="372">
                  <c:v>3.2649999999999998E-2</c:v>
                </c:pt>
                <c:pt idx="373">
                  <c:v>3.2680000000000001E-2</c:v>
                </c:pt>
                <c:pt idx="374">
                  <c:v>3.2719999999999999E-2</c:v>
                </c:pt>
                <c:pt idx="375">
                  <c:v>3.2779999999999997E-2</c:v>
                </c:pt>
                <c:pt idx="376">
                  <c:v>3.2770000000000001E-2</c:v>
                </c:pt>
                <c:pt idx="377">
                  <c:v>3.288E-2</c:v>
                </c:pt>
                <c:pt idx="378">
                  <c:v>3.2899999999999999E-2</c:v>
                </c:pt>
                <c:pt idx="379">
                  <c:v>3.295E-2</c:v>
                </c:pt>
                <c:pt idx="380">
                  <c:v>3.2939999999999997E-2</c:v>
                </c:pt>
                <c:pt idx="381">
                  <c:v>3.3059999999999999E-2</c:v>
                </c:pt>
                <c:pt idx="382">
                  <c:v>3.3070000000000002E-2</c:v>
                </c:pt>
                <c:pt idx="383">
                  <c:v>3.3119999999999997E-2</c:v>
                </c:pt>
                <c:pt idx="384">
                  <c:v>3.3119999999999997E-2</c:v>
                </c:pt>
                <c:pt idx="385">
                  <c:v>3.3230000000000003E-2</c:v>
                </c:pt>
                <c:pt idx="386">
                  <c:v>3.3270000000000001E-2</c:v>
                </c:pt>
                <c:pt idx="387">
                  <c:v>3.3259999999999998E-2</c:v>
                </c:pt>
                <c:pt idx="388">
                  <c:v>3.3320000000000002E-2</c:v>
                </c:pt>
                <c:pt idx="389">
                  <c:v>3.3349999999999998E-2</c:v>
                </c:pt>
                <c:pt idx="390">
                  <c:v>3.3419999999999998E-2</c:v>
                </c:pt>
                <c:pt idx="391">
                  <c:v>3.3439999999999998E-2</c:v>
                </c:pt>
                <c:pt idx="392">
                  <c:v>3.3489999999999999E-2</c:v>
                </c:pt>
                <c:pt idx="393">
                  <c:v>3.3500000000000002E-2</c:v>
                </c:pt>
                <c:pt idx="394">
                  <c:v>3.3610000000000001E-2</c:v>
                </c:pt>
                <c:pt idx="395">
                  <c:v>3.3619999999999997E-2</c:v>
                </c:pt>
                <c:pt idx="396">
                  <c:v>3.3649999999999999E-2</c:v>
                </c:pt>
                <c:pt idx="397">
                  <c:v>3.372E-2</c:v>
                </c:pt>
                <c:pt idx="398">
                  <c:v>3.372E-2</c:v>
                </c:pt>
                <c:pt idx="399">
                  <c:v>3.3799999999999997E-2</c:v>
                </c:pt>
                <c:pt idx="400">
                  <c:v>3.3790000000000001E-2</c:v>
                </c:pt>
                <c:pt idx="401">
                  <c:v>3.3869999999999997E-2</c:v>
                </c:pt>
                <c:pt idx="402">
                  <c:v>3.3919999999999999E-2</c:v>
                </c:pt>
                <c:pt idx="403">
                  <c:v>3.3939999999999998E-2</c:v>
                </c:pt>
                <c:pt idx="404">
                  <c:v>3.3989999999999999E-2</c:v>
                </c:pt>
                <c:pt idx="405">
                  <c:v>3.4049999999999997E-2</c:v>
                </c:pt>
                <c:pt idx="406">
                  <c:v>3.406E-2</c:v>
                </c:pt>
                <c:pt idx="407">
                  <c:v>3.4110000000000001E-2</c:v>
                </c:pt>
                <c:pt idx="408">
                  <c:v>3.4139999999999997E-2</c:v>
                </c:pt>
                <c:pt idx="409">
                  <c:v>3.422E-2</c:v>
                </c:pt>
                <c:pt idx="410">
                  <c:v>3.4209999999999997E-2</c:v>
                </c:pt>
                <c:pt idx="411">
                  <c:v>3.431E-2</c:v>
                </c:pt>
                <c:pt idx="412">
                  <c:v>3.4299999999999997E-2</c:v>
                </c:pt>
                <c:pt idx="413">
                  <c:v>3.4360000000000002E-2</c:v>
                </c:pt>
                <c:pt idx="414">
                  <c:v>3.4389999999999997E-2</c:v>
                </c:pt>
                <c:pt idx="415">
                  <c:v>3.4439999999999998E-2</c:v>
                </c:pt>
                <c:pt idx="416">
                  <c:v>3.4479999999999997E-2</c:v>
                </c:pt>
                <c:pt idx="417">
                  <c:v>3.449E-2</c:v>
                </c:pt>
                <c:pt idx="418">
                  <c:v>3.4529999999999998E-2</c:v>
                </c:pt>
                <c:pt idx="419">
                  <c:v>3.4569999999999997E-2</c:v>
                </c:pt>
                <c:pt idx="420">
                  <c:v>3.465E-2</c:v>
                </c:pt>
                <c:pt idx="421">
                  <c:v>3.4669999999999999E-2</c:v>
                </c:pt>
                <c:pt idx="422">
                  <c:v>3.4720000000000001E-2</c:v>
                </c:pt>
                <c:pt idx="423">
                  <c:v>3.4759999999999999E-2</c:v>
                </c:pt>
                <c:pt idx="424">
                  <c:v>3.4790000000000001E-2</c:v>
                </c:pt>
                <c:pt idx="425">
                  <c:v>3.4799999999999998E-2</c:v>
                </c:pt>
                <c:pt idx="426">
                  <c:v>3.4869999999999998E-2</c:v>
                </c:pt>
                <c:pt idx="427">
                  <c:v>3.49E-2</c:v>
                </c:pt>
                <c:pt idx="428">
                  <c:v>3.4930000000000003E-2</c:v>
                </c:pt>
                <c:pt idx="429">
                  <c:v>3.499E-2</c:v>
                </c:pt>
                <c:pt idx="430">
                  <c:v>3.5020000000000003E-2</c:v>
                </c:pt>
                <c:pt idx="431">
                  <c:v>3.508E-2</c:v>
                </c:pt>
                <c:pt idx="432">
                  <c:v>3.5130000000000002E-2</c:v>
                </c:pt>
                <c:pt idx="433">
                  <c:v>3.5159999999999997E-2</c:v>
                </c:pt>
                <c:pt idx="434">
                  <c:v>3.5159999999999997E-2</c:v>
                </c:pt>
                <c:pt idx="435">
                  <c:v>3.524E-2</c:v>
                </c:pt>
                <c:pt idx="436">
                  <c:v>3.5249999999999997E-2</c:v>
                </c:pt>
                <c:pt idx="437">
                  <c:v>3.5310000000000001E-2</c:v>
                </c:pt>
                <c:pt idx="438">
                  <c:v>3.5310000000000001E-2</c:v>
                </c:pt>
                <c:pt idx="439">
                  <c:v>3.5400000000000001E-2</c:v>
                </c:pt>
                <c:pt idx="440">
                  <c:v>3.5369999999999999E-2</c:v>
                </c:pt>
                <c:pt idx="441">
                  <c:v>3.5490000000000001E-2</c:v>
                </c:pt>
                <c:pt idx="442">
                  <c:v>3.5479999999999998E-2</c:v>
                </c:pt>
                <c:pt idx="443">
                  <c:v>3.5529999999999999E-2</c:v>
                </c:pt>
                <c:pt idx="444">
                  <c:v>3.5589999999999997E-2</c:v>
                </c:pt>
                <c:pt idx="445">
                  <c:v>3.56E-2</c:v>
                </c:pt>
                <c:pt idx="446">
                  <c:v>3.5659999999999997E-2</c:v>
                </c:pt>
                <c:pt idx="447">
                  <c:v>3.5700000000000003E-2</c:v>
                </c:pt>
                <c:pt idx="448">
                  <c:v>3.5720000000000002E-2</c:v>
                </c:pt>
                <c:pt idx="449">
                  <c:v>3.5779999999999999E-2</c:v>
                </c:pt>
                <c:pt idx="450">
                  <c:v>3.5810000000000002E-2</c:v>
                </c:pt>
                <c:pt idx="451">
                  <c:v>3.5839999999999997E-2</c:v>
                </c:pt>
                <c:pt idx="452">
                  <c:v>3.5889999999999998E-2</c:v>
                </c:pt>
                <c:pt idx="453">
                  <c:v>3.5880000000000002E-2</c:v>
                </c:pt>
                <c:pt idx="454">
                  <c:v>3.5959999999999999E-2</c:v>
                </c:pt>
                <c:pt idx="455">
                  <c:v>3.601E-2</c:v>
                </c:pt>
                <c:pt idx="456">
                  <c:v>3.6040000000000003E-2</c:v>
                </c:pt>
                <c:pt idx="457">
                  <c:v>3.6069999999999998E-2</c:v>
                </c:pt>
                <c:pt idx="458">
                  <c:v>3.61E-2</c:v>
                </c:pt>
                <c:pt idx="459">
                  <c:v>3.6170000000000001E-2</c:v>
                </c:pt>
                <c:pt idx="460">
                  <c:v>3.6170000000000001E-2</c:v>
                </c:pt>
                <c:pt idx="461">
                  <c:v>3.6240000000000001E-2</c:v>
                </c:pt>
                <c:pt idx="462">
                  <c:v>3.6269999999999997E-2</c:v>
                </c:pt>
                <c:pt idx="463">
                  <c:v>3.6339999999999997E-2</c:v>
                </c:pt>
                <c:pt idx="464">
                  <c:v>3.6330000000000001E-2</c:v>
                </c:pt>
                <c:pt idx="465">
                  <c:v>3.6380000000000003E-2</c:v>
                </c:pt>
                <c:pt idx="466">
                  <c:v>3.6420000000000001E-2</c:v>
                </c:pt>
                <c:pt idx="467">
                  <c:v>3.6490000000000002E-2</c:v>
                </c:pt>
                <c:pt idx="468">
                  <c:v>3.6510000000000001E-2</c:v>
                </c:pt>
                <c:pt idx="469">
                  <c:v>3.6580000000000001E-2</c:v>
                </c:pt>
                <c:pt idx="470">
                  <c:v>3.6580000000000001E-2</c:v>
                </c:pt>
                <c:pt idx="471">
                  <c:v>3.6600000000000001E-2</c:v>
                </c:pt>
                <c:pt idx="472">
                  <c:v>3.6650000000000002E-2</c:v>
                </c:pt>
                <c:pt idx="473">
                  <c:v>3.6700000000000003E-2</c:v>
                </c:pt>
                <c:pt idx="474">
                  <c:v>3.6720000000000003E-2</c:v>
                </c:pt>
                <c:pt idx="475">
                  <c:v>3.6799999999999999E-2</c:v>
                </c:pt>
                <c:pt idx="476">
                  <c:v>3.6830000000000002E-2</c:v>
                </c:pt>
                <c:pt idx="477">
                  <c:v>3.6839999999999998E-2</c:v>
                </c:pt>
                <c:pt idx="478">
                  <c:v>3.6909999999999998E-2</c:v>
                </c:pt>
                <c:pt idx="479">
                  <c:v>3.6900000000000002E-2</c:v>
                </c:pt>
                <c:pt idx="480">
                  <c:v>3.696E-2</c:v>
                </c:pt>
                <c:pt idx="481">
                  <c:v>3.6970000000000003E-2</c:v>
                </c:pt>
                <c:pt idx="482">
                  <c:v>3.7069999999999999E-2</c:v>
                </c:pt>
                <c:pt idx="483">
                  <c:v>3.705E-2</c:v>
                </c:pt>
                <c:pt idx="484">
                  <c:v>3.7109999999999997E-2</c:v>
                </c:pt>
                <c:pt idx="485">
                  <c:v>3.7130000000000003E-2</c:v>
                </c:pt>
                <c:pt idx="486">
                  <c:v>3.7179999999999998E-2</c:v>
                </c:pt>
                <c:pt idx="487">
                  <c:v>3.7220000000000003E-2</c:v>
                </c:pt>
                <c:pt idx="488">
                  <c:v>3.7280000000000001E-2</c:v>
                </c:pt>
                <c:pt idx="489">
                  <c:v>3.7280000000000001E-2</c:v>
                </c:pt>
                <c:pt idx="490">
                  <c:v>3.7330000000000002E-2</c:v>
                </c:pt>
                <c:pt idx="491">
                  <c:v>3.737E-2</c:v>
                </c:pt>
                <c:pt idx="492">
                  <c:v>3.7429999999999998E-2</c:v>
                </c:pt>
                <c:pt idx="493">
                  <c:v>3.746E-2</c:v>
                </c:pt>
                <c:pt idx="494">
                  <c:v>3.7490000000000002E-2</c:v>
                </c:pt>
                <c:pt idx="495">
                  <c:v>3.755E-2</c:v>
                </c:pt>
                <c:pt idx="496">
                  <c:v>3.7560000000000003E-2</c:v>
                </c:pt>
                <c:pt idx="497">
                  <c:v>3.7620000000000001E-2</c:v>
                </c:pt>
                <c:pt idx="498">
                  <c:v>3.764E-2</c:v>
                </c:pt>
                <c:pt idx="499">
                  <c:v>3.7690000000000001E-2</c:v>
                </c:pt>
                <c:pt idx="500">
                  <c:v>3.7659999999999999E-2</c:v>
                </c:pt>
                <c:pt idx="501">
                  <c:v>3.7760000000000002E-2</c:v>
                </c:pt>
                <c:pt idx="502">
                  <c:v>3.7769999999999998E-2</c:v>
                </c:pt>
                <c:pt idx="503">
                  <c:v>3.7859999999999998E-2</c:v>
                </c:pt>
                <c:pt idx="504">
                  <c:v>3.7870000000000001E-2</c:v>
                </c:pt>
                <c:pt idx="505">
                  <c:v>3.7909999999999999E-2</c:v>
                </c:pt>
                <c:pt idx="506">
                  <c:v>3.7960000000000001E-2</c:v>
                </c:pt>
                <c:pt idx="507">
                  <c:v>3.7960000000000001E-2</c:v>
                </c:pt>
                <c:pt idx="508">
                  <c:v>3.8039999999999997E-2</c:v>
                </c:pt>
                <c:pt idx="509">
                  <c:v>3.807E-2</c:v>
                </c:pt>
                <c:pt idx="510">
                  <c:v>3.8150000000000003E-2</c:v>
                </c:pt>
                <c:pt idx="511">
                  <c:v>3.8170000000000003E-2</c:v>
                </c:pt>
                <c:pt idx="512">
                  <c:v>3.823E-2</c:v>
                </c:pt>
                <c:pt idx="513">
                  <c:v>3.8269999999999998E-2</c:v>
                </c:pt>
                <c:pt idx="514">
                  <c:v>3.832E-2</c:v>
                </c:pt>
                <c:pt idx="515">
                  <c:v>3.832E-2</c:v>
                </c:pt>
                <c:pt idx="516">
                  <c:v>3.8399999999999997E-2</c:v>
                </c:pt>
                <c:pt idx="517">
                  <c:v>3.8390000000000001E-2</c:v>
                </c:pt>
                <c:pt idx="518">
                  <c:v>3.8460000000000001E-2</c:v>
                </c:pt>
                <c:pt idx="519">
                  <c:v>3.8460000000000001E-2</c:v>
                </c:pt>
                <c:pt idx="520">
                  <c:v>3.8530000000000002E-2</c:v>
                </c:pt>
                <c:pt idx="521">
                  <c:v>3.8539999999999998E-2</c:v>
                </c:pt>
                <c:pt idx="522">
                  <c:v>3.8589999999999999E-2</c:v>
                </c:pt>
                <c:pt idx="523">
                  <c:v>3.8620000000000002E-2</c:v>
                </c:pt>
                <c:pt idx="524">
                  <c:v>3.8649999999999997E-2</c:v>
                </c:pt>
                <c:pt idx="525">
                  <c:v>3.8719999999999997E-2</c:v>
                </c:pt>
                <c:pt idx="526">
                  <c:v>3.8719999999999997E-2</c:v>
                </c:pt>
                <c:pt idx="527">
                  <c:v>3.8789999999999998E-2</c:v>
                </c:pt>
                <c:pt idx="528">
                  <c:v>3.8800000000000001E-2</c:v>
                </c:pt>
                <c:pt idx="529">
                  <c:v>3.8890000000000001E-2</c:v>
                </c:pt>
                <c:pt idx="530">
                  <c:v>3.8870000000000002E-2</c:v>
                </c:pt>
                <c:pt idx="531">
                  <c:v>3.8960000000000002E-2</c:v>
                </c:pt>
                <c:pt idx="532">
                  <c:v>3.8940000000000002E-2</c:v>
                </c:pt>
                <c:pt idx="533">
                  <c:v>3.9039999999999998E-2</c:v>
                </c:pt>
                <c:pt idx="534">
                  <c:v>3.9039999999999998E-2</c:v>
                </c:pt>
                <c:pt idx="535">
                  <c:v>3.9100000000000003E-2</c:v>
                </c:pt>
                <c:pt idx="536">
                  <c:v>3.9120000000000002E-2</c:v>
                </c:pt>
                <c:pt idx="537">
                  <c:v>3.9230000000000001E-2</c:v>
                </c:pt>
                <c:pt idx="538">
                  <c:v>3.9269999999999999E-2</c:v>
                </c:pt>
                <c:pt idx="539">
                  <c:v>3.934E-2</c:v>
                </c:pt>
                <c:pt idx="540">
                  <c:v>3.9410000000000001E-2</c:v>
                </c:pt>
                <c:pt idx="541">
                  <c:v>3.9489999999999997E-2</c:v>
                </c:pt>
                <c:pt idx="542">
                  <c:v>3.9550000000000002E-2</c:v>
                </c:pt>
                <c:pt idx="543">
                  <c:v>3.9570000000000001E-2</c:v>
                </c:pt>
                <c:pt idx="544">
                  <c:v>3.9660000000000001E-2</c:v>
                </c:pt>
                <c:pt idx="545">
                  <c:v>3.9780000000000003E-2</c:v>
                </c:pt>
                <c:pt idx="546">
                  <c:v>3.9890000000000002E-2</c:v>
                </c:pt>
                <c:pt idx="547">
                  <c:v>3.9919999999999997E-2</c:v>
                </c:pt>
                <c:pt idx="548">
                  <c:v>3.9980000000000002E-2</c:v>
                </c:pt>
                <c:pt idx="549">
                  <c:v>4.0039999999999999E-2</c:v>
                </c:pt>
                <c:pt idx="550">
                  <c:v>4.0099999999999997E-2</c:v>
                </c:pt>
                <c:pt idx="551">
                  <c:v>4.018E-2</c:v>
                </c:pt>
                <c:pt idx="552">
                  <c:v>4.0289999999999999E-2</c:v>
                </c:pt>
                <c:pt idx="553">
                  <c:v>4.0349999999999997E-2</c:v>
                </c:pt>
                <c:pt idx="554">
                  <c:v>4.0419999999999998E-2</c:v>
                </c:pt>
                <c:pt idx="555">
                  <c:v>4.052E-2</c:v>
                </c:pt>
                <c:pt idx="556">
                  <c:v>4.0570000000000002E-2</c:v>
                </c:pt>
                <c:pt idx="557">
                  <c:v>4.07E-2</c:v>
                </c:pt>
                <c:pt idx="558">
                  <c:v>4.0759999999999998E-2</c:v>
                </c:pt>
                <c:pt idx="559">
                  <c:v>4.0849999999999997E-2</c:v>
                </c:pt>
                <c:pt idx="560">
                  <c:v>4.0919999999999998E-2</c:v>
                </c:pt>
                <c:pt idx="561">
                  <c:v>4.1070000000000002E-2</c:v>
                </c:pt>
                <c:pt idx="562">
                  <c:v>4.1110000000000001E-2</c:v>
                </c:pt>
                <c:pt idx="563">
                  <c:v>4.1189999999999997E-2</c:v>
                </c:pt>
                <c:pt idx="564">
                  <c:v>4.1239999999999999E-2</c:v>
                </c:pt>
                <c:pt idx="565">
                  <c:v>4.1369999999999997E-2</c:v>
                </c:pt>
                <c:pt idx="566">
                  <c:v>4.1450000000000001E-2</c:v>
                </c:pt>
                <c:pt idx="567">
                  <c:v>4.1529999999999997E-2</c:v>
                </c:pt>
                <c:pt idx="568">
                  <c:v>4.1599999999999998E-2</c:v>
                </c:pt>
                <c:pt idx="569">
                  <c:v>4.1700000000000001E-2</c:v>
                </c:pt>
                <c:pt idx="570">
                  <c:v>4.1779999999999998E-2</c:v>
                </c:pt>
                <c:pt idx="571">
                  <c:v>4.1840000000000002E-2</c:v>
                </c:pt>
                <c:pt idx="572">
                  <c:v>4.1919999999999999E-2</c:v>
                </c:pt>
                <c:pt idx="573">
                  <c:v>4.197E-2</c:v>
                </c:pt>
                <c:pt idx="574">
                  <c:v>4.2110000000000002E-2</c:v>
                </c:pt>
                <c:pt idx="575">
                  <c:v>4.2160000000000003E-2</c:v>
                </c:pt>
                <c:pt idx="576">
                  <c:v>4.2270000000000002E-2</c:v>
                </c:pt>
                <c:pt idx="577">
                  <c:v>4.2340000000000003E-2</c:v>
                </c:pt>
                <c:pt idx="578">
                  <c:v>4.2430000000000002E-2</c:v>
                </c:pt>
                <c:pt idx="579">
                  <c:v>4.249E-2</c:v>
                </c:pt>
                <c:pt idx="580">
                  <c:v>4.2560000000000001E-2</c:v>
                </c:pt>
                <c:pt idx="581">
                  <c:v>4.2680000000000003E-2</c:v>
                </c:pt>
                <c:pt idx="582">
                  <c:v>4.2750000000000003E-2</c:v>
                </c:pt>
                <c:pt idx="583">
                  <c:v>4.2860000000000002E-2</c:v>
                </c:pt>
                <c:pt idx="584">
                  <c:v>4.292E-2</c:v>
                </c:pt>
                <c:pt idx="585">
                  <c:v>4.3029999999999999E-2</c:v>
                </c:pt>
                <c:pt idx="586">
                  <c:v>4.3090000000000003E-2</c:v>
                </c:pt>
                <c:pt idx="587">
                  <c:v>4.317E-2</c:v>
                </c:pt>
                <c:pt idx="588">
                  <c:v>4.3229999999999998E-2</c:v>
                </c:pt>
                <c:pt idx="589">
                  <c:v>4.3339999999999997E-2</c:v>
                </c:pt>
                <c:pt idx="590">
                  <c:v>4.3400000000000001E-2</c:v>
                </c:pt>
                <c:pt idx="591">
                  <c:v>4.3540000000000002E-2</c:v>
                </c:pt>
                <c:pt idx="592">
                  <c:v>4.3630000000000002E-2</c:v>
                </c:pt>
                <c:pt idx="593">
                  <c:v>4.3659999999999997E-2</c:v>
                </c:pt>
                <c:pt idx="594">
                  <c:v>4.3740000000000001E-2</c:v>
                </c:pt>
                <c:pt idx="595">
                  <c:v>4.3810000000000002E-2</c:v>
                </c:pt>
                <c:pt idx="596">
                  <c:v>4.394E-2</c:v>
                </c:pt>
                <c:pt idx="597">
                  <c:v>4.4010000000000001E-2</c:v>
                </c:pt>
                <c:pt idx="598">
                  <c:v>4.4069999999999998E-2</c:v>
                </c:pt>
                <c:pt idx="599">
                  <c:v>4.4139999999999999E-2</c:v>
                </c:pt>
                <c:pt idx="600">
                  <c:v>4.4269999999999997E-2</c:v>
                </c:pt>
                <c:pt idx="601">
                  <c:v>4.4400000000000002E-2</c:v>
                </c:pt>
                <c:pt idx="602">
                  <c:v>4.4470000000000003E-2</c:v>
                </c:pt>
                <c:pt idx="603">
                  <c:v>4.453E-2</c:v>
                </c:pt>
                <c:pt idx="604">
                  <c:v>4.4639999999999999E-2</c:v>
                </c:pt>
                <c:pt idx="605">
                  <c:v>4.471E-2</c:v>
                </c:pt>
                <c:pt idx="606">
                  <c:v>4.4769999999999997E-2</c:v>
                </c:pt>
                <c:pt idx="607">
                  <c:v>4.4909999999999999E-2</c:v>
                </c:pt>
                <c:pt idx="608">
                  <c:v>4.496E-2</c:v>
                </c:pt>
                <c:pt idx="609">
                  <c:v>4.5089999999999998E-2</c:v>
                </c:pt>
                <c:pt idx="610">
                  <c:v>4.514E-2</c:v>
                </c:pt>
                <c:pt idx="611">
                  <c:v>4.53E-2</c:v>
                </c:pt>
                <c:pt idx="612">
                  <c:v>4.5359999999999998E-2</c:v>
                </c:pt>
                <c:pt idx="613">
                  <c:v>4.5420000000000002E-2</c:v>
                </c:pt>
                <c:pt idx="614">
                  <c:v>4.5519999999999998E-2</c:v>
                </c:pt>
                <c:pt idx="615">
                  <c:v>4.5650000000000003E-2</c:v>
                </c:pt>
                <c:pt idx="616">
                  <c:v>4.573E-2</c:v>
                </c:pt>
                <c:pt idx="617">
                  <c:v>4.5760000000000002E-2</c:v>
                </c:pt>
                <c:pt idx="618">
                  <c:v>4.5870000000000001E-2</c:v>
                </c:pt>
                <c:pt idx="619">
                  <c:v>4.5990000000000003E-2</c:v>
                </c:pt>
                <c:pt idx="620">
                  <c:v>4.6039999999999998E-2</c:v>
                </c:pt>
                <c:pt idx="621">
                  <c:v>4.6179999999999999E-2</c:v>
                </c:pt>
                <c:pt idx="622">
                  <c:v>4.623E-2</c:v>
                </c:pt>
                <c:pt idx="623">
                  <c:v>4.6300000000000001E-2</c:v>
                </c:pt>
                <c:pt idx="624">
                  <c:v>4.6370000000000001E-2</c:v>
                </c:pt>
                <c:pt idx="625">
                  <c:v>4.648E-2</c:v>
                </c:pt>
                <c:pt idx="626">
                  <c:v>4.6519999999999999E-2</c:v>
                </c:pt>
                <c:pt idx="627">
                  <c:v>4.6649999999999997E-2</c:v>
                </c:pt>
                <c:pt idx="628">
                  <c:v>4.6789999999999998E-2</c:v>
                </c:pt>
                <c:pt idx="629">
                  <c:v>4.6809999999999997E-2</c:v>
                </c:pt>
                <c:pt idx="630">
                  <c:v>4.691E-2</c:v>
                </c:pt>
                <c:pt idx="631">
                  <c:v>4.7070000000000001E-2</c:v>
                </c:pt>
                <c:pt idx="632">
                  <c:v>4.7140000000000001E-2</c:v>
                </c:pt>
                <c:pt idx="633">
                  <c:v>4.725E-2</c:v>
                </c:pt>
                <c:pt idx="634">
                  <c:v>4.7309999999999998E-2</c:v>
                </c:pt>
                <c:pt idx="635">
                  <c:v>4.743E-2</c:v>
                </c:pt>
                <c:pt idx="636">
                  <c:v>4.752E-2</c:v>
                </c:pt>
                <c:pt idx="637">
                  <c:v>4.761E-2</c:v>
                </c:pt>
                <c:pt idx="638">
                  <c:v>4.7809999999999998E-2</c:v>
                </c:pt>
                <c:pt idx="639">
                  <c:v>4.7800000000000002E-2</c:v>
                </c:pt>
                <c:pt idx="640">
                  <c:v>4.802E-2</c:v>
                </c:pt>
                <c:pt idx="641">
                  <c:v>4.811E-2</c:v>
                </c:pt>
                <c:pt idx="642">
                  <c:v>4.8129999999999999E-2</c:v>
                </c:pt>
                <c:pt idx="643">
                  <c:v>4.8309999999999999E-2</c:v>
                </c:pt>
                <c:pt idx="644">
                  <c:v>4.836E-2</c:v>
                </c:pt>
                <c:pt idx="645">
                  <c:v>4.8520000000000001E-2</c:v>
                </c:pt>
                <c:pt idx="646">
                  <c:v>4.861E-2</c:v>
                </c:pt>
                <c:pt idx="647">
                  <c:v>4.8710000000000003E-2</c:v>
                </c:pt>
                <c:pt idx="648">
                  <c:v>4.8800000000000003E-2</c:v>
                </c:pt>
                <c:pt idx="649">
                  <c:v>4.8989999999999999E-2</c:v>
                </c:pt>
                <c:pt idx="650">
                  <c:v>4.9009999999999998E-2</c:v>
                </c:pt>
                <c:pt idx="651">
                  <c:v>4.9149999999999999E-2</c:v>
                </c:pt>
                <c:pt idx="652">
                  <c:v>4.9270000000000001E-2</c:v>
                </c:pt>
                <c:pt idx="653">
                  <c:v>4.938E-2</c:v>
                </c:pt>
                <c:pt idx="654">
                  <c:v>4.9520000000000002E-2</c:v>
                </c:pt>
                <c:pt idx="655">
                  <c:v>4.9540000000000001E-2</c:v>
                </c:pt>
                <c:pt idx="656">
                  <c:v>4.9610000000000001E-2</c:v>
                </c:pt>
                <c:pt idx="657">
                  <c:v>4.9829999999999999E-2</c:v>
                </c:pt>
                <c:pt idx="658">
                  <c:v>4.9930000000000002E-2</c:v>
                </c:pt>
                <c:pt idx="659">
                  <c:v>0.05</c:v>
                </c:pt>
                <c:pt idx="660">
                  <c:v>5.0110000000000002E-2</c:v>
                </c:pt>
                <c:pt idx="661">
                  <c:v>5.0189999999999999E-2</c:v>
                </c:pt>
                <c:pt idx="662">
                  <c:v>5.0369999999999998E-2</c:v>
                </c:pt>
                <c:pt idx="663">
                  <c:v>5.0459999999999998E-2</c:v>
                </c:pt>
                <c:pt idx="664">
                  <c:v>5.0549999999999998E-2</c:v>
                </c:pt>
                <c:pt idx="665">
                  <c:v>5.0700000000000002E-2</c:v>
                </c:pt>
                <c:pt idx="666">
                  <c:v>5.0700000000000002E-2</c:v>
                </c:pt>
                <c:pt idx="667">
                  <c:v>5.0900000000000001E-2</c:v>
                </c:pt>
                <c:pt idx="668">
                  <c:v>5.0990000000000001E-2</c:v>
                </c:pt>
                <c:pt idx="669">
                  <c:v>5.1060000000000001E-2</c:v>
                </c:pt>
                <c:pt idx="670">
                  <c:v>5.1249999999999997E-2</c:v>
                </c:pt>
                <c:pt idx="671">
                  <c:v>5.1249999999999997E-2</c:v>
                </c:pt>
                <c:pt idx="672">
                  <c:v>5.1400000000000001E-2</c:v>
                </c:pt>
                <c:pt idx="673">
                  <c:v>5.1470000000000002E-2</c:v>
                </c:pt>
                <c:pt idx="674">
                  <c:v>5.1709999999999999E-2</c:v>
                </c:pt>
                <c:pt idx="675">
                  <c:v>5.1769999999999997E-2</c:v>
                </c:pt>
                <c:pt idx="676">
                  <c:v>5.1880000000000003E-2</c:v>
                </c:pt>
                <c:pt idx="677">
                  <c:v>5.1999999999999998E-2</c:v>
                </c:pt>
                <c:pt idx="678">
                  <c:v>5.2130000000000003E-2</c:v>
                </c:pt>
                <c:pt idx="679">
                  <c:v>5.2220000000000003E-2</c:v>
                </c:pt>
                <c:pt idx="680">
                  <c:v>5.237E-2</c:v>
                </c:pt>
                <c:pt idx="681">
                  <c:v>5.228E-2</c:v>
                </c:pt>
                <c:pt idx="682">
                  <c:v>5.2429999999999997E-2</c:v>
                </c:pt>
                <c:pt idx="683">
                  <c:v>5.2510000000000001E-2</c:v>
                </c:pt>
                <c:pt idx="684">
                  <c:v>5.2780000000000001E-2</c:v>
                </c:pt>
                <c:pt idx="685">
                  <c:v>5.2810000000000003E-2</c:v>
                </c:pt>
                <c:pt idx="686">
                  <c:v>5.2810000000000003E-2</c:v>
                </c:pt>
                <c:pt idx="687">
                  <c:v>5.314E-2</c:v>
                </c:pt>
                <c:pt idx="688">
                  <c:v>5.3069999999999999E-2</c:v>
                </c:pt>
                <c:pt idx="689">
                  <c:v>5.3240000000000003E-2</c:v>
                </c:pt>
                <c:pt idx="690">
                  <c:v>5.3150000000000003E-2</c:v>
                </c:pt>
                <c:pt idx="691">
                  <c:v>5.3530000000000001E-2</c:v>
                </c:pt>
                <c:pt idx="692">
                  <c:v>5.3560000000000003E-2</c:v>
                </c:pt>
                <c:pt idx="693">
                  <c:v>5.3620000000000001E-2</c:v>
                </c:pt>
                <c:pt idx="694">
                  <c:v>5.3679999999999999E-2</c:v>
                </c:pt>
                <c:pt idx="695">
                  <c:v>5.3949999999999998E-2</c:v>
                </c:pt>
                <c:pt idx="696">
                  <c:v>5.4120000000000001E-2</c:v>
                </c:pt>
                <c:pt idx="697">
                  <c:v>5.432E-2</c:v>
                </c:pt>
                <c:pt idx="698">
                  <c:v>5.4379999999999998E-2</c:v>
                </c:pt>
                <c:pt idx="699">
                  <c:v>5.4179999999999999E-2</c:v>
                </c:pt>
                <c:pt idx="700">
                  <c:v>5.4289999999999998E-2</c:v>
                </c:pt>
                <c:pt idx="701">
                  <c:v>5.4449999999999998E-2</c:v>
                </c:pt>
                <c:pt idx="702">
                  <c:v>5.4519999999999999E-2</c:v>
                </c:pt>
                <c:pt idx="703">
                  <c:v>5.459E-2</c:v>
                </c:pt>
                <c:pt idx="704">
                  <c:v>5.4769999999999999E-2</c:v>
                </c:pt>
                <c:pt idx="705">
                  <c:v>5.4730000000000001E-2</c:v>
                </c:pt>
                <c:pt idx="706">
                  <c:v>5.5019999999999999E-2</c:v>
                </c:pt>
                <c:pt idx="707">
                  <c:v>5.5120000000000002E-2</c:v>
                </c:pt>
                <c:pt idx="708">
                  <c:v>5.5219999999999998E-2</c:v>
                </c:pt>
                <c:pt idx="709">
                  <c:v>5.5230000000000001E-2</c:v>
                </c:pt>
                <c:pt idx="710">
                  <c:v>5.5579999999999997E-2</c:v>
                </c:pt>
                <c:pt idx="711">
                  <c:v>5.5669999999999997E-2</c:v>
                </c:pt>
                <c:pt idx="712">
                  <c:v>5.6000000000000001E-2</c:v>
                </c:pt>
                <c:pt idx="713">
                  <c:v>5.6259999999999998E-2</c:v>
                </c:pt>
                <c:pt idx="714">
                  <c:v>5.6469999999999999E-2</c:v>
                </c:pt>
                <c:pt idx="715">
                  <c:v>5.6550000000000003E-2</c:v>
                </c:pt>
                <c:pt idx="716">
                  <c:v>5.663E-2</c:v>
                </c:pt>
                <c:pt idx="717">
                  <c:v>5.6750000000000002E-2</c:v>
                </c:pt>
                <c:pt idx="718">
                  <c:v>5.6930000000000001E-2</c:v>
                </c:pt>
                <c:pt idx="719">
                  <c:v>5.7000000000000002E-2</c:v>
                </c:pt>
                <c:pt idx="720">
                  <c:v>5.697E-2</c:v>
                </c:pt>
                <c:pt idx="721">
                  <c:v>5.6750000000000002E-2</c:v>
                </c:pt>
                <c:pt idx="722">
                  <c:v>5.6950000000000001E-2</c:v>
                </c:pt>
                <c:pt idx="723">
                  <c:v>5.7029999999999997E-2</c:v>
                </c:pt>
                <c:pt idx="724">
                  <c:v>5.7160000000000002E-2</c:v>
                </c:pt>
                <c:pt idx="725">
                  <c:v>5.7369999999999997E-2</c:v>
                </c:pt>
                <c:pt idx="726">
                  <c:v>5.7480000000000003E-2</c:v>
                </c:pt>
                <c:pt idx="727">
                  <c:v>5.765E-2</c:v>
                </c:pt>
                <c:pt idx="728">
                  <c:v>5.7729999999999997E-2</c:v>
                </c:pt>
                <c:pt idx="729">
                  <c:v>5.79E-2</c:v>
                </c:pt>
                <c:pt idx="730">
                  <c:v>5.8540000000000002E-2</c:v>
                </c:pt>
                <c:pt idx="731">
                  <c:v>5.8310000000000001E-2</c:v>
                </c:pt>
                <c:pt idx="732">
                  <c:v>5.8470000000000001E-2</c:v>
                </c:pt>
                <c:pt idx="733">
                  <c:v>5.8889999999999998E-2</c:v>
                </c:pt>
                <c:pt idx="734">
                  <c:v>5.8950000000000002E-2</c:v>
                </c:pt>
                <c:pt idx="735">
                  <c:v>5.9089999999999997E-2</c:v>
                </c:pt>
                <c:pt idx="736">
                  <c:v>5.9139999999999998E-2</c:v>
                </c:pt>
                <c:pt idx="737">
                  <c:v>5.9409999999999998E-2</c:v>
                </c:pt>
                <c:pt idx="738">
                  <c:v>5.9400000000000001E-2</c:v>
                </c:pt>
                <c:pt idx="739">
                  <c:v>5.9540000000000003E-2</c:v>
                </c:pt>
                <c:pt idx="740">
                  <c:v>5.969E-2</c:v>
                </c:pt>
                <c:pt idx="741">
                  <c:v>5.9839999999999997E-2</c:v>
                </c:pt>
                <c:pt idx="742">
                  <c:v>5.9950000000000003E-2</c:v>
                </c:pt>
                <c:pt idx="743">
                  <c:v>6.0019999999999997E-2</c:v>
                </c:pt>
                <c:pt idx="744">
                  <c:v>6.019E-2</c:v>
                </c:pt>
                <c:pt idx="745">
                  <c:v>6.0260000000000001E-2</c:v>
                </c:pt>
                <c:pt idx="746">
                  <c:v>6.0449999999999997E-2</c:v>
                </c:pt>
                <c:pt idx="747">
                  <c:v>6.053E-2</c:v>
                </c:pt>
                <c:pt idx="748">
                  <c:v>6.0740000000000002E-2</c:v>
                </c:pt>
                <c:pt idx="749">
                  <c:v>6.087E-2</c:v>
                </c:pt>
                <c:pt idx="750">
                  <c:v>6.105E-2</c:v>
                </c:pt>
                <c:pt idx="751">
                  <c:v>6.1129999999999997E-2</c:v>
                </c:pt>
                <c:pt idx="752">
                  <c:v>6.13E-2</c:v>
                </c:pt>
                <c:pt idx="753">
                  <c:v>6.1359999999999998E-2</c:v>
                </c:pt>
                <c:pt idx="754">
                  <c:v>6.1530000000000001E-2</c:v>
                </c:pt>
                <c:pt idx="755">
                  <c:v>6.1809999999999997E-2</c:v>
                </c:pt>
                <c:pt idx="756">
                  <c:v>6.1760000000000002E-2</c:v>
                </c:pt>
                <c:pt idx="757">
                  <c:v>6.1899999999999997E-2</c:v>
                </c:pt>
                <c:pt idx="758">
                  <c:v>6.1890000000000001E-2</c:v>
                </c:pt>
                <c:pt idx="759">
                  <c:v>6.2039999999999998E-2</c:v>
                </c:pt>
                <c:pt idx="760">
                  <c:v>6.2170000000000003E-2</c:v>
                </c:pt>
                <c:pt idx="761">
                  <c:v>6.207E-2</c:v>
                </c:pt>
                <c:pt idx="762">
                  <c:v>6.2729999999999994E-2</c:v>
                </c:pt>
                <c:pt idx="763">
                  <c:v>6.2990000000000004E-2</c:v>
                </c:pt>
                <c:pt idx="764">
                  <c:v>6.3170000000000004E-2</c:v>
                </c:pt>
                <c:pt idx="765">
                  <c:v>6.3119999999999996E-2</c:v>
                </c:pt>
                <c:pt idx="766">
                  <c:v>6.3259999999999997E-2</c:v>
                </c:pt>
                <c:pt idx="767">
                  <c:v>6.3409999999999994E-2</c:v>
                </c:pt>
                <c:pt idx="768">
                  <c:v>6.3640000000000002E-2</c:v>
                </c:pt>
                <c:pt idx="769">
                  <c:v>6.3719999999999999E-2</c:v>
                </c:pt>
                <c:pt idx="770">
                  <c:v>6.3820000000000002E-2</c:v>
                </c:pt>
                <c:pt idx="771">
                  <c:v>6.3890000000000002E-2</c:v>
                </c:pt>
                <c:pt idx="772">
                  <c:v>6.411E-2</c:v>
                </c:pt>
                <c:pt idx="773">
                  <c:v>6.4210000000000003E-2</c:v>
                </c:pt>
                <c:pt idx="774">
                  <c:v>6.4490000000000006E-2</c:v>
                </c:pt>
                <c:pt idx="775">
                  <c:v>6.4490000000000006E-2</c:v>
                </c:pt>
                <c:pt idx="776">
                  <c:v>6.4729999999999996E-2</c:v>
                </c:pt>
                <c:pt idx="777">
                  <c:v>6.4799999999999996E-2</c:v>
                </c:pt>
                <c:pt idx="778">
                  <c:v>6.4939999999999998E-2</c:v>
                </c:pt>
                <c:pt idx="779">
                  <c:v>6.5060000000000007E-2</c:v>
                </c:pt>
                <c:pt idx="780">
                  <c:v>6.5240000000000006E-2</c:v>
                </c:pt>
                <c:pt idx="781">
                  <c:v>6.54E-2</c:v>
                </c:pt>
                <c:pt idx="782">
                  <c:v>6.5559999999999993E-2</c:v>
                </c:pt>
                <c:pt idx="783">
                  <c:v>6.5689999999999998E-2</c:v>
                </c:pt>
                <c:pt idx="784">
                  <c:v>6.5839999999999996E-2</c:v>
                </c:pt>
                <c:pt idx="785">
                  <c:v>6.6030000000000005E-2</c:v>
                </c:pt>
                <c:pt idx="786">
                  <c:v>6.6180000000000003E-2</c:v>
                </c:pt>
                <c:pt idx="787">
                  <c:v>6.6299999999999998E-2</c:v>
                </c:pt>
                <c:pt idx="788">
                  <c:v>6.6489999999999994E-2</c:v>
                </c:pt>
                <c:pt idx="789">
                  <c:v>6.6600000000000006E-2</c:v>
                </c:pt>
                <c:pt idx="790">
                  <c:v>6.6790000000000002E-2</c:v>
                </c:pt>
                <c:pt idx="791">
                  <c:v>6.6879999999999995E-2</c:v>
                </c:pt>
                <c:pt idx="792">
                  <c:v>6.7070000000000005E-2</c:v>
                </c:pt>
                <c:pt idx="793">
                  <c:v>6.7180000000000004E-2</c:v>
                </c:pt>
                <c:pt idx="794">
                  <c:v>6.7360000000000003E-2</c:v>
                </c:pt>
                <c:pt idx="795">
                  <c:v>6.744E-2</c:v>
                </c:pt>
                <c:pt idx="796">
                  <c:v>6.7669999999999994E-2</c:v>
                </c:pt>
                <c:pt idx="797">
                  <c:v>6.7799999999999999E-2</c:v>
                </c:pt>
                <c:pt idx="798">
                  <c:v>6.7989999999999995E-2</c:v>
                </c:pt>
                <c:pt idx="799">
                  <c:v>6.8099999999999994E-2</c:v>
                </c:pt>
                <c:pt idx="800">
                  <c:v>6.8279999999999993E-2</c:v>
                </c:pt>
                <c:pt idx="801">
                  <c:v>6.8409999999999999E-2</c:v>
                </c:pt>
                <c:pt idx="802">
                  <c:v>6.8699999999999997E-2</c:v>
                </c:pt>
                <c:pt idx="803">
                  <c:v>6.8760000000000002E-2</c:v>
                </c:pt>
                <c:pt idx="804">
                  <c:v>6.8949999999999997E-2</c:v>
                </c:pt>
                <c:pt idx="805">
                  <c:v>6.9080000000000003E-2</c:v>
                </c:pt>
                <c:pt idx="806">
                  <c:v>6.9269999999999998E-2</c:v>
                </c:pt>
                <c:pt idx="807">
                  <c:v>6.9339999999999999E-2</c:v>
                </c:pt>
                <c:pt idx="808">
                  <c:v>6.9610000000000005E-2</c:v>
                </c:pt>
                <c:pt idx="809">
                  <c:v>6.9709999999999994E-2</c:v>
                </c:pt>
                <c:pt idx="810">
                  <c:v>6.9900000000000004E-2</c:v>
                </c:pt>
                <c:pt idx="811">
                  <c:v>7.0019999999999999E-2</c:v>
                </c:pt>
                <c:pt idx="812">
                  <c:v>7.0199999999999999E-2</c:v>
                </c:pt>
                <c:pt idx="813">
                  <c:v>7.0319999999999994E-2</c:v>
                </c:pt>
                <c:pt idx="814">
                  <c:v>7.0540000000000005E-2</c:v>
                </c:pt>
                <c:pt idx="815">
                  <c:v>7.0650000000000004E-2</c:v>
                </c:pt>
                <c:pt idx="816">
                  <c:v>7.0889999999999995E-2</c:v>
                </c:pt>
                <c:pt idx="817">
                  <c:v>7.102E-2</c:v>
                </c:pt>
                <c:pt idx="818">
                  <c:v>7.1209999999999996E-2</c:v>
                </c:pt>
                <c:pt idx="819">
                  <c:v>7.1440000000000003E-2</c:v>
                </c:pt>
                <c:pt idx="820">
                  <c:v>7.1590000000000001E-2</c:v>
                </c:pt>
                <c:pt idx="821">
                  <c:v>7.1709999999999996E-2</c:v>
                </c:pt>
                <c:pt idx="822">
                  <c:v>7.195E-2</c:v>
                </c:pt>
                <c:pt idx="823">
                  <c:v>7.2059999999999999E-2</c:v>
                </c:pt>
                <c:pt idx="824">
                  <c:v>7.2340000000000002E-2</c:v>
                </c:pt>
                <c:pt idx="825">
                  <c:v>7.2450000000000001E-2</c:v>
                </c:pt>
                <c:pt idx="826">
                  <c:v>7.2700000000000001E-2</c:v>
                </c:pt>
                <c:pt idx="827">
                  <c:v>7.281E-2</c:v>
                </c:pt>
                <c:pt idx="828">
                  <c:v>7.3090000000000002E-2</c:v>
                </c:pt>
                <c:pt idx="829">
                  <c:v>7.3209999999999997E-2</c:v>
                </c:pt>
                <c:pt idx="830">
                  <c:v>7.3380000000000001E-2</c:v>
                </c:pt>
                <c:pt idx="831">
                  <c:v>7.3539999999999994E-2</c:v>
                </c:pt>
                <c:pt idx="832">
                  <c:v>7.3749999999999996E-2</c:v>
                </c:pt>
                <c:pt idx="833">
                  <c:v>7.3830000000000007E-2</c:v>
                </c:pt>
                <c:pt idx="834">
                  <c:v>7.4069999999999997E-2</c:v>
                </c:pt>
                <c:pt idx="835">
                  <c:v>7.4219999999999994E-2</c:v>
                </c:pt>
                <c:pt idx="836">
                  <c:v>7.4440000000000006E-2</c:v>
                </c:pt>
                <c:pt idx="837">
                  <c:v>7.4700000000000003E-2</c:v>
                </c:pt>
                <c:pt idx="838">
                  <c:v>7.4910000000000004E-2</c:v>
                </c:pt>
                <c:pt idx="839">
                  <c:v>7.51E-2</c:v>
                </c:pt>
                <c:pt idx="840">
                  <c:v>7.5340000000000004E-2</c:v>
                </c:pt>
                <c:pt idx="841">
                  <c:v>7.5569999999999998E-2</c:v>
                </c:pt>
                <c:pt idx="842">
                  <c:v>7.5870000000000007E-2</c:v>
                </c:pt>
                <c:pt idx="843">
                  <c:v>7.5609999999999997E-2</c:v>
                </c:pt>
                <c:pt idx="844">
                  <c:v>7.5719999999999996E-2</c:v>
                </c:pt>
                <c:pt idx="845">
                  <c:v>7.6179999999999998E-2</c:v>
                </c:pt>
                <c:pt idx="846">
                  <c:v>7.6439999999999994E-2</c:v>
                </c:pt>
                <c:pt idx="847">
                  <c:v>7.6450000000000004E-2</c:v>
                </c:pt>
                <c:pt idx="848">
                  <c:v>7.6730000000000007E-2</c:v>
                </c:pt>
                <c:pt idx="849">
                  <c:v>7.6929999999999998E-2</c:v>
                </c:pt>
                <c:pt idx="850">
                  <c:v>7.6980000000000007E-2</c:v>
                </c:pt>
                <c:pt idx="851">
                  <c:v>7.7170000000000002E-2</c:v>
                </c:pt>
                <c:pt idx="852">
                  <c:v>7.7329999999999996E-2</c:v>
                </c:pt>
                <c:pt idx="853">
                  <c:v>7.7450000000000005E-2</c:v>
                </c:pt>
                <c:pt idx="854">
                  <c:v>7.7660000000000007E-2</c:v>
                </c:pt>
                <c:pt idx="855">
                  <c:v>7.7869999999999995E-2</c:v>
                </c:pt>
                <c:pt idx="856">
                  <c:v>7.8109999999999999E-2</c:v>
                </c:pt>
                <c:pt idx="857">
                  <c:v>7.8170000000000003E-2</c:v>
                </c:pt>
                <c:pt idx="858">
                  <c:v>7.8469999999999998E-2</c:v>
                </c:pt>
                <c:pt idx="859">
                  <c:v>7.8589999999999993E-2</c:v>
                </c:pt>
                <c:pt idx="860">
                  <c:v>7.8820000000000001E-2</c:v>
                </c:pt>
                <c:pt idx="861">
                  <c:v>7.8969999999999999E-2</c:v>
                </c:pt>
                <c:pt idx="862">
                  <c:v>7.9189999999999997E-2</c:v>
                </c:pt>
                <c:pt idx="863">
                  <c:v>7.9289999999999999E-2</c:v>
                </c:pt>
                <c:pt idx="864">
                  <c:v>7.9530000000000003E-2</c:v>
                </c:pt>
                <c:pt idx="865">
                  <c:v>7.9640000000000002E-2</c:v>
                </c:pt>
                <c:pt idx="866">
                  <c:v>7.9949999999999993E-2</c:v>
                </c:pt>
                <c:pt idx="867">
                  <c:v>8.0110000000000001E-2</c:v>
                </c:pt>
                <c:pt idx="868">
                  <c:v>8.0350000000000005E-2</c:v>
                </c:pt>
                <c:pt idx="869">
                  <c:v>8.0430000000000001E-2</c:v>
                </c:pt>
                <c:pt idx="870">
                  <c:v>8.0689999999999998E-2</c:v>
                </c:pt>
                <c:pt idx="871">
                  <c:v>8.0829999999999999E-2</c:v>
                </c:pt>
                <c:pt idx="872">
                  <c:v>8.1110000000000002E-2</c:v>
                </c:pt>
                <c:pt idx="873">
                  <c:v>8.1210000000000004E-2</c:v>
                </c:pt>
                <c:pt idx="874">
                  <c:v>8.1430000000000002E-2</c:v>
                </c:pt>
                <c:pt idx="875">
                  <c:v>8.1589999999999996E-2</c:v>
                </c:pt>
                <c:pt idx="876">
                  <c:v>8.1809999999999994E-2</c:v>
                </c:pt>
                <c:pt idx="877">
                  <c:v>8.1920000000000007E-2</c:v>
                </c:pt>
                <c:pt idx="878">
                  <c:v>8.2199999999999995E-2</c:v>
                </c:pt>
                <c:pt idx="879">
                  <c:v>8.2350000000000007E-2</c:v>
                </c:pt>
                <c:pt idx="880">
                  <c:v>8.2629999999999995E-2</c:v>
                </c:pt>
                <c:pt idx="881">
                  <c:v>8.276E-2</c:v>
                </c:pt>
                <c:pt idx="882">
                  <c:v>8.3059999999999995E-2</c:v>
                </c:pt>
                <c:pt idx="883">
                  <c:v>8.3239999999999995E-2</c:v>
                </c:pt>
                <c:pt idx="884">
                  <c:v>8.3489999999999995E-2</c:v>
                </c:pt>
                <c:pt idx="885">
                  <c:v>8.3640000000000006E-2</c:v>
                </c:pt>
                <c:pt idx="886">
                  <c:v>8.3949999999999997E-2</c:v>
                </c:pt>
                <c:pt idx="887">
                  <c:v>8.4089999999999998E-2</c:v>
                </c:pt>
                <c:pt idx="888">
                  <c:v>8.4330000000000002E-2</c:v>
                </c:pt>
                <c:pt idx="889">
                  <c:v>8.4459999999999993E-2</c:v>
                </c:pt>
                <c:pt idx="890">
                  <c:v>8.4790000000000004E-2</c:v>
                </c:pt>
                <c:pt idx="891">
                  <c:v>8.4909999999999999E-2</c:v>
                </c:pt>
                <c:pt idx="892">
                  <c:v>8.5129999999999997E-2</c:v>
                </c:pt>
                <c:pt idx="893">
                  <c:v>8.5309999999999997E-2</c:v>
                </c:pt>
                <c:pt idx="894">
                  <c:v>8.5610000000000006E-2</c:v>
                </c:pt>
                <c:pt idx="895">
                  <c:v>8.5680000000000006E-2</c:v>
                </c:pt>
                <c:pt idx="896">
                  <c:v>8.5989999999999997E-2</c:v>
                </c:pt>
                <c:pt idx="897">
                  <c:v>8.6150000000000004E-2</c:v>
                </c:pt>
                <c:pt idx="898">
                  <c:v>8.6410000000000001E-2</c:v>
                </c:pt>
                <c:pt idx="899">
                  <c:v>8.659E-2</c:v>
                </c:pt>
                <c:pt idx="900">
                  <c:v>8.6849999999999997E-2</c:v>
                </c:pt>
                <c:pt idx="901">
                  <c:v>8.7040000000000006E-2</c:v>
                </c:pt>
                <c:pt idx="902">
                  <c:v>8.727E-2</c:v>
                </c:pt>
                <c:pt idx="903">
                  <c:v>8.745E-2</c:v>
                </c:pt>
                <c:pt idx="904">
                  <c:v>8.7730000000000002E-2</c:v>
                </c:pt>
                <c:pt idx="905">
                  <c:v>8.7830000000000005E-2</c:v>
                </c:pt>
                <c:pt idx="906">
                  <c:v>8.8139999999999996E-2</c:v>
                </c:pt>
                <c:pt idx="907">
                  <c:v>8.8319999999999996E-2</c:v>
                </c:pt>
                <c:pt idx="908">
                  <c:v>8.8529999999999998E-2</c:v>
                </c:pt>
                <c:pt idx="909">
                  <c:v>8.8679999999999995E-2</c:v>
                </c:pt>
                <c:pt idx="910">
                  <c:v>8.9039999999999994E-2</c:v>
                </c:pt>
                <c:pt idx="911">
                  <c:v>8.9300000000000004E-2</c:v>
                </c:pt>
                <c:pt idx="912">
                  <c:v>8.967E-2</c:v>
                </c:pt>
                <c:pt idx="913">
                  <c:v>8.9770000000000003E-2</c:v>
                </c:pt>
                <c:pt idx="914">
                  <c:v>9.0209999999999999E-2</c:v>
                </c:pt>
                <c:pt idx="915">
                  <c:v>9.0029999999999999E-2</c:v>
                </c:pt>
                <c:pt idx="916">
                  <c:v>9.017E-2</c:v>
                </c:pt>
                <c:pt idx="917">
                  <c:v>9.0319999999999998E-2</c:v>
                </c:pt>
                <c:pt idx="918">
                  <c:v>9.1079999999999994E-2</c:v>
                </c:pt>
                <c:pt idx="919">
                  <c:v>9.11E-2</c:v>
                </c:pt>
                <c:pt idx="920">
                  <c:v>9.1560000000000002E-2</c:v>
                </c:pt>
                <c:pt idx="921">
                  <c:v>9.1689999999999994E-2</c:v>
                </c:pt>
                <c:pt idx="922">
                  <c:v>9.1939999999999994E-2</c:v>
                </c:pt>
                <c:pt idx="923">
                  <c:v>9.2130000000000004E-2</c:v>
                </c:pt>
                <c:pt idx="924">
                  <c:v>9.2350000000000002E-2</c:v>
                </c:pt>
                <c:pt idx="925">
                  <c:v>9.2469999999999997E-2</c:v>
                </c:pt>
                <c:pt idx="926">
                  <c:v>9.2850000000000002E-2</c:v>
                </c:pt>
                <c:pt idx="927">
                  <c:v>9.2969999999999997E-2</c:v>
                </c:pt>
                <c:pt idx="928">
                  <c:v>9.3229999999999993E-2</c:v>
                </c:pt>
                <c:pt idx="929">
                  <c:v>9.3350000000000002E-2</c:v>
                </c:pt>
                <c:pt idx="930">
                  <c:v>9.3700000000000006E-2</c:v>
                </c:pt>
                <c:pt idx="931">
                  <c:v>9.3939999999999996E-2</c:v>
                </c:pt>
                <c:pt idx="932">
                  <c:v>9.4119999999999995E-2</c:v>
                </c:pt>
                <c:pt idx="933">
                  <c:v>9.4329999999999997E-2</c:v>
                </c:pt>
                <c:pt idx="934">
                  <c:v>9.4729999999999995E-2</c:v>
                </c:pt>
                <c:pt idx="935">
                  <c:v>9.4829999999999998E-2</c:v>
                </c:pt>
                <c:pt idx="936">
                  <c:v>9.5250000000000001E-2</c:v>
                </c:pt>
                <c:pt idx="937">
                  <c:v>9.5409999999999995E-2</c:v>
                </c:pt>
                <c:pt idx="938">
                  <c:v>9.5689999999999997E-2</c:v>
                </c:pt>
                <c:pt idx="939">
                  <c:v>9.5930000000000001E-2</c:v>
                </c:pt>
                <c:pt idx="940">
                  <c:v>9.6170000000000005E-2</c:v>
                </c:pt>
                <c:pt idx="941">
                  <c:v>9.6540000000000001E-2</c:v>
                </c:pt>
                <c:pt idx="942">
                  <c:v>9.6549999999999997E-2</c:v>
                </c:pt>
                <c:pt idx="943">
                  <c:v>9.6460000000000004E-2</c:v>
                </c:pt>
                <c:pt idx="944">
                  <c:v>9.6930000000000002E-2</c:v>
                </c:pt>
                <c:pt idx="945">
                  <c:v>9.7159999999999996E-2</c:v>
                </c:pt>
                <c:pt idx="946">
                  <c:v>9.7820000000000004E-2</c:v>
                </c:pt>
                <c:pt idx="947">
                  <c:v>9.7970000000000002E-2</c:v>
                </c:pt>
                <c:pt idx="948">
                  <c:v>9.8290000000000002E-2</c:v>
                </c:pt>
                <c:pt idx="949">
                  <c:v>9.8400000000000001E-2</c:v>
                </c:pt>
                <c:pt idx="950">
                  <c:v>9.8710000000000006E-2</c:v>
                </c:pt>
                <c:pt idx="951">
                  <c:v>9.8909999999999998E-2</c:v>
                </c:pt>
                <c:pt idx="952">
                  <c:v>9.9199999999999997E-2</c:v>
                </c:pt>
                <c:pt idx="953">
                  <c:v>9.9409999999999998E-2</c:v>
                </c:pt>
                <c:pt idx="954">
                  <c:v>9.9750000000000005E-2</c:v>
                </c:pt>
                <c:pt idx="955">
                  <c:v>9.9970000000000003E-2</c:v>
                </c:pt>
                <c:pt idx="956">
                  <c:v>0.10027999999999999</c:v>
                </c:pt>
                <c:pt idx="957">
                  <c:v>0.10049</c:v>
                </c:pt>
                <c:pt idx="958">
                  <c:v>0.10083</c:v>
                </c:pt>
                <c:pt idx="959">
                  <c:v>0.10100000000000001</c:v>
                </c:pt>
                <c:pt idx="960">
                  <c:v>0.10136000000000001</c:v>
                </c:pt>
                <c:pt idx="961">
                  <c:v>0.10151</c:v>
                </c:pt>
                <c:pt idx="962">
                  <c:v>0.10181</c:v>
                </c:pt>
                <c:pt idx="963">
                  <c:v>0.10203</c:v>
                </c:pt>
                <c:pt idx="964">
                  <c:v>0.10242999999999999</c:v>
                </c:pt>
                <c:pt idx="965">
                  <c:v>0.10262</c:v>
                </c:pt>
                <c:pt idx="966">
                  <c:v>0.10296</c:v>
                </c:pt>
                <c:pt idx="967">
                  <c:v>0.10316</c:v>
                </c:pt>
                <c:pt idx="968">
                  <c:v>0.10356</c:v>
                </c:pt>
                <c:pt idx="969">
                  <c:v>0.10367</c:v>
                </c:pt>
                <c:pt idx="970">
                  <c:v>0.1041</c:v>
                </c:pt>
                <c:pt idx="971">
                  <c:v>0.10425</c:v>
                </c:pt>
                <c:pt idx="972">
                  <c:v>0.10471</c:v>
                </c:pt>
                <c:pt idx="973">
                  <c:v>0.10489999999999999</c:v>
                </c:pt>
                <c:pt idx="974">
                  <c:v>0.10501000000000001</c:v>
                </c:pt>
                <c:pt idx="975">
                  <c:v>0.10503</c:v>
                </c:pt>
                <c:pt idx="976">
                  <c:v>0.10594000000000001</c:v>
                </c:pt>
                <c:pt idx="977">
                  <c:v>0.10619000000000001</c:v>
                </c:pt>
                <c:pt idx="978">
                  <c:v>0.10639999999999999</c:v>
                </c:pt>
                <c:pt idx="979">
                  <c:v>0.10650999999999999</c:v>
                </c:pt>
                <c:pt idx="980">
                  <c:v>0.10686</c:v>
                </c:pt>
                <c:pt idx="981">
                  <c:v>0.10699</c:v>
                </c:pt>
                <c:pt idx="982">
                  <c:v>0.10748000000000001</c:v>
                </c:pt>
                <c:pt idx="983">
                  <c:v>0.10772</c:v>
                </c:pt>
                <c:pt idx="984">
                  <c:v>0.10811999999999999</c:v>
                </c:pt>
                <c:pt idx="985">
                  <c:v>0.10836</c:v>
                </c:pt>
                <c:pt idx="986">
                  <c:v>0.10863</c:v>
                </c:pt>
                <c:pt idx="987">
                  <c:v>0.10888</c:v>
                </c:pt>
                <c:pt idx="988">
                  <c:v>0.10922</c:v>
                </c:pt>
                <c:pt idx="989">
                  <c:v>0.10936999999999999</c:v>
                </c:pt>
                <c:pt idx="990">
                  <c:v>0.10979999999999999</c:v>
                </c:pt>
                <c:pt idx="991">
                  <c:v>0.11</c:v>
                </c:pt>
                <c:pt idx="992">
                  <c:v>0.11045000000000001</c:v>
                </c:pt>
                <c:pt idx="993">
                  <c:v>0.11063000000000001</c:v>
                </c:pt>
                <c:pt idx="994">
                  <c:v>0.11111</c:v>
                </c:pt>
                <c:pt idx="995">
                  <c:v>0.11126</c:v>
                </c:pt>
                <c:pt idx="996">
                  <c:v>0.11161</c:v>
                </c:pt>
                <c:pt idx="997">
                  <c:v>0.11181000000000001</c:v>
                </c:pt>
                <c:pt idx="998">
                  <c:v>0.11223</c:v>
                </c:pt>
                <c:pt idx="999">
                  <c:v>0.11242000000000001</c:v>
                </c:pt>
                <c:pt idx="1000">
                  <c:v>0.11284</c:v>
                </c:pt>
                <c:pt idx="1001">
                  <c:v>0.11302</c:v>
                </c:pt>
                <c:pt idx="1002">
                  <c:v>0.11347</c:v>
                </c:pt>
                <c:pt idx="1003">
                  <c:v>0.11366</c:v>
                </c:pt>
                <c:pt idx="1004">
                  <c:v>0.11411</c:v>
                </c:pt>
                <c:pt idx="1005">
                  <c:v>0.11433</c:v>
                </c:pt>
                <c:pt idx="1006">
                  <c:v>0.11473</c:v>
                </c:pt>
                <c:pt idx="1007">
                  <c:v>0.11495</c:v>
                </c:pt>
                <c:pt idx="1008">
                  <c:v>0.11545</c:v>
                </c:pt>
                <c:pt idx="1009">
                  <c:v>0.11559</c:v>
                </c:pt>
                <c:pt idx="1010">
                  <c:v>0.11602999999999999</c:v>
                </c:pt>
                <c:pt idx="1011">
                  <c:v>0.1163</c:v>
                </c:pt>
                <c:pt idx="1012">
                  <c:v>0.11674</c:v>
                </c:pt>
                <c:pt idx="1013">
                  <c:v>0.11691</c:v>
                </c:pt>
                <c:pt idx="1014">
                  <c:v>0.11738</c:v>
                </c:pt>
                <c:pt idx="1015">
                  <c:v>0.11756999999999999</c:v>
                </c:pt>
                <c:pt idx="1016">
                  <c:v>0.11805</c:v>
                </c:pt>
                <c:pt idx="1017">
                  <c:v>0.11824</c:v>
                </c:pt>
                <c:pt idx="1018">
                  <c:v>0.11877</c:v>
                </c:pt>
                <c:pt idx="1019">
                  <c:v>0.11894</c:v>
                </c:pt>
                <c:pt idx="1020">
                  <c:v>0.11938</c:v>
                </c:pt>
                <c:pt idx="1021">
                  <c:v>0.11967</c:v>
                </c:pt>
                <c:pt idx="1022">
                  <c:v>0.1201</c:v>
                </c:pt>
                <c:pt idx="1023">
                  <c:v>0.1203</c:v>
                </c:pt>
                <c:pt idx="1024">
                  <c:v>0.12082</c:v>
                </c:pt>
                <c:pt idx="1025">
                  <c:v>0.12103</c:v>
                </c:pt>
                <c:pt idx="1026">
                  <c:v>0.12146999999999999</c:v>
                </c:pt>
                <c:pt idx="1027">
                  <c:v>0.12175999999999999</c:v>
                </c:pt>
                <c:pt idx="1028">
                  <c:v>0.12214999999999999</c:v>
                </c:pt>
                <c:pt idx="1029">
                  <c:v>0.12239999999999999</c:v>
                </c:pt>
                <c:pt idx="1030">
                  <c:v>0.12282999999999999</c:v>
                </c:pt>
                <c:pt idx="1031">
                  <c:v>0.1231</c:v>
                </c:pt>
                <c:pt idx="1032">
                  <c:v>0.12359000000000001</c:v>
                </c:pt>
                <c:pt idx="1033">
                  <c:v>0.12377000000000001</c:v>
                </c:pt>
                <c:pt idx="1034">
                  <c:v>0.12424</c:v>
                </c:pt>
                <c:pt idx="1035">
                  <c:v>0.12452000000000001</c:v>
                </c:pt>
                <c:pt idx="1036">
                  <c:v>0.12499</c:v>
                </c:pt>
                <c:pt idx="1037">
                  <c:v>0.12526000000000001</c:v>
                </c:pt>
                <c:pt idx="1038">
                  <c:v>0.12573999999999999</c:v>
                </c:pt>
                <c:pt idx="1039">
                  <c:v>0.12592999999999999</c:v>
                </c:pt>
                <c:pt idx="1040">
                  <c:v>0.12645999999999999</c:v>
                </c:pt>
                <c:pt idx="1041">
                  <c:v>0.12667999999999999</c:v>
                </c:pt>
                <c:pt idx="1042">
                  <c:v>0.12716</c:v>
                </c:pt>
                <c:pt idx="1043">
                  <c:v>0.12745000000000001</c:v>
                </c:pt>
                <c:pt idx="1044">
                  <c:v>0.12797</c:v>
                </c:pt>
                <c:pt idx="1045">
                  <c:v>0.12823999999999999</c:v>
                </c:pt>
                <c:pt idx="1046">
                  <c:v>0.12870999999999999</c:v>
                </c:pt>
                <c:pt idx="1047">
                  <c:v>0.12889999999999999</c:v>
                </c:pt>
                <c:pt idx="1048">
                  <c:v>0.12942999999999999</c:v>
                </c:pt>
                <c:pt idx="1049">
                  <c:v>0.12967000000000001</c:v>
                </c:pt>
                <c:pt idx="1050">
                  <c:v>0.13020000000000001</c:v>
                </c:pt>
                <c:pt idx="1051">
                  <c:v>0.13048999999999999</c:v>
                </c:pt>
                <c:pt idx="1052">
                  <c:v>0.13088</c:v>
                </c:pt>
                <c:pt idx="1053">
                  <c:v>0.13119</c:v>
                </c:pt>
                <c:pt idx="1054">
                  <c:v>0.13191</c:v>
                </c:pt>
                <c:pt idx="1055">
                  <c:v>0.13200999999999999</c:v>
                </c:pt>
                <c:pt idx="1056">
                  <c:v>0.13272</c:v>
                </c:pt>
                <c:pt idx="1057">
                  <c:v>0.13289000000000001</c:v>
                </c:pt>
                <c:pt idx="1058">
                  <c:v>0.13347999999999999</c:v>
                </c:pt>
                <c:pt idx="1059">
                  <c:v>0.13363</c:v>
                </c:pt>
                <c:pt idx="1060">
                  <c:v>0.13414000000000001</c:v>
                </c:pt>
                <c:pt idx="1061">
                  <c:v>0.13439000000000001</c:v>
                </c:pt>
                <c:pt idx="1062">
                  <c:v>0.13489999999999999</c:v>
                </c:pt>
                <c:pt idx="1063">
                  <c:v>0.13513</c:v>
                </c:pt>
                <c:pt idx="1064">
                  <c:v>0.13578999999999999</c:v>
                </c:pt>
                <c:pt idx="1065">
                  <c:v>0.13600000000000001</c:v>
                </c:pt>
                <c:pt idx="1066">
                  <c:v>0.13653999999999999</c:v>
                </c:pt>
                <c:pt idx="1067">
                  <c:v>0.1368</c:v>
                </c:pt>
                <c:pt idx="1068">
                  <c:v>0.13730999999999999</c:v>
                </c:pt>
                <c:pt idx="1069">
                  <c:v>0.13758000000000001</c:v>
                </c:pt>
                <c:pt idx="1070">
                  <c:v>0.13808999999999999</c:v>
                </c:pt>
                <c:pt idx="1071">
                  <c:v>0.13847999999999999</c:v>
                </c:pt>
                <c:pt idx="1072">
                  <c:v>0.13900999999999999</c:v>
                </c:pt>
                <c:pt idx="1073">
                  <c:v>0.13922999999999999</c:v>
                </c:pt>
                <c:pt idx="1074">
                  <c:v>0.13972000000000001</c:v>
                </c:pt>
                <c:pt idx="1075">
                  <c:v>0.13997999999999999</c:v>
                </c:pt>
                <c:pt idx="1076">
                  <c:v>0.14063000000000001</c:v>
                </c:pt>
                <c:pt idx="1077">
                  <c:v>0.1409</c:v>
                </c:pt>
                <c:pt idx="1078">
                  <c:v>0.14113999999999999</c:v>
                </c:pt>
                <c:pt idx="1079">
                  <c:v>0.14132</c:v>
                </c:pt>
                <c:pt idx="1080">
                  <c:v>0.14241999999999999</c:v>
                </c:pt>
                <c:pt idx="1081">
                  <c:v>0.14262</c:v>
                </c:pt>
                <c:pt idx="1082">
                  <c:v>0.14327000000000001</c:v>
                </c:pt>
                <c:pt idx="1083">
                  <c:v>0.14354</c:v>
                </c:pt>
                <c:pt idx="1084">
                  <c:v>0.14410000000000001</c:v>
                </c:pt>
                <c:pt idx="1085">
                  <c:v>0.14438999999999999</c:v>
                </c:pt>
                <c:pt idx="1086">
                  <c:v>0.14499999999999999</c:v>
                </c:pt>
                <c:pt idx="1087">
                  <c:v>0.14523</c:v>
                </c:pt>
                <c:pt idx="1088">
                  <c:v>0.14584</c:v>
                </c:pt>
                <c:pt idx="1089">
                  <c:v>0.14613000000000001</c:v>
                </c:pt>
                <c:pt idx="1090">
                  <c:v>0.14673</c:v>
                </c:pt>
                <c:pt idx="1091">
                  <c:v>0.14702000000000001</c:v>
                </c:pt>
                <c:pt idx="1092">
                  <c:v>0.14757000000000001</c:v>
                </c:pt>
                <c:pt idx="1093">
                  <c:v>0.14791000000000001</c:v>
                </c:pt>
                <c:pt idx="1094">
                  <c:v>0.14851</c:v>
                </c:pt>
                <c:pt idx="1095">
                  <c:v>0.1489</c:v>
                </c:pt>
                <c:pt idx="1096">
                  <c:v>0.14949999999999999</c:v>
                </c:pt>
                <c:pt idx="1097">
                  <c:v>0.14982000000000001</c:v>
                </c:pt>
                <c:pt idx="1098">
                  <c:v>0.15039</c:v>
                </c:pt>
                <c:pt idx="1099">
                  <c:v>0.15067</c:v>
                </c:pt>
                <c:pt idx="1100">
                  <c:v>0.15132999999999999</c:v>
                </c:pt>
                <c:pt idx="1101">
                  <c:v>0.15165999999999999</c:v>
                </c:pt>
                <c:pt idx="1102">
                  <c:v>0.15226999999999999</c:v>
                </c:pt>
                <c:pt idx="1103">
                  <c:v>0.15257000000000001</c:v>
                </c:pt>
                <c:pt idx="1104">
                  <c:v>0.15326000000000001</c:v>
                </c:pt>
                <c:pt idx="1105">
                  <c:v>0.15361</c:v>
                </c:pt>
                <c:pt idx="1106">
                  <c:v>0.15422</c:v>
                </c:pt>
                <c:pt idx="1107">
                  <c:v>0.15459999999999999</c:v>
                </c:pt>
                <c:pt idx="1108">
                  <c:v>0.15523999999999999</c:v>
                </c:pt>
                <c:pt idx="1109">
                  <c:v>0.15556</c:v>
                </c:pt>
                <c:pt idx="1110">
                  <c:v>0.15620999999999999</c:v>
                </c:pt>
                <c:pt idx="1111">
                  <c:v>0.15656999999999999</c:v>
                </c:pt>
                <c:pt idx="1112">
                  <c:v>0.15731000000000001</c:v>
                </c:pt>
                <c:pt idx="1113">
                  <c:v>0.15765000000000001</c:v>
                </c:pt>
                <c:pt idx="1114">
                  <c:v>0.15834999999999999</c:v>
                </c:pt>
                <c:pt idx="1115">
                  <c:v>0.15872</c:v>
                </c:pt>
                <c:pt idx="1116">
                  <c:v>0.15941</c:v>
                </c:pt>
                <c:pt idx="1117">
                  <c:v>0.15977</c:v>
                </c:pt>
                <c:pt idx="1118">
                  <c:v>0.16042999999999999</c:v>
                </c:pt>
                <c:pt idx="1119">
                  <c:v>0.16081000000000001</c:v>
                </c:pt>
                <c:pt idx="1120">
                  <c:v>0.16156999999999999</c:v>
                </c:pt>
                <c:pt idx="1121">
                  <c:v>0.16191</c:v>
                </c:pt>
                <c:pt idx="1122">
                  <c:v>0.16250999999999999</c:v>
                </c:pt>
                <c:pt idx="1123">
                  <c:v>0.16286999999999999</c:v>
                </c:pt>
                <c:pt idx="1124">
                  <c:v>0.16359000000000001</c:v>
                </c:pt>
                <c:pt idx="1125">
                  <c:v>0.16397999999999999</c:v>
                </c:pt>
                <c:pt idx="1126">
                  <c:v>0.16461999999999999</c:v>
                </c:pt>
                <c:pt idx="1127">
                  <c:v>0.16505</c:v>
                </c:pt>
                <c:pt idx="1128">
                  <c:v>0.1658</c:v>
                </c:pt>
                <c:pt idx="1129">
                  <c:v>0.16619999999999999</c:v>
                </c:pt>
                <c:pt idx="1130">
                  <c:v>0.16694000000000001</c:v>
                </c:pt>
                <c:pt idx="1131">
                  <c:v>0.16732</c:v>
                </c:pt>
                <c:pt idx="1132">
                  <c:v>0.16799</c:v>
                </c:pt>
                <c:pt idx="1133">
                  <c:v>0.16836000000000001</c:v>
                </c:pt>
                <c:pt idx="1134">
                  <c:v>0.16919000000000001</c:v>
                </c:pt>
                <c:pt idx="1135">
                  <c:v>0.16947999999999999</c:v>
                </c:pt>
                <c:pt idx="1136">
                  <c:v>0.17025000000000001</c:v>
                </c:pt>
                <c:pt idx="1137">
                  <c:v>0.17072999999999999</c:v>
                </c:pt>
                <c:pt idx="1138">
                  <c:v>0.17152000000000001</c:v>
                </c:pt>
                <c:pt idx="1139">
                  <c:v>0.17194999999999999</c:v>
                </c:pt>
                <c:pt idx="1140">
                  <c:v>0.17269000000000001</c:v>
                </c:pt>
                <c:pt idx="1141">
                  <c:v>0.17305000000000001</c:v>
                </c:pt>
                <c:pt idx="1142">
                  <c:v>0.17379</c:v>
                </c:pt>
                <c:pt idx="1143">
                  <c:v>0.17422000000000001</c:v>
                </c:pt>
                <c:pt idx="1144">
                  <c:v>0.17508000000000001</c:v>
                </c:pt>
                <c:pt idx="1145">
                  <c:v>0.17549000000000001</c:v>
                </c:pt>
                <c:pt idx="1146">
                  <c:v>0.17624999999999999</c:v>
                </c:pt>
                <c:pt idx="1147">
                  <c:v>0.17668</c:v>
                </c:pt>
                <c:pt idx="1148">
                  <c:v>0.17756</c:v>
                </c:pt>
                <c:pt idx="1149">
                  <c:v>0.17799000000000001</c:v>
                </c:pt>
                <c:pt idx="1150">
                  <c:v>0.17885000000000001</c:v>
                </c:pt>
                <c:pt idx="1151">
                  <c:v>0.17916000000000001</c:v>
                </c:pt>
                <c:pt idx="1152">
                  <c:v>0.17996000000000001</c:v>
                </c:pt>
                <c:pt idx="1153">
                  <c:v>0.18045</c:v>
                </c:pt>
                <c:pt idx="1154">
                  <c:v>0.18126999999999999</c:v>
                </c:pt>
                <c:pt idx="1155">
                  <c:v>0.18165999999999999</c:v>
                </c:pt>
                <c:pt idx="1156">
                  <c:v>0.18251999999999999</c:v>
                </c:pt>
                <c:pt idx="1157">
                  <c:v>0.18293000000000001</c:v>
                </c:pt>
                <c:pt idx="1158">
                  <c:v>0.18382000000000001</c:v>
                </c:pt>
                <c:pt idx="1159">
                  <c:v>0.18426999999999999</c:v>
                </c:pt>
                <c:pt idx="1160">
                  <c:v>0.18512000000000001</c:v>
                </c:pt>
                <c:pt idx="1161">
                  <c:v>0.18551000000000001</c:v>
                </c:pt>
                <c:pt idx="1162">
                  <c:v>0.18645</c:v>
                </c:pt>
                <c:pt idx="1163">
                  <c:v>0.18687999999999999</c:v>
                </c:pt>
                <c:pt idx="1164">
                  <c:v>0.18779000000000001</c:v>
                </c:pt>
                <c:pt idx="1165">
                  <c:v>0.18825</c:v>
                </c:pt>
                <c:pt idx="1166">
                  <c:v>0.18917999999999999</c:v>
                </c:pt>
                <c:pt idx="1167">
                  <c:v>0.18959999999999999</c:v>
                </c:pt>
                <c:pt idx="1168">
                  <c:v>0.19053999999999999</c:v>
                </c:pt>
                <c:pt idx="1169">
                  <c:v>0.19106999999999999</c:v>
                </c:pt>
                <c:pt idx="1170">
                  <c:v>0.19195000000000001</c:v>
                </c:pt>
                <c:pt idx="1171">
                  <c:v>0.19244</c:v>
                </c:pt>
                <c:pt idx="1172">
                  <c:v>0.19342999999999999</c:v>
                </c:pt>
                <c:pt idx="1173">
                  <c:v>0.19389000000000001</c:v>
                </c:pt>
                <c:pt idx="1174">
                  <c:v>0.19481000000000001</c:v>
                </c:pt>
                <c:pt idx="1175">
                  <c:v>0.19527</c:v>
                </c:pt>
                <c:pt idx="1176">
                  <c:v>0.19628000000000001</c:v>
                </c:pt>
                <c:pt idx="1177">
                  <c:v>0.19689999999999999</c:v>
                </c:pt>
                <c:pt idx="1178">
                  <c:v>0.19786999999999999</c:v>
                </c:pt>
                <c:pt idx="1179">
                  <c:v>0.19828000000000001</c:v>
                </c:pt>
                <c:pt idx="1180">
                  <c:v>0.19930999999999999</c:v>
                </c:pt>
                <c:pt idx="1181">
                  <c:v>0.19983000000000001</c:v>
                </c:pt>
                <c:pt idx="1182">
                  <c:v>0.20086999999999999</c:v>
                </c:pt>
                <c:pt idx="1183">
                  <c:v>0.20141000000000001</c:v>
                </c:pt>
                <c:pt idx="1184">
                  <c:v>0.2026</c:v>
                </c:pt>
                <c:pt idx="1185">
                  <c:v>0.20316999999999999</c:v>
                </c:pt>
                <c:pt idx="1186">
                  <c:v>0.20405999999999999</c:v>
                </c:pt>
                <c:pt idx="1187">
                  <c:v>0.20462</c:v>
                </c:pt>
                <c:pt idx="1188">
                  <c:v>0.20577999999999999</c:v>
                </c:pt>
                <c:pt idx="1189">
                  <c:v>0.20649000000000001</c:v>
                </c:pt>
                <c:pt idx="1190">
                  <c:v>0.20755000000000001</c:v>
                </c:pt>
                <c:pt idx="1191">
                  <c:v>0.20802000000000001</c:v>
                </c:pt>
                <c:pt idx="1192">
                  <c:v>0.20910999999999999</c:v>
                </c:pt>
                <c:pt idx="1193">
                  <c:v>0.20962</c:v>
                </c:pt>
                <c:pt idx="1194">
                  <c:v>0.21067</c:v>
                </c:pt>
                <c:pt idx="1195">
                  <c:v>0.21129999999999999</c:v>
                </c:pt>
                <c:pt idx="1196">
                  <c:v>0.21246000000000001</c:v>
                </c:pt>
                <c:pt idx="1197">
                  <c:v>0.21296000000000001</c:v>
                </c:pt>
                <c:pt idx="1198">
                  <c:v>0.21421999999999999</c:v>
                </c:pt>
                <c:pt idx="1199">
                  <c:v>0.21479000000000001</c:v>
                </c:pt>
                <c:pt idx="1200">
                  <c:v>0.21584</c:v>
                </c:pt>
                <c:pt idx="1201">
                  <c:v>0.21646000000000001</c:v>
                </c:pt>
                <c:pt idx="1202">
                  <c:v>0.21768000000000001</c:v>
                </c:pt>
                <c:pt idx="1203">
                  <c:v>0.21825</c:v>
                </c:pt>
                <c:pt idx="1204">
                  <c:v>0.21937999999999999</c:v>
                </c:pt>
                <c:pt idx="1205">
                  <c:v>0.22005</c:v>
                </c:pt>
                <c:pt idx="1206">
                  <c:v>0.22123000000000001</c:v>
                </c:pt>
                <c:pt idx="1207">
                  <c:v>0.22181000000000001</c:v>
                </c:pt>
                <c:pt idx="1208">
                  <c:v>0.22306999999999999</c:v>
                </c:pt>
                <c:pt idx="1209">
                  <c:v>0.22378000000000001</c:v>
                </c:pt>
                <c:pt idx="1210">
                  <c:v>0.22509000000000001</c:v>
                </c:pt>
                <c:pt idx="1211">
                  <c:v>0.22559999999999999</c:v>
                </c:pt>
                <c:pt idx="1212">
                  <c:v>0.22699</c:v>
                </c:pt>
                <c:pt idx="1213">
                  <c:v>0.22758999999999999</c:v>
                </c:pt>
                <c:pt idx="1214">
                  <c:v>0.22894999999999999</c:v>
                </c:pt>
                <c:pt idx="1215">
                  <c:v>0.22958999999999999</c:v>
                </c:pt>
                <c:pt idx="1216">
                  <c:v>0.23096</c:v>
                </c:pt>
                <c:pt idx="1217">
                  <c:v>0.23178000000000001</c:v>
                </c:pt>
                <c:pt idx="1218">
                  <c:v>0.23318</c:v>
                </c:pt>
                <c:pt idx="1219">
                  <c:v>0.23386999999999999</c:v>
                </c:pt>
                <c:pt idx="1220">
                  <c:v>0.23529</c:v>
                </c:pt>
                <c:pt idx="1221">
                  <c:v>0.23605000000000001</c:v>
                </c:pt>
                <c:pt idx="1222">
                  <c:v>0.23769000000000001</c:v>
                </c:pt>
                <c:pt idx="1223">
                  <c:v>0.23830000000000001</c:v>
                </c:pt>
                <c:pt idx="1224">
                  <c:v>0.23957999999999999</c:v>
                </c:pt>
                <c:pt idx="1225">
                  <c:v>0.24034</c:v>
                </c:pt>
                <c:pt idx="1226">
                  <c:v>0.24196999999999999</c:v>
                </c:pt>
                <c:pt idx="1227">
                  <c:v>0.24267</c:v>
                </c:pt>
                <c:pt idx="1228">
                  <c:v>0.24421000000000001</c:v>
                </c:pt>
                <c:pt idx="1229">
                  <c:v>0.24504999999999999</c:v>
                </c:pt>
                <c:pt idx="1230">
                  <c:v>0.24662000000000001</c:v>
                </c:pt>
                <c:pt idx="1231">
                  <c:v>0.24731</c:v>
                </c:pt>
                <c:pt idx="1232">
                  <c:v>0.24893999999999999</c:v>
                </c:pt>
                <c:pt idx="1233">
                  <c:v>0.24976999999999999</c:v>
                </c:pt>
                <c:pt idx="1234">
                  <c:v>0.25139</c:v>
                </c:pt>
                <c:pt idx="1235">
                  <c:v>0.25228</c:v>
                </c:pt>
                <c:pt idx="1236">
                  <c:v>0.25391000000000002</c:v>
                </c:pt>
                <c:pt idx="1237">
                  <c:v>0.25469999999999998</c:v>
                </c:pt>
                <c:pt idx="1238">
                  <c:v>0.25647999999999999</c:v>
                </c:pt>
                <c:pt idx="1239">
                  <c:v>0.25744</c:v>
                </c:pt>
                <c:pt idx="1240">
                  <c:v>0.25914999999999999</c:v>
                </c:pt>
                <c:pt idx="1241">
                  <c:v>0.2601</c:v>
                </c:pt>
                <c:pt idx="1242">
                  <c:v>0.26185000000000003</c:v>
                </c:pt>
                <c:pt idx="1243">
                  <c:v>0.26273999999999997</c:v>
                </c:pt>
                <c:pt idx="1244">
                  <c:v>0.26461000000000001</c:v>
                </c:pt>
                <c:pt idx="1245">
                  <c:v>0.26558999999999999</c:v>
                </c:pt>
                <c:pt idx="1246">
                  <c:v>0.26740000000000003</c:v>
                </c:pt>
                <c:pt idx="1247">
                  <c:v>0.26841999999999999</c:v>
                </c:pt>
                <c:pt idx="1248">
                  <c:v>0.27041999999999999</c:v>
                </c:pt>
                <c:pt idx="1249">
                  <c:v>0.27135999999999999</c:v>
                </c:pt>
                <c:pt idx="1250">
                  <c:v>0.27328000000000002</c:v>
                </c:pt>
                <c:pt idx="1251">
                  <c:v>0.27435999999999999</c:v>
                </c:pt>
                <c:pt idx="1252">
                  <c:v>0.27650999999999998</c:v>
                </c:pt>
                <c:pt idx="1253">
                  <c:v>0.27750000000000002</c:v>
                </c:pt>
                <c:pt idx="1254">
                  <c:v>0.27959000000000001</c:v>
                </c:pt>
                <c:pt idx="1255">
                  <c:v>0.28070000000000001</c:v>
                </c:pt>
                <c:pt idx="1256">
                  <c:v>0.28282000000000002</c:v>
                </c:pt>
                <c:pt idx="1257">
                  <c:v>0.28397</c:v>
                </c:pt>
                <c:pt idx="1258">
                  <c:v>0.28614000000000001</c:v>
                </c:pt>
                <c:pt idx="1259">
                  <c:v>0.28722999999999999</c:v>
                </c:pt>
                <c:pt idx="1260">
                  <c:v>0.28965000000000002</c:v>
                </c:pt>
                <c:pt idx="1261">
                  <c:v>0.29083999999999999</c:v>
                </c:pt>
                <c:pt idx="1262">
                  <c:v>0.29315999999999998</c:v>
                </c:pt>
                <c:pt idx="1263">
                  <c:v>0.29448999999999997</c:v>
                </c:pt>
                <c:pt idx="1264">
                  <c:v>0.29697000000000001</c:v>
                </c:pt>
                <c:pt idx="1265">
                  <c:v>0.29820000000000002</c:v>
                </c:pt>
                <c:pt idx="1266">
                  <c:v>0.3009</c:v>
                </c:pt>
                <c:pt idx="1267">
                  <c:v>0.30236000000000002</c:v>
                </c:pt>
                <c:pt idx="1268">
                  <c:v>0.30491000000000001</c:v>
                </c:pt>
                <c:pt idx="1269">
                  <c:v>0.30617</c:v>
                </c:pt>
                <c:pt idx="1270">
                  <c:v>0.30907000000000001</c:v>
                </c:pt>
                <c:pt idx="1271">
                  <c:v>0.31041000000000002</c:v>
                </c:pt>
                <c:pt idx="1272">
                  <c:v>0.31318000000000001</c:v>
                </c:pt>
                <c:pt idx="1273">
                  <c:v>0.31459999999999999</c:v>
                </c:pt>
                <c:pt idx="1274">
                  <c:v>0.31761</c:v>
                </c:pt>
                <c:pt idx="1275">
                  <c:v>0.31916</c:v>
                </c:pt>
                <c:pt idx="1276">
                  <c:v>0.32230999999999999</c:v>
                </c:pt>
                <c:pt idx="1277">
                  <c:v>0.32395000000000002</c:v>
                </c:pt>
                <c:pt idx="1278">
                  <c:v>0.32724999999999999</c:v>
                </c:pt>
                <c:pt idx="1279">
                  <c:v>0.32895999999999997</c:v>
                </c:pt>
                <c:pt idx="1280">
                  <c:v>0.33262999999999998</c:v>
                </c:pt>
                <c:pt idx="1281">
                  <c:v>0.33426</c:v>
                </c:pt>
                <c:pt idx="1282">
                  <c:v>0.33754000000000001</c:v>
                </c:pt>
                <c:pt idx="1283">
                  <c:v>0.33938000000000001</c:v>
                </c:pt>
                <c:pt idx="1284">
                  <c:v>0.34314</c:v>
                </c:pt>
                <c:pt idx="1285">
                  <c:v>0.34505000000000002</c:v>
                </c:pt>
                <c:pt idx="1286">
                  <c:v>0.34892000000000001</c:v>
                </c:pt>
                <c:pt idx="1287">
                  <c:v>0.35092000000000001</c:v>
                </c:pt>
                <c:pt idx="1288">
                  <c:v>0.35520000000000002</c:v>
                </c:pt>
                <c:pt idx="1289">
                  <c:v>0.35738999999999999</c:v>
                </c:pt>
                <c:pt idx="1290">
                  <c:v>0.36173</c:v>
                </c:pt>
                <c:pt idx="1291">
                  <c:v>0.36397000000000002</c:v>
                </c:pt>
                <c:pt idx="1292">
                  <c:v>0.36864000000000002</c:v>
                </c:pt>
                <c:pt idx="1293">
                  <c:v>0.37089</c:v>
                </c:pt>
                <c:pt idx="1294">
                  <c:v>0.37584000000000001</c:v>
                </c:pt>
                <c:pt idx="1295">
                  <c:v>0.37834000000000001</c:v>
                </c:pt>
                <c:pt idx="1296">
                  <c:v>0.38351000000000002</c:v>
                </c:pt>
                <c:pt idx="1297">
                  <c:v>0.38622000000000001</c:v>
                </c:pt>
                <c:pt idx="1298">
                  <c:v>0.38895999999999997</c:v>
                </c:pt>
                <c:pt idx="1299">
                  <c:v>0.38913999999999999</c:v>
                </c:pt>
                <c:pt idx="1300">
                  <c:v>0.39311000000000001</c:v>
                </c:pt>
                <c:pt idx="1301">
                  <c:v>0.39755000000000001</c:v>
                </c:pt>
                <c:pt idx="1302">
                  <c:v>0.40189999999999998</c:v>
                </c:pt>
                <c:pt idx="1303">
                  <c:v>0.40649999999999997</c:v>
                </c:pt>
                <c:pt idx="1304">
                  <c:v>0.41150999999999999</c:v>
                </c:pt>
                <c:pt idx="1305">
                  <c:v>0.41652</c:v>
                </c:pt>
                <c:pt idx="1306">
                  <c:v>0.4219</c:v>
                </c:pt>
                <c:pt idx="1307">
                  <c:v>0.42725000000000002</c:v>
                </c:pt>
                <c:pt idx="1308">
                  <c:v>0.43292999999999998</c:v>
                </c:pt>
                <c:pt idx="1309">
                  <c:v>0.43887999999999999</c:v>
                </c:pt>
                <c:pt idx="1310">
                  <c:v>0.44507999999999998</c:v>
                </c:pt>
                <c:pt idx="1311">
                  <c:v>0.45135999999999998</c:v>
                </c:pt>
                <c:pt idx="1312">
                  <c:v>0.45790999999999998</c:v>
                </c:pt>
                <c:pt idx="1313">
                  <c:v>0.46481</c:v>
                </c:pt>
                <c:pt idx="1314">
                  <c:v>0.47227000000000002</c:v>
                </c:pt>
                <c:pt idx="1315">
                  <c:v>0.47994999999999999</c:v>
                </c:pt>
                <c:pt idx="1316">
                  <c:v>0.48808000000000001</c:v>
                </c:pt>
                <c:pt idx="1317">
                  <c:v>0.49653999999999998</c:v>
                </c:pt>
                <c:pt idx="1318">
                  <c:v>0.50561</c:v>
                </c:pt>
                <c:pt idx="1319">
                  <c:v>0.51527000000000001</c:v>
                </c:pt>
                <c:pt idx="1320">
                  <c:v>0.52559</c:v>
                </c:pt>
                <c:pt idx="1321">
                  <c:v>0.53620999999999996</c:v>
                </c:pt>
                <c:pt idx="1322">
                  <c:v>0.54776000000000002</c:v>
                </c:pt>
                <c:pt idx="1323">
                  <c:v>0.56022000000000005</c:v>
                </c:pt>
                <c:pt idx="1324">
                  <c:v>0.57386000000000004</c:v>
                </c:pt>
                <c:pt idx="1325">
                  <c:v>0.58853</c:v>
                </c:pt>
                <c:pt idx="1326">
                  <c:v>0.60394000000000003</c:v>
                </c:pt>
                <c:pt idx="1327">
                  <c:v>0.62097000000000002</c:v>
                </c:pt>
                <c:pt idx="1328">
                  <c:v>0.63968000000000003</c:v>
                </c:pt>
                <c:pt idx="1329">
                  <c:v>0.66015999999999997</c:v>
                </c:pt>
                <c:pt idx="1330">
                  <c:v>0.68255999999999994</c:v>
                </c:pt>
                <c:pt idx="1331">
                  <c:v>0.70735999999999999</c:v>
                </c:pt>
                <c:pt idx="1332">
                  <c:v>0.73526999999999998</c:v>
                </c:pt>
                <c:pt idx="1333">
                  <c:v>0.76537999999999995</c:v>
                </c:pt>
                <c:pt idx="1334">
                  <c:v>0.79988000000000004</c:v>
                </c:pt>
                <c:pt idx="1335">
                  <c:v>0.83818999999999999</c:v>
                </c:pt>
                <c:pt idx="1336">
                  <c:v>0.88144999999999996</c:v>
                </c:pt>
                <c:pt idx="1337">
                  <c:v>0.93081999999999998</c:v>
                </c:pt>
                <c:pt idx="1338">
                  <c:v>0.99053000000000002</c:v>
                </c:pt>
                <c:pt idx="1339">
                  <c:v>1.06308</c:v>
                </c:pt>
                <c:pt idx="1340">
                  <c:v>1.1531499999999999</c:v>
                </c:pt>
                <c:pt idx="1341">
                  <c:v>1.27397</c:v>
                </c:pt>
                <c:pt idx="1342">
                  <c:v>1.4455899999999999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0CD-4486-AA25-81CA4913E2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inorUnit val="10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E17_REF_20_E!$B$3</c:f>
              <c:strCache>
                <c:ptCount val="1"/>
                <c:pt idx="0">
                  <c:v>E17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E17_REF_20_E!$A$18:$A$1461</c:f>
              <c:numCache>
                <c:formatCode>General</c:formatCode>
                <c:ptCount val="144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</c:numCache>
            </c:numRef>
          </c:xVal>
          <c:yVal>
            <c:numRef>
              <c:f>E17_REF_20_E!$B$18:$B$1461</c:f>
              <c:numCache>
                <c:formatCode>0.00</c:formatCode>
                <c:ptCount val="1444"/>
                <c:pt idx="0">
                  <c:v>11132.35</c:v>
                </c:pt>
                <c:pt idx="1">
                  <c:v>10464.23</c:v>
                </c:pt>
                <c:pt idx="2">
                  <c:v>10210.799999999999</c:v>
                </c:pt>
                <c:pt idx="3">
                  <c:v>10137.49</c:v>
                </c:pt>
                <c:pt idx="4">
                  <c:v>10011</c:v>
                </c:pt>
                <c:pt idx="5">
                  <c:v>9965.76</c:v>
                </c:pt>
                <c:pt idx="6">
                  <c:v>9899.9500000000007</c:v>
                </c:pt>
                <c:pt idx="7">
                  <c:v>9842.6200000000008</c:v>
                </c:pt>
                <c:pt idx="8">
                  <c:v>9832.5</c:v>
                </c:pt>
                <c:pt idx="9">
                  <c:v>9780.65</c:v>
                </c:pt>
                <c:pt idx="10">
                  <c:v>9771</c:v>
                </c:pt>
                <c:pt idx="11">
                  <c:v>9723.61</c:v>
                </c:pt>
                <c:pt idx="12">
                  <c:v>9738.2199999999993</c:v>
                </c:pt>
                <c:pt idx="13">
                  <c:v>9702.73</c:v>
                </c:pt>
                <c:pt idx="14">
                  <c:v>9665.64</c:v>
                </c:pt>
                <c:pt idx="15">
                  <c:v>9622.27</c:v>
                </c:pt>
                <c:pt idx="16">
                  <c:v>9623.06</c:v>
                </c:pt>
                <c:pt idx="17">
                  <c:v>9618.2199999999993</c:v>
                </c:pt>
                <c:pt idx="18">
                  <c:v>9623.33</c:v>
                </c:pt>
                <c:pt idx="19">
                  <c:v>9581.99</c:v>
                </c:pt>
                <c:pt idx="20">
                  <c:v>9559.14</c:v>
                </c:pt>
                <c:pt idx="21">
                  <c:v>9580.9500000000007</c:v>
                </c:pt>
                <c:pt idx="22">
                  <c:v>9532.25</c:v>
                </c:pt>
                <c:pt idx="23">
                  <c:v>9519.66</c:v>
                </c:pt>
                <c:pt idx="24">
                  <c:v>9562.7199999999993</c:v>
                </c:pt>
                <c:pt idx="25">
                  <c:v>9540.64</c:v>
                </c:pt>
                <c:pt idx="26">
                  <c:v>9506.83</c:v>
                </c:pt>
                <c:pt idx="27">
                  <c:v>9466.35</c:v>
                </c:pt>
                <c:pt idx="28">
                  <c:v>9492.85</c:v>
                </c:pt>
                <c:pt idx="29">
                  <c:v>9470.5300000000007</c:v>
                </c:pt>
                <c:pt idx="30">
                  <c:v>9400.94</c:v>
                </c:pt>
                <c:pt idx="31">
                  <c:v>9452.14</c:v>
                </c:pt>
                <c:pt idx="32">
                  <c:v>9420.0400000000009</c:v>
                </c:pt>
                <c:pt idx="33">
                  <c:v>9458.41</c:v>
                </c:pt>
                <c:pt idx="34">
                  <c:v>9388.02</c:v>
                </c:pt>
                <c:pt idx="35">
                  <c:v>9370.1</c:v>
                </c:pt>
                <c:pt idx="36">
                  <c:v>9414.1299999999992</c:v>
                </c:pt>
                <c:pt idx="37">
                  <c:v>9376.1299999999992</c:v>
                </c:pt>
                <c:pt idx="38">
                  <c:v>9373.82</c:v>
                </c:pt>
                <c:pt idx="39">
                  <c:v>9379.57</c:v>
                </c:pt>
                <c:pt idx="40">
                  <c:v>9390.02</c:v>
                </c:pt>
                <c:pt idx="41">
                  <c:v>9362.52</c:v>
                </c:pt>
                <c:pt idx="42">
                  <c:v>9366.9599999999991</c:v>
                </c:pt>
                <c:pt idx="43">
                  <c:v>9354.2900000000009</c:v>
                </c:pt>
                <c:pt idx="44">
                  <c:v>9349.01</c:v>
                </c:pt>
                <c:pt idx="45">
                  <c:v>9346.89</c:v>
                </c:pt>
                <c:pt idx="46">
                  <c:v>9351.84</c:v>
                </c:pt>
                <c:pt idx="47">
                  <c:v>9332.4</c:v>
                </c:pt>
                <c:pt idx="48">
                  <c:v>9311.6200000000008</c:v>
                </c:pt>
                <c:pt idx="49">
                  <c:v>9296.2099999999991</c:v>
                </c:pt>
                <c:pt idx="50">
                  <c:v>9347.4599999999991</c:v>
                </c:pt>
                <c:pt idx="51">
                  <c:v>9342.7000000000007</c:v>
                </c:pt>
                <c:pt idx="52">
                  <c:v>9350.58</c:v>
                </c:pt>
                <c:pt idx="53">
                  <c:v>9325.93</c:v>
                </c:pt>
                <c:pt idx="54">
                  <c:v>9299.3799999999992</c:v>
                </c:pt>
                <c:pt idx="55">
                  <c:v>9305.25</c:v>
                </c:pt>
                <c:pt idx="56">
                  <c:v>9271.3799999999992</c:v>
                </c:pt>
                <c:pt idx="57">
                  <c:v>9279.8799999999992</c:v>
                </c:pt>
                <c:pt idx="58">
                  <c:v>9297.1200000000008</c:v>
                </c:pt>
                <c:pt idx="59">
                  <c:v>9307.14</c:v>
                </c:pt>
                <c:pt idx="60">
                  <c:v>9295.33</c:v>
                </c:pt>
                <c:pt idx="61">
                  <c:v>9296.99</c:v>
                </c:pt>
                <c:pt idx="62">
                  <c:v>9279.83</c:v>
                </c:pt>
                <c:pt idx="63">
                  <c:v>9277.76</c:v>
                </c:pt>
                <c:pt idx="64">
                  <c:v>9282.16</c:v>
                </c:pt>
                <c:pt idx="65">
                  <c:v>9282.27</c:v>
                </c:pt>
                <c:pt idx="66">
                  <c:v>9269.26</c:v>
                </c:pt>
                <c:pt idx="67">
                  <c:v>9248.5300000000007</c:v>
                </c:pt>
                <c:pt idx="68">
                  <c:v>9264.7999999999993</c:v>
                </c:pt>
                <c:pt idx="69">
                  <c:v>9272.48</c:v>
                </c:pt>
                <c:pt idx="70">
                  <c:v>9236.64</c:v>
                </c:pt>
                <c:pt idx="71">
                  <c:v>9261.7800000000007</c:v>
                </c:pt>
                <c:pt idx="72">
                  <c:v>9238.65</c:v>
                </c:pt>
                <c:pt idx="73">
                  <c:v>9248.85</c:v>
                </c:pt>
                <c:pt idx="74">
                  <c:v>9241.27</c:v>
                </c:pt>
                <c:pt idx="75">
                  <c:v>9252.18</c:v>
                </c:pt>
                <c:pt idx="76">
                  <c:v>9237.23</c:v>
                </c:pt>
                <c:pt idx="77">
                  <c:v>9232.86</c:v>
                </c:pt>
                <c:pt idx="78">
                  <c:v>9257.16</c:v>
                </c:pt>
                <c:pt idx="79">
                  <c:v>9228.64</c:v>
                </c:pt>
                <c:pt idx="80">
                  <c:v>9232.84</c:v>
                </c:pt>
                <c:pt idx="81">
                  <c:v>9202.73</c:v>
                </c:pt>
                <c:pt idx="82">
                  <c:v>9225.82</c:v>
                </c:pt>
                <c:pt idx="83">
                  <c:v>9214.3700000000008</c:v>
                </c:pt>
                <c:pt idx="84">
                  <c:v>9217.85</c:v>
                </c:pt>
                <c:pt idx="85">
                  <c:v>9217.7800000000007</c:v>
                </c:pt>
                <c:pt idx="86">
                  <c:v>9196.94</c:v>
                </c:pt>
                <c:pt idx="87">
                  <c:v>9173.73</c:v>
                </c:pt>
                <c:pt idx="88">
                  <c:v>9184.44</c:v>
                </c:pt>
                <c:pt idx="89">
                  <c:v>9180.01</c:v>
                </c:pt>
                <c:pt idx="90">
                  <c:v>9212.76</c:v>
                </c:pt>
                <c:pt idx="91">
                  <c:v>9176.4699999999993</c:v>
                </c:pt>
                <c:pt idx="92">
                  <c:v>9169.6</c:v>
                </c:pt>
                <c:pt idx="93">
                  <c:v>9196.6200000000008</c:v>
                </c:pt>
                <c:pt idx="94">
                  <c:v>9171.44</c:v>
                </c:pt>
                <c:pt idx="95">
                  <c:v>9187.18</c:v>
                </c:pt>
                <c:pt idx="96">
                  <c:v>9191.34</c:v>
                </c:pt>
                <c:pt idx="97">
                  <c:v>9193.48</c:v>
                </c:pt>
                <c:pt idx="98">
                  <c:v>9183.65</c:v>
                </c:pt>
                <c:pt idx="99">
                  <c:v>9171.58</c:v>
                </c:pt>
                <c:pt idx="100">
                  <c:v>9193.39</c:v>
                </c:pt>
                <c:pt idx="101">
                  <c:v>9152.5499999999993</c:v>
                </c:pt>
                <c:pt idx="102">
                  <c:v>9145.7900000000009</c:v>
                </c:pt>
                <c:pt idx="103">
                  <c:v>9142.1</c:v>
                </c:pt>
                <c:pt idx="104">
                  <c:v>9152.0499999999993</c:v>
                </c:pt>
                <c:pt idx="105">
                  <c:v>9147.35</c:v>
                </c:pt>
                <c:pt idx="106">
                  <c:v>9132.74</c:v>
                </c:pt>
                <c:pt idx="107">
                  <c:v>9144.7199999999993</c:v>
                </c:pt>
                <c:pt idx="108">
                  <c:v>9147.66</c:v>
                </c:pt>
                <c:pt idx="109">
                  <c:v>9146.98</c:v>
                </c:pt>
                <c:pt idx="110">
                  <c:v>9131.41</c:v>
                </c:pt>
                <c:pt idx="111">
                  <c:v>9137.25</c:v>
                </c:pt>
                <c:pt idx="112">
                  <c:v>9105.2999999999993</c:v>
                </c:pt>
                <c:pt idx="113">
                  <c:v>9134.36</c:v>
                </c:pt>
                <c:pt idx="114">
                  <c:v>9109.4699999999993</c:v>
                </c:pt>
                <c:pt idx="115">
                  <c:v>9146.4</c:v>
                </c:pt>
                <c:pt idx="116">
                  <c:v>9129.93</c:v>
                </c:pt>
                <c:pt idx="117">
                  <c:v>9118.7800000000007</c:v>
                </c:pt>
                <c:pt idx="118">
                  <c:v>9091.82</c:v>
                </c:pt>
                <c:pt idx="119">
                  <c:v>9105</c:v>
                </c:pt>
                <c:pt idx="120">
                  <c:v>9108.08</c:v>
                </c:pt>
                <c:pt idx="121">
                  <c:v>9101.85</c:v>
                </c:pt>
                <c:pt idx="122">
                  <c:v>9071.66</c:v>
                </c:pt>
                <c:pt idx="123">
                  <c:v>9078.8799999999992</c:v>
                </c:pt>
                <c:pt idx="124">
                  <c:v>9070.3700000000008</c:v>
                </c:pt>
                <c:pt idx="125">
                  <c:v>9073.93</c:v>
                </c:pt>
                <c:pt idx="126">
                  <c:v>9072.66</c:v>
                </c:pt>
                <c:pt idx="127">
                  <c:v>9053.7900000000009</c:v>
                </c:pt>
                <c:pt idx="128">
                  <c:v>9094.85</c:v>
                </c:pt>
                <c:pt idx="129">
                  <c:v>9092.34</c:v>
                </c:pt>
                <c:pt idx="130">
                  <c:v>9095.3799999999992</c:v>
                </c:pt>
                <c:pt idx="131">
                  <c:v>9072.02</c:v>
                </c:pt>
                <c:pt idx="132">
                  <c:v>9061.98</c:v>
                </c:pt>
                <c:pt idx="133">
                  <c:v>9081.7000000000007</c:v>
                </c:pt>
                <c:pt idx="134">
                  <c:v>9080.01</c:v>
                </c:pt>
                <c:pt idx="135">
                  <c:v>9093.0300000000007</c:v>
                </c:pt>
                <c:pt idx="136">
                  <c:v>9088.77</c:v>
                </c:pt>
                <c:pt idx="137">
                  <c:v>9098.01</c:v>
                </c:pt>
                <c:pt idx="138">
                  <c:v>9067.08</c:v>
                </c:pt>
                <c:pt idx="139">
                  <c:v>9078.6200000000008</c:v>
                </c:pt>
                <c:pt idx="140">
                  <c:v>9049.19</c:v>
                </c:pt>
                <c:pt idx="141">
                  <c:v>9069.6</c:v>
                </c:pt>
                <c:pt idx="142">
                  <c:v>9050.7000000000007</c:v>
                </c:pt>
                <c:pt idx="143">
                  <c:v>9058.2900000000009</c:v>
                </c:pt>
                <c:pt idx="144">
                  <c:v>9078.7199999999993</c:v>
                </c:pt>
                <c:pt idx="145">
                  <c:v>9039.3700000000008</c:v>
                </c:pt>
                <c:pt idx="146">
                  <c:v>9058.8700000000008</c:v>
                </c:pt>
                <c:pt idx="147">
                  <c:v>9035.89</c:v>
                </c:pt>
                <c:pt idx="148">
                  <c:v>9046.31</c:v>
                </c:pt>
                <c:pt idx="149">
                  <c:v>9030.9500000000007</c:v>
                </c:pt>
                <c:pt idx="150">
                  <c:v>9080.82</c:v>
                </c:pt>
                <c:pt idx="151">
                  <c:v>8990.68</c:v>
                </c:pt>
                <c:pt idx="152">
                  <c:v>9033.07</c:v>
                </c:pt>
                <c:pt idx="153">
                  <c:v>9009.3700000000008</c:v>
                </c:pt>
                <c:pt idx="154">
                  <c:v>9040.9</c:v>
                </c:pt>
                <c:pt idx="155">
                  <c:v>9022.2999999999993</c:v>
                </c:pt>
                <c:pt idx="156">
                  <c:v>9037.16</c:v>
                </c:pt>
                <c:pt idx="157">
                  <c:v>9033.42</c:v>
                </c:pt>
                <c:pt idx="158">
                  <c:v>9054.15</c:v>
                </c:pt>
                <c:pt idx="159">
                  <c:v>9041.7800000000007</c:v>
                </c:pt>
                <c:pt idx="160">
                  <c:v>9025.76</c:v>
                </c:pt>
                <c:pt idx="161">
                  <c:v>9024.2999999999993</c:v>
                </c:pt>
                <c:pt idx="162">
                  <c:v>9010.81</c:v>
                </c:pt>
                <c:pt idx="163">
                  <c:v>9027.0499999999993</c:v>
                </c:pt>
                <c:pt idx="164">
                  <c:v>9011.01</c:v>
                </c:pt>
                <c:pt idx="165">
                  <c:v>9023</c:v>
                </c:pt>
                <c:pt idx="166">
                  <c:v>8991.2099999999991</c:v>
                </c:pt>
                <c:pt idx="167">
                  <c:v>8983.8799999999992</c:v>
                </c:pt>
                <c:pt idx="168">
                  <c:v>9007.2000000000007</c:v>
                </c:pt>
                <c:pt idx="169">
                  <c:v>9007.59</c:v>
                </c:pt>
                <c:pt idx="170">
                  <c:v>9019.2800000000007</c:v>
                </c:pt>
                <c:pt idx="171">
                  <c:v>9037.02</c:v>
                </c:pt>
                <c:pt idx="172">
                  <c:v>9024.9500000000007</c:v>
                </c:pt>
                <c:pt idx="173">
                  <c:v>9017.58</c:v>
                </c:pt>
                <c:pt idx="174">
                  <c:v>9013</c:v>
                </c:pt>
                <c:pt idx="175">
                  <c:v>8984.92</c:v>
                </c:pt>
                <c:pt idx="176">
                  <c:v>8994.5400000000009</c:v>
                </c:pt>
                <c:pt idx="177">
                  <c:v>9023.6</c:v>
                </c:pt>
                <c:pt idx="178">
                  <c:v>8979.81</c:v>
                </c:pt>
                <c:pt idx="179">
                  <c:v>8996.3799999999992</c:v>
                </c:pt>
                <c:pt idx="180">
                  <c:v>8966.82</c:v>
                </c:pt>
                <c:pt idx="181">
                  <c:v>8982.7900000000009</c:v>
                </c:pt>
                <c:pt idx="182">
                  <c:v>8959.06</c:v>
                </c:pt>
                <c:pt idx="183">
                  <c:v>8987.7099999999991</c:v>
                </c:pt>
                <c:pt idx="184">
                  <c:v>8935.0300000000007</c:v>
                </c:pt>
                <c:pt idx="185">
                  <c:v>8951.7000000000007</c:v>
                </c:pt>
                <c:pt idx="186">
                  <c:v>8946.2000000000007</c:v>
                </c:pt>
                <c:pt idx="187">
                  <c:v>8946.33</c:v>
                </c:pt>
                <c:pt idx="188">
                  <c:v>8969.6299999999992</c:v>
                </c:pt>
                <c:pt idx="189">
                  <c:v>8920.44</c:v>
                </c:pt>
                <c:pt idx="190">
                  <c:v>8962.44</c:v>
                </c:pt>
                <c:pt idx="191">
                  <c:v>8930.27</c:v>
                </c:pt>
                <c:pt idx="192">
                  <c:v>8929.09</c:v>
                </c:pt>
                <c:pt idx="193">
                  <c:v>8924.7099999999991</c:v>
                </c:pt>
                <c:pt idx="194">
                  <c:v>8948.01</c:v>
                </c:pt>
                <c:pt idx="195">
                  <c:v>8921.81</c:v>
                </c:pt>
                <c:pt idx="196">
                  <c:v>8911.16</c:v>
                </c:pt>
                <c:pt idx="197">
                  <c:v>8919.4</c:v>
                </c:pt>
                <c:pt idx="198">
                  <c:v>8903.9599999999991</c:v>
                </c:pt>
                <c:pt idx="199">
                  <c:v>8911.92</c:v>
                </c:pt>
                <c:pt idx="200">
                  <c:v>8933.1</c:v>
                </c:pt>
                <c:pt idx="201">
                  <c:v>8902.83</c:v>
                </c:pt>
                <c:pt idx="202">
                  <c:v>8903.2099999999991</c:v>
                </c:pt>
                <c:pt idx="203">
                  <c:v>8909.5300000000007</c:v>
                </c:pt>
                <c:pt idx="204">
                  <c:v>8905.77</c:v>
                </c:pt>
                <c:pt idx="205">
                  <c:v>8883.23</c:v>
                </c:pt>
                <c:pt idx="206">
                  <c:v>8893.9599999999991</c:v>
                </c:pt>
                <c:pt idx="207">
                  <c:v>8913.0300000000007</c:v>
                </c:pt>
                <c:pt idx="208">
                  <c:v>8912.59</c:v>
                </c:pt>
                <c:pt idx="209">
                  <c:v>8895.1200000000008</c:v>
                </c:pt>
                <c:pt idx="210">
                  <c:v>8911.1</c:v>
                </c:pt>
                <c:pt idx="211">
                  <c:v>8893.74</c:v>
                </c:pt>
                <c:pt idx="212">
                  <c:v>8907.58</c:v>
                </c:pt>
                <c:pt idx="213">
                  <c:v>8901.35</c:v>
                </c:pt>
                <c:pt idx="214">
                  <c:v>8883.68</c:v>
                </c:pt>
                <c:pt idx="215">
                  <c:v>8878.9699999999993</c:v>
                </c:pt>
                <c:pt idx="216">
                  <c:v>8895.69</c:v>
                </c:pt>
                <c:pt idx="217">
                  <c:v>8874.85</c:v>
                </c:pt>
                <c:pt idx="218">
                  <c:v>8876.1200000000008</c:v>
                </c:pt>
                <c:pt idx="219">
                  <c:v>8872.14</c:v>
                </c:pt>
                <c:pt idx="220">
                  <c:v>8863.84</c:v>
                </c:pt>
                <c:pt idx="221">
                  <c:v>8864.52</c:v>
                </c:pt>
                <c:pt idx="222">
                  <c:v>8873.58</c:v>
                </c:pt>
                <c:pt idx="223">
                  <c:v>8883.0300000000007</c:v>
                </c:pt>
                <c:pt idx="224">
                  <c:v>8873.76</c:v>
                </c:pt>
                <c:pt idx="225">
                  <c:v>8882.73</c:v>
                </c:pt>
                <c:pt idx="226">
                  <c:v>8857.11</c:v>
                </c:pt>
                <c:pt idx="227">
                  <c:v>8859.1</c:v>
                </c:pt>
                <c:pt idx="228">
                  <c:v>8854.06</c:v>
                </c:pt>
                <c:pt idx="229">
                  <c:v>8850.5499999999993</c:v>
                </c:pt>
                <c:pt idx="230">
                  <c:v>8838.81</c:v>
                </c:pt>
                <c:pt idx="231">
                  <c:v>8856.85</c:v>
                </c:pt>
                <c:pt idx="232">
                  <c:v>8832.83</c:v>
                </c:pt>
                <c:pt idx="233">
                  <c:v>8839.31</c:v>
                </c:pt>
                <c:pt idx="234">
                  <c:v>8855.2099999999991</c:v>
                </c:pt>
                <c:pt idx="235">
                  <c:v>8866.58</c:v>
                </c:pt>
                <c:pt idx="236">
                  <c:v>8873.1299999999992</c:v>
                </c:pt>
                <c:pt idx="237">
                  <c:v>8828.58</c:v>
                </c:pt>
                <c:pt idx="238">
                  <c:v>8828.89</c:v>
                </c:pt>
                <c:pt idx="239">
                  <c:v>8869.69</c:v>
                </c:pt>
                <c:pt idx="240">
                  <c:v>8847.76</c:v>
                </c:pt>
                <c:pt idx="241">
                  <c:v>8843.33</c:v>
                </c:pt>
                <c:pt idx="242">
                  <c:v>8855.83</c:v>
                </c:pt>
                <c:pt idx="243">
                  <c:v>8843.5499999999993</c:v>
                </c:pt>
                <c:pt idx="244">
                  <c:v>8809.26</c:v>
                </c:pt>
                <c:pt idx="245">
                  <c:v>8846.8799999999992</c:v>
                </c:pt>
                <c:pt idx="246">
                  <c:v>8850.02</c:v>
                </c:pt>
                <c:pt idx="247">
                  <c:v>8838.02</c:v>
                </c:pt>
                <c:pt idx="248">
                  <c:v>8850.94</c:v>
                </c:pt>
                <c:pt idx="249">
                  <c:v>8866.2900000000009</c:v>
                </c:pt>
                <c:pt idx="250">
                  <c:v>8849.42</c:v>
                </c:pt>
                <c:pt idx="251">
                  <c:v>8869.66</c:v>
                </c:pt>
                <c:pt idx="252">
                  <c:v>8857.5</c:v>
                </c:pt>
                <c:pt idx="253">
                  <c:v>8873.17</c:v>
                </c:pt>
                <c:pt idx="254">
                  <c:v>8852.1200000000008</c:v>
                </c:pt>
                <c:pt idx="255">
                  <c:v>8861.8700000000008</c:v>
                </c:pt>
                <c:pt idx="256">
                  <c:v>8857.07</c:v>
                </c:pt>
                <c:pt idx="257">
                  <c:v>8842.57</c:v>
                </c:pt>
                <c:pt idx="258">
                  <c:v>8837.4699999999993</c:v>
                </c:pt>
                <c:pt idx="259">
                  <c:v>8810.1200000000008</c:v>
                </c:pt>
                <c:pt idx="260">
                  <c:v>8873.76</c:v>
                </c:pt>
                <c:pt idx="261">
                  <c:v>8842.84</c:v>
                </c:pt>
                <c:pt idx="262">
                  <c:v>8833.81</c:v>
                </c:pt>
                <c:pt idx="263">
                  <c:v>8817.69</c:v>
                </c:pt>
                <c:pt idx="264">
                  <c:v>8838.32</c:v>
                </c:pt>
                <c:pt idx="265">
                  <c:v>8826.7999999999993</c:v>
                </c:pt>
                <c:pt idx="266">
                  <c:v>8816.58</c:v>
                </c:pt>
                <c:pt idx="267">
                  <c:v>8827.2199999999993</c:v>
                </c:pt>
                <c:pt idx="268">
                  <c:v>8822.3799999999992</c:v>
                </c:pt>
                <c:pt idx="269">
                  <c:v>8819.49</c:v>
                </c:pt>
                <c:pt idx="270">
                  <c:v>8799.1</c:v>
                </c:pt>
                <c:pt idx="271">
                  <c:v>8829.57</c:v>
                </c:pt>
                <c:pt idx="272">
                  <c:v>8839.0499999999993</c:v>
                </c:pt>
                <c:pt idx="273">
                  <c:v>8842.0300000000007</c:v>
                </c:pt>
                <c:pt idx="274">
                  <c:v>8849.9699999999993</c:v>
                </c:pt>
                <c:pt idx="275">
                  <c:v>8839.4699999999993</c:v>
                </c:pt>
                <c:pt idx="276">
                  <c:v>8829.09</c:v>
                </c:pt>
                <c:pt idx="277">
                  <c:v>8785.19</c:v>
                </c:pt>
                <c:pt idx="278">
                  <c:v>8835.98</c:v>
                </c:pt>
                <c:pt idx="279">
                  <c:v>8828.7999999999993</c:v>
                </c:pt>
                <c:pt idx="280">
                  <c:v>8813.98</c:v>
                </c:pt>
                <c:pt idx="281">
                  <c:v>8819.89</c:v>
                </c:pt>
                <c:pt idx="282">
                  <c:v>8828.9699999999993</c:v>
                </c:pt>
                <c:pt idx="283">
                  <c:v>8823.0300000000007</c:v>
                </c:pt>
                <c:pt idx="284">
                  <c:v>8838.32</c:v>
                </c:pt>
                <c:pt idx="285">
                  <c:v>8790.07</c:v>
                </c:pt>
                <c:pt idx="286">
                  <c:v>8811.93</c:v>
                </c:pt>
                <c:pt idx="287">
                  <c:v>8829.5499999999993</c:v>
                </c:pt>
                <c:pt idx="288">
                  <c:v>8802.92</c:v>
                </c:pt>
                <c:pt idx="289">
                  <c:v>8800.6200000000008</c:v>
                </c:pt>
                <c:pt idx="290">
                  <c:v>8792.75</c:v>
                </c:pt>
                <c:pt idx="291">
                  <c:v>8801.2999999999993</c:v>
                </c:pt>
                <c:pt idx="292">
                  <c:v>8817.35</c:v>
                </c:pt>
                <c:pt idx="293">
                  <c:v>8792.44</c:v>
                </c:pt>
                <c:pt idx="294">
                  <c:v>8791.93</c:v>
                </c:pt>
                <c:pt idx="295">
                  <c:v>8793.92</c:v>
                </c:pt>
                <c:pt idx="296">
                  <c:v>8804.25</c:v>
                </c:pt>
                <c:pt idx="297">
                  <c:v>8789.76</c:v>
                </c:pt>
                <c:pt idx="298">
                  <c:v>8787.5400000000009</c:v>
                </c:pt>
                <c:pt idx="299">
                  <c:v>8797.02</c:v>
                </c:pt>
                <c:pt idx="300">
                  <c:v>8807.85</c:v>
                </c:pt>
                <c:pt idx="301">
                  <c:v>8780.31</c:v>
                </c:pt>
                <c:pt idx="302">
                  <c:v>8790.65</c:v>
                </c:pt>
                <c:pt idx="303">
                  <c:v>8796.56</c:v>
                </c:pt>
                <c:pt idx="304">
                  <c:v>8778.02</c:v>
                </c:pt>
                <c:pt idx="305">
                  <c:v>8788.59</c:v>
                </c:pt>
                <c:pt idx="306">
                  <c:v>8770.83</c:v>
                </c:pt>
                <c:pt idx="307">
                  <c:v>8786.35</c:v>
                </c:pt>
                <c:pt idx="308">
                  <c:v>8792.7199999999993</c:v>
                </c:pt>
                <c:pt idx="309">
                  <c:v>8786.49</c:v>
                </c:pt>
                <c:pt idx="310">
                  <c:v>8756.6200000000008</c:v>
                </c:pt>
                <c:pt idx="311">
                  <c:v>8784.68</c:v>
                </c:pt>
                <c:pt idx="312">
                  <c:v>8814.67</c:v>
                </c:pt>
                <c:pt idx="313">
                  <c:v>8799.26</c:v>
                </c:pt>
                <c:pt idx="314">
                  <c:v>8754.98</c:v>
                </c:pt>
                <c:pt idx="315">
                  <c:v>8780.94</c:v>
                </c:pt>
                <c:pt idx="316">
                  <c:v>8774.0400000000009</c:v>
                </c:pt>
                <c:pt idx="317">
                  <c:v>8793.8700000000008</c:v>
                </c:pt>
                <c:pt idx="318">
                  <c:v>8764.17</c:v>
                </c:pt>
                <c:pt idx="319">
                  <c:v>8788.67</c:v>
                </c:pt>
                <c:pt idx="320">
                  <c:v>8763.25</c:v>
                </c:pt>
                <c:pt idx="321">
                  <c:v>8765.2199999999993</c:v>
                </c:pt>
                <c:pt idx="322">
                  <c:v>8751.76</c:v>
                </c:pt>
                <c:pt idx="323">
                  <c:v>8776.6</c:v>
                </c:pt>
                <c:pt idx="324">
                  <c:v>8759.64</c:v>
                </c:pt>
                <c:pt idx="325">
                  <c:v>8780.4500000000007</c:v>
                </c:pt>
                <c:pt idx="326">
                  <c:v>8744.6200000000008</c:v>
                </c:pt>
                <c:pt idx="327">
                  <c:v>8772.81</c:v>
                </c:pt>
                <c:pt idx="328">
                  <c:v>8754.5499999999993</c:v>
                </c:pt>
                <c:pt idx="329">
                  <c:v>8766.9599999999991</c:v>
                </c:pt>
                <c:pt idx="330">
                  <c:v>8769.24</c:v>
                </c:pt>
                <c:pt idx="331">
                  <c:v>8761.33</c:v>
                </c:pt>
                <c:pt idx="332">
                  <c:v>8757.4599999999991</c:v>
                </c:pt>
                <c:pt idx="333">
                  <c:v>8748.84</c:v>
                </c:pt>
                <c:pt idx="334">
                  <c:v>8750.7999999999993</c:v>
                </c:pt>
                <c:pt idx="335">
                  <c:v>8752.7199999999993</c:v>
                </c:pt>
                <c:pt idx="336">
                  <c:v>8755.4</c:v>
                </c:pt>
                <c:pt idx="337">
                  <c:v>8763.57</c:v>
                </c:pt>
                <c:pt idx="338">
                  <c:v>8748.18</c:v>
                </c:pt>
                <c:pt idx="339">
                  <c:v>8731.82</c:v>
                </c:pt>
                <c:pt idx="340">
                  <c:v>8746.2800000000007</c:v>
                </c:pt>
                <c:pt idx="341">
                  <c:v>8738.16</c:v>
                </c:pt>
                <c:pt idx="342">
                  <c:v>8724.83</c:v>
                </c:pt>
                <c:pt idx="343">
                  <c:v>8753.4699999999993</c:v>
                </c:pt>
                <c:pt idx="344">
                  <c:v>8701.85</c:v>
                </c:pt>
                <c:pt idx="345">
                  <c:v>8708.2900000000009</c:v>
                </c:pt>
                <c:pt idx="346">
                  <c:v>8712.34</c:v>
                </c:pt>
                <c:pt idx="347">
                  <c:v>8706.91</c:v>
                </c:pt>
                <c:pt idx="348">
                  <c:v>8677.3700000000008</c:v>
                </c:pt>
                <c:pt idx="349">
                  <c:v>8658.56</c:v>
                </c:pt>
                <c:pt idx="350">
                  <c:v>8681.4699999999993</c:v>
                </c:pt>
                <c:pt idx="351">
                  <c:v>8679.11</c:v>
                </c:pt>
                <c:pt idx="352">
                  <c:v>8689.9599999999991</c:v>
                </c:pt>
                <c:pt idx="353">
                  <c:v>8684.69</c:v>
                </c:pt>
                <c:pt idx="354">
                  <c:v>8684.92</c:v>
                </c:pt>
                <c:pt idx="355">
                  <c:v>8669.82</c:v>
                </c:pt>
                <c:pt idx="356">
                  <c:v>8674.4500000000007</c:v>
                </c:pt>
                <c:pt idx="357">
                  <c:v>8686.7999999999993</c:v>
                </c:pt>
                <c:pt idx="358">
                  <c:v>8683.1</c:v>
                </c:pt>
                <c:pt idx="359">
                  <c:v>8664.4599999999991</c:v>
                </c:pt>
                <c:pt idx="360">
                  <c:v>8662.9500000000007</c:v>
                </c:pt>
                <c:pt idx="361">
                  <c:v>8654.6200000000008</c:v>
                </c:pt>
                <c:pt idx="362">
                  <c:v>8664.2099999999991</c:v>
                </c:pt>
                <c:pt idx="363">
                  <c:v>8667.61</c:v>
                </c:pt>
                <c:pt idx="364">
                  <c:v>8692.15</c:v>
                </c:pt>
                <c:pt idx="365">
                  <c:v>8678.68</c:v>
                </c:pt>
                <c:pt idx="366">
                  <c:v>8677.26</c:v>
                </c:pt>
                <c:pt idx="367">
                  <c:v>8674.2099999999991</c:v>
                </c:pt>
                <c:pt idx="368">
                  <c:v>8686.68</c:v>
                </c:pt>
                <c:pt idx="369">
                  <c:v>8668.98</c:v>
                </c:pt>
                <c:pt idx="370">
                  <c:v>8682.89</c:v>
                </c:pt>
                <c:pt idx="371">
                  <c:v>8668.74</c:v>
                </c:pt>
                <c:pt idx="372">
                  <c:v>8644.68</c:v>
                </c:pt>
                <c:pt idx="373">
                  <c:v>8638.7999999999993</c:v>
                </c:pt>
                <c:pt idx="374">
                  <c:v>8672.98</c:v>
                </c:pt>
                <c:pt idx="375">
                  <c:v>8646.1200000000008</c:v>
                </c:pt>
                <c:pt idx="376">
                  <c:v>8665.07</c:v>
                </c:pt>
                <c:pt idx="377">
                  <c:v>8651.35</c:v>
                </c:pt>
                <c:pt idx="378">
                  <c:v>8647.34</c:v>
                </c:pt>
                <c:pt idx="379">
                  <c:v>8672.15</c:v>
                </c:pt>
                <c:pt idx="380">
                  <c:v>8652.08</c:v>
                </c:pt>
                <c:pt idx="381">
                  <c:v>8637.73</c:v>
                </c:pt>
                <c:pt idx="382">
                  <c:v>8648.81</c:v>
                </c:pt>
                <c:pt idx="383">
                  <c:v>8676.07</c:v>
                </c:pt>
                <c:pt idx="384">
                  <c:v>8675.1200000000008</c:v>
                </c:pt>
                <c:pt idx="385">
                  <c:v>8657.19</c:v>
                </c:pt>
                <c:pt idx="386">
                  <c:v>8634.52</c:v>
                </c:pt>
                <c:pt idx="387">
                  <c:v>8659.1299999999992</c:v>
                </c:pt>
                <c:pt idx="388">
                  <c:v>8651.4699999999993</c:v>
                </c:pt>
                <c:pt idx="389">
                  <c:v>8660.49</c:v>
                </c:pt>
                <c:pt idx="390">
                  <c:v>8644.68</c:v>
                </c:pt>
                <c:pt idx="391">
                  <c:v>8672.74</c:v>
                </c:pt>
                <c:pt idx="392">
                  <c:v>8664.8700000000008</c:v>
                </c:pt>
                <c:pt idx="393">
                  <c:v>8650.0499999999993</c:v>
                </c:pt>
                <c:pt idx="394">
                  <c:v>8641.5499999999993</c:v>
                </c:pt>
                <c:pt idx="395">
                  <c:v>8632.2800000000007</c:v>
                </c:pt>
                <c:pt idx="396">
                  <c:v>8648.07</c:v>
                </c:pt>
                <c:pt idx="397">
                  <c:v>8625.6200000000008</c:v>
                </c:pt>
                <c:pt idx="398">
                  <c:v>8645.34</c:v>
                </c:pt>
                <c:pt idx="399">
                  <c:v>8603.7800000000007</c:v>
                </c:pt>
                <c:pt idx="400">
                  <c:v>8618.9699999999993</c:v>
                </c:pt>
                <c:pt idx="401">
                  <c:v>8625.07</c:v>
                </c:pt>
                <c:pt idx="402">
                  <c:v>8614.06</c:v>
                </c:pt>
                <c:pt idx="403">
                  <c:v>8622.4699999999993</c:v>
                </c:pt>
                <c:pt idx="404">
                  <c:v>8630.56</c:v>
                </c:pt>
                <c:pt idx="405">
                  <c:v>8632.32</c:v>
                </c:pt>
                <c:pt idx="406">
                  <c:v>8646.41</c:v>
                </c:pt>
                <c:pt idx="407">
                  <c:v>8590.66</c:v>
                </c:pt>
                <c:pt idx="408">
                  <c:v>8611.82</c:v>
                </c:pt>
                <c:pt idx="409">
                  <c:v>8622.02</c:v>
                </c:pt>
                <c:pt idx="410">
                  <c:v>8626.52</c:v>
                </c:pt>
                <c:pt idx="411">
                  <c:v>8617.0400000000009</c:v>
                </c:pt>
                <c:pt idx="412">
                  <c:v>8590.41</c:v>
                </c:pt>
                <c:pt idx="413">
                  <c:v>8606.43</c:v>
                </c:pt>
                <c:pt idx="414">
                  <c:v>8591.6299999999992</c:v>
                </c:pt>
                <c:pt idx="415">
                  <c:v>8615.2099999999991</c:v>
                </c:pt>
                <c:pt idx="416">
                  <c:v>8624.02</c:v>
                </c:pt>
                <c:pt idx="417">
                  <c:v>8622.91</c:v>
                </c:pt>
                <c:pt idx="418">
                  <c:v>8603.48</c:v>
                </c:pt>
                <c:pt idx="419">
                  <c:v>8621.77</c:v>
                </c:pt>
                <c:pt idx="420">
                  <c:v>8603.27</c:v>
                </c:pt>
                <c:pt idx="421">
                  <c:v>8599.8700000000008</c:v>
                </c:pt>
                <c:pt idx="422">
                  <c:v>8618.7999999999993</c:v>
                </c:pt>
                <c:pt idx="423">
                  <c:v>8615.7000000000007</c:v>
                </c:pt>
                <c:pt idx="424">
                  <c:v>8618.0300000000007</c:v>
                </c:pt>
                <c:pt idx="425">
                  <c:v>8622.7199999999993</c:v>
                </c:pt>
                <c:pt idx="426">
                  <c:v>8610.83</c:v>
                </c:pt>
                <c:pt idx="427">
                  <c:v>8629.51</c:v>
                </c:pt>
                <c:pt idx="428">
                  <c:v>8609.1</c:v>
                </c:pt>
                <c:pt idx="429">
                  <c:v>8597.86</c:v>
                </c:pt>
                <c:pt idx="430">
                  <c:v>8613.15</c:v>
                </c:pt>
                <c:pt idx="431">
                  <c:v>8621.6200000000008</c:v>
                </c:pt>
                <c:pt idx="432">
                  <c:v>8628.17</c:v>
                </c:pt>
                <c:pt idx="433">
                  <c:v>8641.49</c:v>
                </c:pt>
                <c:pt idx="434">
                  <c:v>8643.6200000000008</c:v>
                </c:pt>
                <c:pt idx="435">
                  <c:v>8607.06</c:v>
                </c:pt>
                <c:pt idx="436">
                  <c:v>8647.51</c:v>
                </c:pt>
                <c:pt idx="437">
                  <c:v>8616.36</c:v>
                </c:pt>
                <c:pt idx="438">
                  <c:v>8648.56</c:v>
                </c:pt>
                <c:pt idx="439">
                  <c:v>8629.91</c:v>
                </c:pt>
                <c:pt idx="440">
                  <c:v>8633.48</c:v>
                </c:pt>
                <c:pt idx="441">
                  <c:v>8613.4500000000007</c:v>
                </c:pt>
                <c:pt idx="442">
                  <c:v>8606.4</c:v>
                </c:pt>
                <c:pt idx="443">
                  <c:v>8626.44</c:v>
                </c:pt>
                <c:pt idx="444">
                  <c:v>8642.5300000000007</c:v>
                </c:pt>
                <c:pt idx="445">
                  <c:v>8635.0499999999993</c:v>
                </c:pt>
                <c:pt idx="446">
                  <c:v>8638.7999999999993</c:v>
                </c:pt>
                <c:pt idx="447">
                  <c:v>8633.81</c:v>
                </c:pt>
                <c:pt idx="448">
                  <c:v>8618.9500000000007</c:v>
                </c:pt>
                <c:pt idx="449">
                  <c:v>8611.17</c:v>
                </c:pt>
                <c:pt idx="450">
                  <c:v>8601.41</c:v>
                </c:pt>
                <c:pt idx="451">
                  <c:v>8634.4699999999993</c:v>
                </c:pt>
                <c:pt idx="452">
                  <c:v>8592.65</c:v>
                </c:pt>
                <c:pt idx="453">
                  <c:v>8621.42</c:v>
                </c:pt>
                <c:pt idx="454">
                  <c:v>8592.2000000000007</c:v>
                </c:pt>
                <c:pt idx="455">
                  <c:v>8627.5400000000009</c:v>
                </c:pt>
                <c:pt idx="456">
                  <c:v>8619.4500000000007</c:v>
                </c:pt>
                <c:pt idx="457">
                  <c:v>8617.01</c:v>
                </c:pt>
                <c:pt idx="458">
                  <c:v>8615.24</c:v>
                </c:pt>
                <c:pt idx="459">
                  <c:v>8616.42</c:v>
                </c:pt>
                <c:pt idx="460">
                  <c:v>8591.42</c:v>
                </c:pt>
                <c:pt idx="461">
                  <c:v>8606.14</c:v>
                </c:pt>
                <c:pt idx="462">
                  <c:v>8600.4699999999993</c:v>
                </c:pt>
                <c:pt idx="463">
                  <c:v>8594.74</c:v>
                </c:pt>
                <c:pt idx="464">
                  <c:v>8602.98</c:v>
                </c:pt>
                <c:pt idx="465">
                  <c:v>8586.65</c:v>
                </c:pt>
                <c:pt idx="466">
                  <c:v>8597.17</c:v>
                </c:pt>
                <c:pt idx="467">
                  <c:v>8621.18</c:v>
                </c:pt>
                <c:pt idx="468">
                  <c:v>8596.32</c:v>
                </c:pt>
                <c:pt idx="469">
                  <c:v>8569.7800000000007</c:v>
                </c:pt>
                <c:pt idx="470">
                  <c:v>8582.99</c:v>
                </c:pt>
                <c:pt idx="471">
                  <c:v>8616.99</c:v>
                </c:pt>
                <c:pt idx="472">
                  <c:v>8620.8799999999992</c:v>
                </c:pt>
                <c:pt idx="473">
                  <c:v>8601.26</c:v>
                </c:pt>
                <c:pt idx="474">
                  <c:v>8590.18</c:v>
                </c:pt>
                <c:pt idx="475">
                  <c:v>8592.0300000000007</c:v>
                </c:pt>
                <c:pt idx="476">
                  <c:v>8595.4699999999993</c:v>
                </c:pt>
                <c:pt idx="477">
                  <c:v>8578.89</c:v>
                </c:pt>
                <c:pt idx="478">
                  <c:v>8607.07</c:v>
                </c:pt>
                <c:pt idx="479">
                  <c:v>8604.6200000000008</c:v>
                </c:pt>
                <c:pt idx="480">
                  <c:v>8597.08</c:v>
                </c:pt>
                <c:pt idx="481">
                  <c:v>8608.6200000000008</c:v>
                </c:pt>
                <c:pt idx="482">
                  <c:v>8583.89</c:v>
                </c:pt>
                <c:pt idx="483">
                  <c:v>8591.35</c:v>
                </c:pt>
                <c:pt idx="484">
                  <c:v>8603.52</c:v>
                </c:pt>
                <c:pt idx="485">
                  <c:v>8608.3700000000008</c:v>
                </c:pt>
                <c:pt idx="486">
                  <c:v>8607.82</c:v>
                </c:pt>
                <c:pt idx="487">
                  <c:v>8591.36</c:v>
                </c:pt>
                <c:pt idx="488">
                  <c:v>8587.26</c:v>
                </c:pt>
                <c:pt idx="489">
                  <c:v>8576.48</c:v>
                </c:pt>
                <c:pt idx="490">
                  <c:v>8580.4500000000007</c:v>
                </c:pt>
                <c:pt idx="491">
                  <c:v>8584.06</c:v>
                </c:pt>
                <c:pt idx="492">
                  <c:v>8603.44</c:v>
                </c:pt>
                <c:pt idx="493">
                  <c:v>8602.94</c:v>
                </c:pt>
                <c:pt idx="494">
                  <c:v>8574.7999999999993</c:v>
                </c:pt>
                <c:pt idx="495">
                  <c:v>8587.73</c:v>
                </c:pt>
                <c:pt idx="496">
                  <c:v>8582.68</c:v>
                </c:pt>
                <c:pt idx="497">
                  <c:v>8567.25</c:v>
                </c:pt>
                <c:pt idx="498">
                  <c:v>8579.26</c:v>
                </c:pt>
                <c:pt idx="499">
                  <c:v>8590.92</c:v>
                </c:pt>
                <c:pt idx="500">
                  <c:v>8547.24</c:v>
                </c:pt>
                <c:pt idx="501">
                  <c:v>8554.84</c:v>
                </c:pt>
                <c:pt idx="502">
                  <c:v>8555.6200000000008</c:v>
                </c:pt>
                <c:pt idx="503">
                  <c:v>8568.33</c:v>
                </c:pt>
                <c:pt idx="504">
                  <c:v>8581.83</c:v>
                </c:pt>
                <c:pt idx="505">
                  <c:v>8556.0400000000009</c:v>
                </c:pt>
                <c:pt idx="506">
                  <c:v>8559.5</c:v>
                </c:pt>
                <c:pt idx="507">
                  <c:v>8564.42</c:v>
                </c:pt>
                <c:pt idx="508">
                  <c:v>8596.9</c:v>
                </c:pt>
                <c:pt idx="509">
                  <c:v>8555.19</c:v>
                </c:pt>
                <c:pt idx="510">
                  <c:v>8576.3700000000008</c:v>
                </c:pt>
                <c:pt idx="511">
                  <c:v>8571.57</c:v>
                </c:pt>
                <c:pt idx="512">
                  <c:v>8546.57</c:v>
                </c:pt>
                <c:pt idx="513">
                  <c:v>8563.8799999999992</c:v>
                </c:pt>
                <c:pt idx="514">
                  <c:v>8564.5300000000007</c:v>
                </c:pt>
                <c:pt idx="515">
                  <c:v>8517.57</c:v>
                </c:pt>
                <c:pt idx="516">
                  <c:v>8511.81</c:v>
                </c:pt>
                <c:pt idx="517">
                  <c:v>8540.06</c:v>
                </c:pt>
                <c:pt idx="518">
                  <c:v>8515.9500000000007</c:v>
                </c:pt>
                <c:pt idx="519">
                  <c:v>8523.07</c:v>
                </c:pt>
                <c:pt idx="520">
                  <c:v>8544.89</c:v>
                </c:pt>
                <c:pt idx="521">
                  <c:v>8505.44</c:v>
                </c:pt>
                <c:pt idx="522">
                  <c:v>8508.7099999999991</c:v>
                </c:pt>
                <c:pt idx="523">
                  <c:v>8547.69</c:v>
                </c:pt>
                <c:pt idx="524">
                  <c:v>8524.5</c:v>
                </c:pt>
                <c:pt idx="525">
                  <c:v>8545.24</c:v>
                </c:pt>
                <c:pt idx="526">
                  <c:v>8497.3700000000008</c:v>
                </c:pt>
                <c:pt idx="527">
                  <c:v>8539.4599999999991</c:v>
                </c:pt>
                <c:pt idx="528">
                  <c:v>8496.7900000000009</c:v>
                </c:pt>
                <c:pt idx="529">
                  <c:v>8535.1299999999992</c:v>
                </c:pt>
                <c:pt idx="530">
                  <c:v>8509.94</c:v>
                </c:pt>
                <c:pt idx="531">
                  <c:v>8511.93</c:v>
                </c:pt>
                <c:pt idx="532">
                  <c:v>8526.26</c:v>
                </c:pt>
                <c:pt idx="533">
                  <c:v>8511.57</c:v>
                </c:pt>
                <c:pt idx="534">
                  <c:v>8491.65</c:v>
                </c:pt>
                <c:pt idx="535">
                  <c:v>8514.49</c:v>
                </c:pt>
                <c:pt idx="536">
                  <c:v>8507.4500000000007</c:v>
                </c:pt>
                <c:pt idx="537">
                  <c:v>8512.82</c:v>
                </c:pt>
                <c:pt idx="538">
                  <c:v>8515.3700000000008</c:v>
                </c:pt>
                <c:pt idx="539">
                  <c:v>8488.41</c:v>
                </c:pt>
                <c:pt idx="540">
                  <c:v>8495.86</c:v>
                </c:pt>
                <c:pt idx="541">
                  <c:v>8473.76</c:v>
                </c:pt>
                <c:pt idx="542">
                  <c:v>8516.43</c:v>
                </c:pt>
                <c:pt idx="543">
                  <c:v>8487.8700000000008</c:v>
                </c:pt>
                <c:pt idx="544">
                  <c:v>8499.85</c:v>
                </c:pt>
                <c:pt idx="545">
                  <c:v>8491.9500000000007</c:v>
                </c:pt>
                <c:pt idx="546">
                  <c:v>8504.09</c:v>
                </c:pt>
                <c:pt idx="547">
                  <c:v>8474.89</c:v>
                </c:pt>
                <c:pt idx="548">
                  <c:v>8479.86</c:v>
                </c:pt>
                <c:pt idx="549">
                  <c:v>8458.68</c:v>
                </c:pt>
                <c:pt idx="550">
                  <c:v>8436.7999999999993</c:v>
                </c:pt>
                <c:pt idx="551">
                  <c:v>8503.84</c:v>
                </c:pt>
                <c:pt idx="552">
                  <c:v>8476.64</c:v>
                </c:pt>
                <c:pt idx="553">
                  <c:v>8470.7099999999991</c:v>
                </c:pt>
                <c:pt idx="554">
                  <c:v>8508.15</c:v>
                </c:pt>
                <c:pt idx="555">
                  <c:v>8461.9699999999993</c:v>
                </c:pt>
                <c:pt idx="556">
                  <c:v>8499.42</c:v>
                </c:pt>
                <c:pt idx="557">
                  <c:v>8499.35</c:v>
                </c:pt>
                <c:pt idx="558">
                  <c:v>8473.92</c:v>
                </c:pt>
                <c:pt idx="559">
                  <c:v>8476.23</c:v>
                </c:pt>
                <c:pt idx="560">
                  <c:v>8466.01</c:v>
                </c:pt>
                <c:pt idx="561">
                  <c:v>8477.4599999999991</c:v>
                </c:pt>
                <c:pt idx="562">
                  <c:v>8474.35</c:v>
                </c:pt>
                <c:pt idx="563">
                  <c:v>8473.6200000000008</c:v>
                </c:pt>
                <c:pt idx="564">
                  <c:v>8475.74</c:v>
                </c:pt>
                <c:pt idx="565">
                  <c:v>8484.44</c:v>
                </c:pt>
                <c:pt idx="566">
                  <c:v>8462.7999999999993</c:v>
                </c:pt>
                <c:pt idx="567">
                  <c:v>8482.64</c:v>
                </c:pt>
                <c:pt idx="568">
                  <c:v>8463.3799999999992</c:v>
                </c:pt>
                <c:pt idx="569">
                  <c:v>8460.67</c:v>
                </c:pt>
                <c:pt idx="570">
                  <c:v>8467.66</c:v>
                </c:pt>
                <c:pt idx="571">
                  <c:v>8461.2999999999993</c:v>
                </c:pt>
                <c:pt idx="572">
                  <c:v>8451.35</c:v>
                </c:pt>
                <c:pt idx="573">
                  <c:v>8449.18</c:v>
                </c:pt>
                <c:pt idx="574">
                  <c:v>8438.58</c:v>
                </c:pt>
                <c:pt idx="575">
                  <c:v>8460.07</c:v>
                </c:pt>
                <c:pt idx="576">
                  <c:v>8450.33</c:v>
                </c:pt>
                <c:pt idx="577">
                  <c:v>8423.89</c:v>
                </c:pt>
                <c:pt idx="578">
                  <c:v>8437.3700000000008</c:v>
                </c:pt>
                <c:pt idx="579">
                  <c:v>8421.4699999999993</c:v>
                </c:pt>
                <c:pt idx="580">
                  <c:v>8437.31</c:v>
                </c:pt>
                <c:pt idx="581">
                  <c:v>8420.76</c:v>
                </c:pt>
                <c:pt idx="582">
                  <c:v>8423.77</c:v>
                </c:pt>
                <c:pt idx="583">
                  <c:v>8397.02</c:v>
                </c:pt>
                <c:pt idx="584">
                  <c:v>8429.5</c:v>
                </c:pt>
                <c:pt idx="585">
                  <c:v>8412.32</c:v>
                </c:pt>
                <c:pt idx="586">
                  <c:v>8409.76</c:v>
                </c:pt>
                <c:pt idx="587">
                  <c:v>8445.82</c:v>
                </c:pt>
                <c:pt idx="588">
                  <c:v>8404.27</c:v>
                </c:pt>
                <c:pt idx="589">
                  <c:v>8444.26</c:v>
                </c:pt>
                <c:pt idx="590">
                  <c:v>8443.83</c:v>
                </c:pt>
                <c:pt idx="591">
                  <c:v>8430.24</c:v>
                </c:pt>
                <c:pt idx="592">
                  <c:v>8427.33</c:v>
                </c:pt>
                <c:pt idx="593">
                  <c:v>8456.76</c:v>
                </c:pt>
                <c:pt idx="594">
                  <c:v>8427.99</c:v>
                </c:pt>
                <c:pt idx="595">
                  <c:v>8444.3799999999992</c:v>
                </c:pt>
                <c:pt idx="596">
                  <c:v>8458.39</c:v>
                </c:pt>
                <c:pt idx="597">
                  <c:v>8441.8700000000008</c:v>
                </c:pt>
                <c:pt idx="598">
                  <c:v>8449.44</c:v>
                </c:pt>
                <c:pt idx="599">
                  <c:v>8423.49</c:v>
                </c:pt>
                <c:pt idx="600">
                  <c:v>8417.39</c:v>
                </c:pt>
                <c:pt idx="601">
                  <c:v>8410.3700000000008</c:v>
                </c:pt>
                <c:pt idx="602">
                  <c:v>8431.5300000000007</c:v>
                </c:pt>
                <c:pt idx="603">
                  <c:v>8430.4699999999993</c:v>
                </c:pt>
                <c:pt idx="604">
                  <c:v>8419.3799999999992</c:v>
                </c:pt>
                <c:pt idx="605">
                  <c:v>8404.82</c:v>
                </c:pt>
                <c:pt idx="606">
                  <c:v>8410.31</c:v>
                </c:pt>
                <c:pt idx="607">
                  <c:v>8390.2900000000009</c:v>
                </c:pt>
                <c:pt idx="608">
                  <c:v>8409.61</c:v>
                </c:pt>
                <c:pt idx="609">
                  <c:v>8399.8799999999992</c:v>
                </c:pt>
                <c:pt idx="610">
                  <c:v>8408.4500000000007</c:v>
                </c:pt>
                <c:pt idx="611">
                  <c:v>8383.9599999999991</c:v>
                </c:pt>
                <c:pt idx="612">
                  <c:v>8388.49</c:v>
                </c:pt>
                <c:pt idx="613">
                  <c:v>8411.59</c:v>
                </c:pt>
                <c:pt idx="614">
                  <c:v>8392.0400000000009</c:v>
                </c:pt>
                <c:pt idx="615">
                  <c:v>8363.9599999999991</c:v>
                </c:pt>
                <c:pt idx="616">
                  <c:v>8366.69</c:v>
                </c:pt>
                <c:pt idx="617">
                  <c:v>8364.33</c:v>
                </c:pt>
                <c:pt idx="618">
                  <c:v>8350.99</c:v>
                </c:pt>
                <c:pt idx="619">
                  <c:v>8334.42</c:v>
                </c:pt>
                <c:pt idx="620">
                  <c:v>8342.02</c:v>
                </c:pt>
                <c:pt idx="621">
                  <c:v>8347.83</c:v>
                </c:pt>
                <c:pt idx="622">
                  <c:v>8330.61</c:v>
                </c:pt>
                <c:pt idx="623">
                  <c:v>8317.48</c:v>
                </c:pt>
                <c:pt idx="624">
                  <c:v>8375.74</c:v>
                </c:pt>
                <c:pt idx="625">
                  <c:v>8337.11</c:v>
                </c:pt>
                <c:pt idx="626">
                  <c:v>8347.7099999999991</c:v>
                </c:pt>
                <c:pt idx="627">
                  <c:v>8336.9</c:v>
                </c:pt>
                <c:pt idx="628">
                  <c:v>8329.76</c:v>
                </c:pt>
                <c:pt idx="629">
                  <c:v>8349.7900000000009</c:v>
                </c:pt>
                <c:pt idx="630">
                  <c:v>8313.07</c:v>
                </c:pt>
                <c:pt idx="631">
                  <c:v>8373.7000000000007</c:v>
                </c:pt>
                <c:pt idx="632">
                  <c:v>8353.94</c:v>
                </c:pt>
                <c:pt idx="633">
                  <c:v>8346.08</c:v>
                </c:pt>
                <c:pt idx="634">
                  <c:v>8376.75</c:v>
                </c:pt>
                <c:pt idx="635">
                  <c:v>8356.9500000000007</c:v>
                </c:pt>
                <c:pt idx="636">
                  <c:v>8362.2999999999993</c:v>
                </c:pt>
                <c:pt idx="637">
                  <c:v>8358.9500000000007</c:v>
                </c:pt>
                <c:pt idx="638">
                  <c:v>8366.26</c:v>
                </c:pt>
                <c:pt idx="639">
                  <c:v>8356.74</c:v>
                </c:pt>
                <c:pt idx="640">
                  <c:v>8348.43</c:v>
                </c:pt>
                <c:pt idx="641">
                  <c:v>8372.7800000000007</c:v>
                </c:pt>
                <c:pt idx="642">
                  <c:v>8344.2800000000007</c:v>
                </c:pt>
                <c:pt idx="643">
                  <c:v>8320.7900000000009</c:v>
                </c:pt>
                <c:pt idx="644">
                  <c:v>8321.26</c:v>
                </c:pt>
                <c:pt idx="645">
                  <c:v>8327.24</c:v>
                </c:pt>
                <c:pt idx="646">
                  <c:v>8327.68</c:v>
                </c:pt>
                <c:pt idx="647">
                  <c:v>8330.92</c:v>
                </c:pt>
                <c:pt idx="648">
                  <c:v>8331.26</c:v>
                </c:pt>
                <c:pt idx="649">
                  <c:v>8302.19</c:v>
                </c:pt>
                <c:pt idx="650">
                  <c:v>8319.93</c:v>
                </c:pt>
                <c:pt idx="651">
                  <c:v>8320.0499999999993</c:v>
                </c:pt>
                <c:pt idx="652">
                  <c:v>8330.36</c:v>
                </c:pt>
                <c:pt idx="653">
                  <c:v>8351.4</c:v>
                </c:pt>
                <c:pt idx="654">
                  <c:v>8357.99</c:v>
                </c:pt>
                <c:pt idx="655">
                  <c:v>8352.16</c:v>
                </c:pt>
                <c:pt idx="656">
                  <c:v>8324.83</c:v>
                </c:pt>
                <c:pt idx="657">
                  <c:v>8312.74</c:v>
                </c:pt>
                <c:pt idx="658">
                  <c:v>8324.2800000000007</c:v>
                </c:pt>
                <c:pt idx="659">
                  <c:v>8319.51</c:v>
                </c:pt>
                <c:pt idx="660">
                  <c:v>8299.76</c:v>
                </c:pt>
                <c:pt idx="661">
                  <c:v>8272.66</c:v>
                </c:pt>
                <c:pt idx="662">
                  <c:v>8252.2999999999993</c:v>
                </c:pt>
                <c:pt idx="663">
                  <c:v>8266.42</c:v>
                </c:pt>
                <c:pt idx="664">
                  <c:v>8278.49</c:v>
                </c:pt>
                <c:pt idx="665">
                  <c:v>8278.86</c:v>
                </c:pt>
                <c:pt idx="666">
                  <c:v>8273.15</c:v>
                </c:pt>
                <c:pt idx="667">
                  <c:v>8267.56</c:v>
                </c:pt>
                <c:pt idx="668">
                  <c:v>8267.36</c:v>
                </c:pt>
                <c:pt idx="669">
                  <c:v>8299.41</c:v>
                </c:pt>
                <c:pt idx="670">
                  <c:v>8280.19</c:v>
                </c:pt>
                <c:pt idx="671">
                  <c:v>8265.76</c:v>
                </c:pt>
                <c:pt idx="672">
                  <c:v>8293.3700000000008</c:v>
                </c:pt>
                <c:pt idx="673">
                  <c:v>8280.93</c:v>
                </c:pt>
                <c:pt idx="674">
                  <c:v>8298.76</c:v>
                </c:pt>
                <c:pt idx="675">
                  <c:v>8277.27</c:v>
                </c:pt>
                <c:pt idx="676">
                  <c:v>8254.4599999999991</c:v>
                </c:pt>
                <c:pt idx="677">
                  <c:v>8283.65</c:v>
                </c:pt>
                <c:pt idx="678">
                  <c:v>8276.61</c:v>
                </c:pt>
                <c:pt idx="679">
                  <c:v>8252.6</c:v>
                </c:pt>
                <c:pt idx="680">
                  <c:v>8243.31</c:v>
                </c:pt>
                <c:pt idx="681">
                  <c:v>8245.81</c:v>
                </c:pt>
                <c:pt idx="682">
                  <c:v>8237.66</c:v>
                </c:pt>
                <c:pt idx="683">
                  <c:v>8243.82</c:v>
                </c:pt>
                <c:pt idx="684">
                  <c:v>8227.4500000000007</c:v>
                </c:pt>
                <c:pt idx="685">
                  <c:v>8218.15</c:v>
                </c:pt>
                <c:pt idx="686">
                  <c:v>8248.5499999999993</c:v>
                </c:pt>
                <c:pt idx="687">
                  <c:v>8230.0499999999993</c:v>
                </c:pt>
                <c:pt idx="688">
                  <c:v>8241.48</c:v>
                </c:pt>
                <c:pt idx="689">
                  <c:v>8244.1200000000008</c:v>
                </c:pt>
                <c:pt idx="690">
                  <c:v>8227.7999999999993</c:v>
                </c:pt>
                <c:pt idx="691">
                  <c:v>8251.35</c:v>
                </c:pt>
                <c:pt idx="692">
                  <c:v>8239.42</c:v>
                </c:pt>
                <c:pt idx="693">
                  <c:v>8260.76</c:v>
                </c:pt>
                <c:pt idx="694">
                  <c:v>8234.0499999999993</c:v>
                </c:pt>
                <c:pt idx="695">
                  <c:v>8248.5300000000007</c:v>
                </c:pt>
                <c:pt idx="696">
                  <c:v>8255.15</c:v>
                </c:pt>
                <c:pt idx="697">
                  <c:v>8225.2800000000007</c:v>
                </c:pt>
                <c:pt idx="698">
                  <c:v>8228.51</c:v>
                </c:pt>
                <c:pt idx="699">
                  <c:v>8219.7999999999993</c:v>
                </c:pt>
                <c:pt idx="700">
                  <c:v>8178.06</c:v>
                </c:pt>
                <c:pt idx="701">
                  <c:v>8219.31</c:v>
                </c:pt>
                <c:pt idx="702">
                  <c:v>8199.8799999999992</c:v>
                </c:pt>
                <c:pt idx="703">
                  <c:v>8232.75</c:v>
                </c:pt>
                <c:pt idx="704">
                  <c:v>8218.2000000000007</c:v>
                </c:pt>
                <c:pt idx="705">
                  <c:v>8226.11</c:v>
                </c:pt>
                <c:pt idx="706">
                  <c:v>8220.1</c:v>
                </c:pt>
                <c:pt idx="707">
                  <c:v>8223.3799999999992</c:v>
                </c:pt>
                <c:pt idx="708">
                  <c:v>8189.1</c:v>
                </c:pt>
                <c:pt idx="709">
                  <c:v>8193.7000000000007</c:v>
                </c:pt>
                <c:pt idx="710">
                  <c:v>8160.18</c:v>
                </c:pt>
                <c:pt idx="711">
                  <c:v>8177.75</c:v>
                </c:pt>
                <c:pt idx="712">
                  <c:v>8175.01</c:v>
                </c:pt>
                <c:pt idx="713">
                  <c:v>8190.26</c:v>
                </c:pt>
                <c:pt idx="714">
                  <c:v>8165.63</c:v>
                </c:pt>
                <c:pt idx="715">
                  <c:v>8199.0300000000007</c:v>
                </c:pt>
                <c:pt idx="716">
                  <c:v>8190.79</c:v>
                </c:pt>
                <c:pt idx="717">
                  <c:v>8186.68</c:v>
                </c:pt>
                <c:pt idx="718">
                  <c:v>8201.52</c:v>
                </c:pt>
                <c:pt idx="719">
                  <c:v>8177.2</c:v>
                </c:pt>
                <c:pt idx="720">
                  <c:v>8168.1</c:v>
                </c:pt>
                <c:pt idx="721">
                  <c:v>8180.93</c:v>
                </c:pt>
                <c:pt idx="722">
                  <c:v>8153.41</c:v>
                </c:pt>
                <c:pt idx="723">
                  <c:v>8170.86</c:v>
                </c:pt>
                <c:pt idx="724">
                  <c:v>8172.92</c:v>
                </c:pt>
                <c:pt idx="725">
                  <c:v>8173.22</c:v>
                </c:pt>
                <c:pt idx="726">
                  <c:v>8185.39</c:v>
                </c:pt>
                <c:pt idx="727">
                  <c:v>8161.03</c:v>
                </c:pt>
                <c:pt idx="728">
                  <c:v>8181.59</c:v>
                </c:pt>
                <c:pt idx="729">
                  <c:v>8140.61</c:v>
                </c:pt>
                <c:pt idx="730">
                  <c:v>8148.93</c:v>
                </c:pt>
                <c:pt idx="731">
                  <c:v>8107.03</c:v>
                </c:pt>
                <c:pt idx="732">
                  <c:v>8117.76</c:v>
                </c:pt>
                <c:pt idx="733">
                  <c:v>8124.11</c:v>
                </c:pt>
                <c:pt idx="734">
                  <c:v>8124</c:v>
                </c:pt>
                <c:pt idx="735">
                  <c:v>8131.48</c:v>
                </c:pt>
                <c:pt idx="736">
                  <c:v>8145.99</c:v>
                </c:pt>
                <c:pt idx="737">
                  <c:v>8124.55</c:v>
                </c:pt>
                <c:pt idx="738">
                  <c:v>8143.94</c:v>
                </c:pt>
                <c:pt idx="739">
                  <c:v>8128.41</c:v>
                </c:pt>
                <c:pt idx="740">
                  <c:v>8107.9</c:v>
                </c:pt>
                <c:pt idx="741">
                  <c:v>8114.34</c:v>
                </c:pt>
                <c:pt idx="742">
                  <c:v>8077.47</c:v>
                </c:pt>
                <c:pt idx="743">
                  <c:v>8088.78</c:v>
                </c:pt>
                <c:pt idx="744">
                  <c:v>8128.98</c:v>
                </c:pt>
                <c:pt idx="745">
                  <c:v>8115.98</c:v>
                </c:pt>
                <c:pt idx="746">
                  <c:v>8116.54</c:v>
                </c:pt>
                <c:pt idx="747">
                  <c:v>8127.31</c:v>
                </c:pt>
                <c:pt idx="748">
                  <c:v>8127.62</c:v>
                </c:pt>
                <c:pt idx="749">
                  <c:v>8116.37</c:v>
                </c:pt>
                <c:pt idx="750">
                  <c:v>8064.49</c:v>
                </c:pt>
                <c:pt idx="751">
                  <c:v>8075.76</c:v>
                </c:pt>
                <c:pt idx="752">
                  <c:v>8106.26</c:v>
                </c:pt>
                <c:pt idx="753">
                  <c:v>8115.8</c:v>
                </c:pt>
                <c:pt idx="754">
                  <c:v>8126.19</c:v>
                </c:pt>
                <c:pt idx="755">
                  <c:v>8100.61</c:v>
                </c:pt>
                <c:pt idx="756">
                  <c:v>8106.27</c:v>
                </c:pt>
                <c:pt idx="757">
                  <c:v>8099.84</c:v>
                </c:pt>
                <c:pt idx="758">
                  <c:v>8072.17</c:v>
                </c:pt>
                <c:pt idx="759">
                  <c:v>8102.52</c:v>
                </c:pt>
                <c:pt idx="760">
                  <c:v>8086.57</c:v>
                </c:pt>
                <c:pt idx="761">
                  <c:v>8088.86</c:v>
                </c:pt>
                <c:pt idx="762">
                  <c:v>8107.17</c:v>
                </c:pt>
                <c:pt idx="763">
                  <c:v>8098.9</c:v>
                </c:pt>
                <c:pt idx="764">
                  <c:v>8104.62</c:v>
                </c:pt>
                <c:pt idx="765">
                  <c:v>8074.02</c:v>
                </c:pt>
                <c:pt idx="766">
                  <c:v>8047.34</c:v>
                </c:pt>
                <c:pt idx="767">
                  <c:v>8049.96</c:v>
                </c:pt>
                <c:pt idx="768">
                  <c:v>8047.46</c:v>
                </c:pt>
                <c:pt idx="769">
                  <c:v>8025.04</c:v>
                </c:pt>
                <c:pt idx="770">
                  <c:v>8053.01</c:v>
                </c:pt>
                <c:pt idx="771">
                  <c:v>8048.52</c:v>
                </c:pt>
                <c:pt idx="772">
                  <c:v>8067.99</c:v>
                </c:pt>
                <c:pt idx="773">
                  <c:v>8037.52</c:v>
                </c:pt>
                <c:pt idx="774">
                  <c:v>8014.38</c:v>
                </c:pt>
                <c:pt idx="775">
                  <c:v>8035.17</c:v>
                </c:pt>
                <c:pt idx="776">
                  <c:v>8050.37</c:v>
                </c:pt>
                <c:pt idx="777">
                  <c:v>8016.77</c:v>
                </c:pt>
                <c:pt idx="778">
                  <c:v>8007.01</c:v>
                </c:pt>
                <c:pt idx="779">
                  <c:v>8002.78</c:v>
                </c:pt>
                <c:pt idx="780">
                  <c:v>8021.24</c:v>
                </c:pt>
                <c:pt idx="781">
                  <c:v>8033.03</c:v>
                </c:pt>
                <c:pt idx="782">
                  <c:v>8016.22</c:v>
                </c:pt>
                <c:pt idx="783">
                  <c:v>8015.69</c:v>
                </c:pt>
                <c:pt idx="784">
                  <c:v>7996.62</c:v>
                </c:pt>
                <c:pt idx="785">
                  <c:v>8016.41</c:v>
                </c:pt>
                <c:pt idx="786">
                  <c:v>8001.26</c:v>
                </c:pt>
                <c:pt idx="787">
                  <c:v>7999.69</c:v>
                </c:pt>
                <c:pt idx="788">
                  <c:v>8020.06</c:v>
                </c:pt>
                <c:pt idx="789">
                  <c:v>7987.73</c:v>
                </c:pt>
                <c:pt idx="790">
                  <c:v>7993.29</c:v>
                </c:pt>
                <c:pt idx="791">
                  <c:v>8031.61</c:v>
                </c:pt>
                <c:pt idx="792">
                  <c:v>8008.58</c:v>
                </c:pt>
                <c:pt idx="793">
                  <c:v>7998.32</c:v>
                </c:pt>
                <c:pt idx="794">
                  <c:v>7991.86</c:v>
                </c:pt>
                <c:pt idx="795">
                  <c:v>7978.75</c:v>
                </c:pt>
                <c:pt idx="796">
                  <c:v>7973.81</c:v>
                </c:pt>
                <c:pt idx="797">
                  <c:v>7984.25</c:v>
                </c:pt>
                <c:pt idx="798">
                  <c:v>7965.37</c:v>
                </c:pt>
                <c:pt idx="799">
                  <c:v>7961.13</c:v>
                </c:pt>
                <c:pt idx="800">
                  <c:v>7971.65</c:v>
                </c:pt>
                <c:pt idx="801">
                  <c:v>7988.26</c:v>
                </c:pt>
                <c:pt idx="802">
                  <c:v>7983.84</c:v>
                </c:pt>
                <c:pt idx="803">
                  <c:v>7988.95</c:v>
                </c:pt>
                <c:pt idx="804">
                  <c:v>7976.67</c:v>
                </c:pt>
                <c:pt idx="805">
                  <c:v>7966.21</c:v>
                </c:pt>
                <c:pt idx="806">
                  <c:v>7967.91</c:v>
                </c:pt>
                <c:pt idx="807">
                  <c:v>7966.93</c:v>
                </c:pt>
                <c:pt idx="808">
                  <c:v>7950.55</c:v>
                </c:pt>
                <c:pt idx="809">
                  <c:v>7964.45</c:v>
                </c:pt>
                <c:pt idx="810">
                  <c:v>7950.41</c:v>
                </c:pt>
                <c:pt idx="811">
                  <c:v>7955.4</c:v>
                </c:pt>
                <c:pt idx="812">
                  <c:v>7938.39</c:v>
                </c:pt>
                <c:pt idx="813">
                  <c:v>7924.32</c:v>
                </c:pt>
                <c:pt idx="814">
                  <c:v>7948.62</c:v>
                </c:pt>
                <c:pt idx="815">
                  <c:v>7914.77</c:v>
                </c:pt>
                <c:pt idx="816">
                  <c:v>7931.21</c:v>
                </c:pt>
                <c:pt idx="817">
                  <c:v>7946.05</c:v>
                </c:pt>
                <c:pt idx="818">
                  <c:v>7906.15</c:v>
                </c:pt>
                <c:pt idx="819">
                  <c:v>7888.07</c:v>
                </c:pt>
                <c:pt idx="820">
                  <c:v>7896.83</c:v>
                </c:pt>
                <c:pt idx="821">
                  <c:v>7900.43</c:v>
                </c:pt>
                <c:pt idx="822">
                  <c:v>7892.55</c:v>
                </c:pt>
                <c:pt idx="823">
                  <c:v>7914.69</c:v>
                </c:pt>
                <c:pt idx="824">
                  <c:v>7885.4</c:v>
                </c:pt>
                <c:pt idx="825">
                  <c:v>7902.1</c:v>
                </c:pt>
                <c:pt idx="826">
                  <c:v>7881.28</c:v>
                </c:pt>
                <c:pt idx="827">
                  <c:v>7886.8</c:v>
                </c:pt>
                <c:pt idx="828">
                  <c:v>7878.24</c:v>
                </c:pt>
                <c:pt idx="829">
                  <c:v>7890.03</c:v>
                </c:pt>
                <c:pt idx="830">
                  <c:v>7883.35</c:v>
                </c:pt>
                <c:pt idx="831">
                  <c:v>7930.59</c:v>
                </c:pt>
                <c:pt idx="832">
                  <c:v>7883.34</c:v>
                </c:pt>
                <c:pt idx="833">
                  <c:v>7900.61</c:v>
                </c:pt>
                <c:pt idx="834">
                  <c:v>7899.85</c:v>
                </c:pt>
                <c:pt idx="835">
                  <c:v>7908.89</c:v>
                </c:pt>
                <c:pt idx="836">
                  <c:v>7894.63</c:v>
                </c:pt>
                <c:pt idx="837">
                  <c:v>7916.34</c:v>
                </c:pt>
                <c:pt idx="838">
                  <c:v>7899.77</c:v>
                </c:pt>
                <c:pt idx="839">
                  <c:v>7881.45</c:v>
                </c:pt>
                <c:pt idx="840">
                  <c:v>7858.35</c:v>
                </c:pt>
                <c:pt idx="841">
                  <c:v>7834.21</c:v>
                </c:pt>
                <c:pt idx="842">
                  <c:v>7805.88</c:v>
                </c:pt>
                <c:pt idx="843">
                  <c:v>7838.63</c:v>
                </c:pt>
                <c:pt idx="844">
                  <c:v>7866.92</c:v>
                </c:pt>
                <c:pt idx="845">
                  <c:v>7832.43</c:v>
                </c:pt>
                <c:pt idx="846">
                  <c:v>7878.24</c:v>
                </c:pt>
                <c:pt idx="847">
                  <c:v>7837.86</c:v>
                </c:pt>
                <c:pt idx="848">
                  <c:v>7824.96</c:v>
                </c:pt>
                <c:pt idx="849">
                  <c:v>7841.98</c:v>
                </c:pt>
                <c:pt idx="850">
                  <c:v>7850.41</c:v>
                </c:pt>
                <c:pt idx="851">
                  <c:v>7830.9</c:v>
                </c:pt>
                <c:pt idx="852">
                  <c:v>7834.77</c:v>
                </c:pt>
                <c:pt idx="853">
                  <c:v>7823.86</c:v>
                </c:pt>
                <c:pt idx="854">
                  <c:v>7797.64</c:v>
                </c:pt>
                <c:pt idx="855">
                  <c:v>7808.13</c:v>
                </c:pt>
                <c:pt idx="856">
                  <c:v>7824.18</c:v>
                </c:pt>
                <c:pt idx="857">
                  <c:v>7812.37</c:v>
                </c:pt>
                <c:pt idx="858">
                  <c:v>7805.71</c:v>
                </c:pt>
                <c:pt idx="859">
                  <c:v>7812.39</c:v>
                </c:pt>
                <c:pt idx="860">
                  <c:v>7841.96</c:v>
                </c:pt>
                <c:pt idx="861">
                  <c:v>7817.77</c:v>
                </c:pt>
                <c:pt idx="862">
                  <c:v>7790.81</c:v>
                </c:pt>
                <c:pt idx="863">
                  <c:v>7774.41</c:v>
                </c:pt>
                <c:pt idx="864">
                  <c:v>7791.12</c:v>
                </c:pt>
                <c:pt idx="865">
                  <c:v>7790.29</c:v>
                </c:pt>
                <c:pt idx="866">
                  <c:v>7783.05</c:v>
                </c:pt>
                <c:pt idx="867">
                  <c:v>7808.57</c:v>
                </c:pt>
                <c:pt idx="868">
                  <c:v>7795.4</c:v>
                </c:pt>
                <c:pt idx="869">
                  <c:v>7779.24</c:v>
                </c:pt>
                <c:pt idx="870">
                  <c:v>7787.14</c:v>
                </c:pt>
                <c:pt idx="871">
                  <c:v>7770.86</c:v>
                </c:pt>
                <c:pt idx="872">
                  <c:v>7746.97</c:v>
                </c:pt>
                <c:pt idx="873">
                  <c:v>7737.53</c:v>
                </c:pt>
                <c:pt idx="874">
                  <c:v>7749.09</c:v>
                </c:pt>
                <c:pt idx="875">
                  <c:v>7756.38</c:v>
                </c:pt>
                <c:pt idx="876">
                  <c:v>7767.24</c:v>
                </c:pt>
                <c:pt idx="877">
                  <c:v>7742.09</c:v>
                </c:pt>
                <c:pt idx="878">
                  <c:v>7746.43</c:v>
                </c:pt>
                <c:pt idx="879">
                  <c:v>7727.28</c:v>
                </c:pt>
                <c:pt idx="880">
                  <c:v>7748.52</c:v>
                </c:pt>
                <c:pt idx="881">
                  <c:v>7734.9</c:v>
                </c:pt>
                <c:pt idx="882">
                  <c:v>7745.31</c:v>
                </c:pt>
                <c:pt idx="883">
                  <c:v>7750.21</c:v>
                </c:pt>
                <c:pt idx="884">
                  <c:v>7701.05</c:v>
                </c:pt>
                <c:pt idx="885">
                  <c:v>7715.59</c:v>
                </c:pt>
                <c:pt idx="886">
                  <c:v>7728.45</c:v>
                </c:pt>
                <c:pt idx="887">
                  <c:v>7734.54</c:v>
                </c:pt>
                <c:pt idx="888">
                  <c:v>7719.28</c:v>
                </c:pt>
                <c:pt idx="889">
                  <c:v>7706.02</c:v>
                </c:pt>
                <c:pt idx="890">
                  <c:v>7696.3</c:v>
                </c:pt>
                <c:pt idx="891">
                  <c:v>7727.61</c:v>
                </c:pt>
                <c:pt idx="892">
                  <c:v>7720.72</c:v>
                </c:pt>
                <c:pt idx="893">
                  <c:v>7720.93</c:v>
                </c:pt>
                <c:pt idx="894">
                  <c:v>7673.74</c:v>
                </c:pt>
                <c:pt idx="895">
                  <c:v>7673.15</c:v>
                </c:pt>
                <c:pt idx="896">
                  <c:v>7687.5</c:v>
                </c:pt>
                <c:pt idx="897">
                  <c:v>7697.11</c:v>
                </c:pt>
                <c:pt idx="898">
                  <c:v>7669.56</c:v>
                </c:pt>
                <c:pt idx="899">
                  <c:v>7668.89</c:v>
                </c:pt>
                <c:pt idx="900">
                  <c:v>7656.91</c:v>
                </c:pt>
                <c:pt idx="901">
                  <c:v>7683.92</c:v>
                </c:pt>
                <c:pt idx="902">
                  <c:v>7653.62</c:v>
                </c:pt>
                <c:pt idx="903">
                  <c:v>7668.7</c:v>
                </c:pt>
                <c:pt idx="904">
                  <c:v>7675.42</c:v>
                </c:pt>
                <c:pt idx="905">
                  <c:v>7700.81</c:v>
                </c:pt>
                <c:pt idx="906">
                  <c:v>7651.56</c:v>
                </c:pt>
                <c:pt idx="907">
                  <c:v>7632.62</c:v>
                </c:pt>
                <c:pt idx="908">
                  <c:v>7647.27</c:v>
                </c:pt>
                <c:pt idx="909">
                  <c:v>7672.16</c:v>
                </c:pt>
                <c:pt idx="910">
                  <c:v>7652.06</c:v>
                </c:pt>
                <c:pt idx="911">
                  <c:v>7624.93</c:v>
                </c:pt>
                <c:pt idx="912">
                  <c:v>7653.61</c:v>
                </c:pt>
                <c:pt idx="913">
                  <c:v>7679.4</c:v>
                </c:pt>
                <c:pt idx="914">
                  <c:v>7630.67</c:v>
                </c:pt>
                <c:pt idx="915">
                  <c:v>7612.09</c:v>
                </c:pt>
                <c:pt idx="916">
                  <c:v>7666.58</c:v>
                </c:pt>
                <c:pt idx="917">
                  <c:v>7642.04</c:v>
                </c:pt>
                <c:pt idx="918">
                  <c:v>7578.45</c:v>
                </c:pt>
                <c:pt idx="919">
                  <c:v>7610</c:v>
                </c:pt>
                <c:pt idx="920">
                  <c:v>7644.86</c:v>
                </c:pt>
                <c:pt idx="921">
                  <c:v>7624.65</c:v>
                </c:pt>
                <c:pt idx="922">
                  <c:v>7592.78</c:v>
                </c:pt>
                <c:pt idx="923">
                  <c:v>7590.58</c:v>
                </c:pt>
                <c:pt idx="924">
                  <c:v>7598.34</c:v>
                </c:pt>
                <c:pt idx="925">
                  <c:v>7608.94</c:v>
                </c:pt>
                <c:pt idx="926">
                  <c:v>7577.65</c:v>
                </c:pt>
                <c:pt idx="927">
                  <c:v>7575.84</c:v>
                </c:pt>
                <c:pt idx="928">
                  <c:v>7575.84</c:v>
                </c:pt>
                <c:pt idx="929">
                  <c:v>7615.17</c:v>
                </c:pt>
                <c:pt idx="930">
                  <c:v>7551.85</c:v>
                </c:pt>
                <c:pt idx="931">
                  <c:v>7559.19</c:v>
                </c:pt>
                <c:pt idx="932">
                  <c:v>7574.62</c:v>
                </c:pt>
                <c:pt idx="933">
                  <c:v>7567.19</c:v>
                </c:pt>
                <c:pt idx="934">
                  <c:v>7573.23</c:v>
                </c:pt>
                <c:pt idx="935">
                  <c:v>7511.77</c:v>
                </c:pt>
                <c:pt idx="936">
                  <c:v>7536.38</c:v>
                </c:pt>
                <c:pt idx="937">
                  <c:v>7552.54</c:v>
                </c:pt>
                <c:pt idx="938">
                  <c:v>7545.73</c:v>
                </c:pt>
                <c:pt idx="939">
                  <c:v>7549.08</c:v>
                </c:pt>
                <c:pt idx="940">
                  <c:v>7525.16</c:v>
                </c:pt>
                <c:pt idx="941">
                  <c:v>7541.24</c:v>
                </c:pt>
                <c:pt idx="942">
                  <c:v>7529.78</c:v>
                </c:pt>
                <c:pt idx="943">
                  <c:v>7531.85</c:v>
                </c:pt>
                <c:pt idx="944">
                  <c:v>7537.71</c:v>
                </c:pt>
                <c:pt idx="945">
                  <c:v>7523.97</c:v>
                </c:pt>
                <c:pt idx="946">
                  <c:v>7516.65</c:v>
                </c:pt>
                <c:pt idx="947">
                  <c:v>7492.35</c:v>
                </c:pt>
                <c:pt idx="948">
                  <c:v>7484.13</c:v>
                </c:pt>
                <c:pt idx="949">
                  <c:v>7496.17</c:v>
                </c:pt>
                <c:pt idx="950">
                  <c:v>7496.69</c:v>
                </c:pt>
                <c:pt idx="951">
                  <c:v>7494.28</c:v>
                </c:pt>
                <c:pt idx="952">
                  <c:v>7489.86</c:v>
                </c:pt>
                <c:pt idx="953">
                  <c:v>7495.9</c:v>
                </c:pt>
                <c:pt idx="954">
                  <c:v>7460.64</c:v>
                </c:pt>
                <c:pt idx="955">
                  <c:v>7448.48</c:v>
                </c:pt>
                <c:pt idx="956">
                  <c:v>7440.25</c:v>
                </c:pt>
                <c:pt idx="957">
                  <c:v>7462.8</c:v>
                </c:pt>
                <c:pt idx="958">
                  <c:v>7456.5</c:v>
                </c:pt>
                <c:pt idx="959">
                  <c:v>7467.64</c:v>
                </c:pt>
                <c:pt idx="960">
                  <c:v>7463.65</c:v>
                </c:pt>
                <c:pt idx="961">
                  <c:v>7435.42</c:v>
                </c:pt>
                <c:pt idx="962">
                  <c:v>7446.05</c:v>
                </c:pt>
                <c:pt idx="963">
                  <c:v>7450.91</c:v>
                </c:pt>
                <c:pt idx="964">
                  <c:v>7465.28</c:v>
                </c:pt>
                <c:pt idx="965">
                  <c:v>7441.01</c:v>
                </c:pt>
                <c:pt idx="966">
                  <c:v>7428.99</c:v>
                </c:pt>
                <c:pt idx="967">
                  <c:v>7442.25</c:v>
                </c:pt>
                <c:pt idx="968">
                  <c:v>7405.65</c:v>
                </c:pt>
                <c:pt idx="969">
                  <c:v>7400.43</c:v>
                </c:pt>
                <c:pt idx="970">
                  <c:v>7400.72</c:v>
                </c:pt>
                <c:pt idx="971">
                  <c:v>7398.35</c:v>
                </c:pt>
                <c:pt idx="972">
                  <c:v>7398.39</c:v>
                </c:pt>
                <c:pt idx="973">
                  <c:v>7406.77</c:v>
                </c:pt>
                <c:pt idx="974">
                  <c:v>7413.8</c:v>
                </c:pt>
                <c:pt idx="975">
                  <c:v>7401.68</c:v>
                </c:pt>
                <c:pt idx="976">
                  <c:v>7418.2</c:v>
                </c:pt>
                <c:pt idx="977">
                  <c:v>7379.13</c:v>
                </c:pt>
                <c:pt idx="978">
                  <c:v>7375.58</c:v>
                </c:pt>
                <c:pt idx="979">
                  <c:v>7375.8</c:v>
                </c:pt>
                <c:pt idx="980">
                  <c:v>7359.24</c:v>
                </c:pt>
                <c:pt idx="981">
                  <c:v>7362.97</c:v>
                </c:pt>
                <c:pt idx="982">
                  <c:v>7385.83</c:v>
                </c:pt>
                <c:pt idx="983">
                  <c:v>7391.51</c:v>
                </c:pt>
                <c:pt idx="984">
                  <c:v>7365.68</c:v>
                </c:pt>
                <c:pt idx="985">
                  <c:v>7352.75</c:v>
                </c:pt>
                <c:pt idx="986">
                  <c:v>7337.18</c:v>
                </c:pt>
                <c:pt idx="987">
                  <c:v>7344.8</c:v>
                </c:pt>
                <c:pt idx="988">
                  <c:v>7347.56</c:v>
                </c:pt>
                <c:pt idx="989">
                  <c:v>7345.74</c:v>
                </c:pt>
                <c:pt idx="990">
                  <c:v>7342.06</c:v>
                </c:pt>
                <c:pt idx="991">
                  <c:v>7357.06</c:v>
                </c:pt>
                <c:pt idx="992">
                  <c:v>7346.58</c:v>
                </c:pt>
                <c:pt idx="993">
                  <c:v>7331.17</c:v>
                </c:pt>
                <c:pt idx="994">
                  <c:v>7341.33</c:v>
                </c:pt>
                <c:pt idx="995">
                  <c:v>7322.29</c:v>
                </c:pt>
                <c:pt idx="996">
                  <c:v>7333</c:v>
                </c:pt>
                <c:pt idx="997">
                  <c:v>7318.94</c:v>
                </c:pt>
                <c:pt idx="998">
                  <c:v>7300.6</c:v>
                </c:pt>
                <c:pt idx="999">
                  <c:v>7293</c:v>
                </c:pt>
                <c:pt idx="1000">
                  <c:v>7296.98</c:v>
                </c:pt>
                <c:pt idx="1001">
                  <c:v>7319.05</c:v>
                </c:pt>
                <c:pt idx="1002">
                  <c:v>7285.82</c:v>
                </c:pt>
                <c:pt idx="1003">
                  <c:v>7299</c:v>
                </c:pt>
                <c:pt idx="1004">
                  <c:v>7286.26</c:v>
                </c:pt>
                <c:pt idx="1005">
                  <c:v>7322.97</c:v>
                </c:pt>
                <c:pt idx="1006">
                  <c:v>7309.12</c:v>
                </c:pt>
                <c:pt idx="1007">
                  <c:v>7283.78</c:v>
                </c:pt>
                <c:pt idx="1008">
                  <c:v>7270.69</c:v>
                </c:pt>
                <c:pt idx="1009">
                  <c:v>7263.39</c:v>
                </c:pt>
                <c:pt idx="1010">
                  <c:v>7273.1</c:v>
                </c:pt>
                <c:pt idx="1011">
                  <c:v>7288.53</c:v>
                </c:pt>
                <c:pt idx="1012">
                  <c:v>7272.63</c:v>
                </c:pt>
                <c:pt idx="1013">
                  <c:v>7272.01</c:v>
                </c:pt>
                <c:pt idx="1014">
                  <c:v>7253.84</c:v>
                </c:pt>
                <c:pt idx="1015">
                  <c:v>7249.08</c:v>
                </c:pt>
                <c:pt idx="1016">
                  <c:v>7238.15</c:v>
                </c:pt>
                <c:pt idx="1017">
                  <c:v>7258.11</c:v>
                </c:pt>
                <c:pt idx="1018">
                  <c:v>7238.83</c:v>
                </c:pt>
                <c:pt idx="1019">
                  <c:v>7223.32</c:v>
                </c:pt>
                <c:pt idx="1020">
                  <c:v>7224.67</c:v>
                </c:pt>
                <c:pt idx="1021">
                  <c:v>7230.25</c:v>
                </c:pt>
                <c:pt idx="1022">
                  <c:v>7211.13</c:v>
                </c:pt>
                <c:pt idx="1023">
                  <c:v>7240.77</c:v>
                </c:pt>
                <c:pt idx="1024">
                  <c:v>7231.26</c:v>
                </c:pt>
                <c:pt idx="1025">
                  <c:v>7216.6</c:v>
                </c:pt>
                <c:pt idx="1026">
                  <c:v>7210.6</c:v>
                </c:pt>
                <c:pt idx="1027">
                  <c:v>7194.37</c:v>
                </c:pt>
                <c:pt idx="1028">
                  <c:v>7172.95</c:v>
                </c:pt>
                <c:pt idx="1029">
                  <c:v>7196.16</c:v>
                </c:pt>
                <c:pt idx="1030">
                  <c:v>7184.76</c:v>
                </c:pt>
                <c:pt idx="1031">
                  <c:v>7201.64</c:v>
                </c:pt>
                <c:pt idx="1032">
                  <c:v>7201.96</c:v>
                </c:pt>
                <c:pt idx="1033">
                  <c:v>7176.56</c:v>
                </c:pt>
                <c:pt idx="1034">
                  <c:v>7174.98</c:v>
                </c:pt>
                <c:pt idx="1035">
                  <c:v>7190.17</c:v>
                </c:pt>
                <c:pt idx="1036">
                  <c:v>7168.11</c:v>
                </c:pt>
                <c:pt idx="1037">
                  <c:v>7137.32</c:v>
                </c:pt>
                <c:pt idx="1038">
                  <c:v>7148.73</c:v>
                </c:pt>
                <c:pt idx="1039">
                  <c:v>7160.36</c:v>
                </c:pt>
                <c:pt idx="1040">
                  <c:v>7158.98</c:v>
                </c:pt>
                <c:pt idx="1041">
                  <c:v>7149.45</c:v>
                </c:pt>
                <c:pt idx="1042">
                  <c:v>7127.92</c:v>
                </c:pt>
                <c:pt idx="1043">
                  <c:v>7124.66</c:v>
                </c:pt>
                <c:pt idx="1044">
                  <c:v>7093.31</c:v>
                </c:pt>
                <c:pt idx="1045">
                  <c:v>7109.06</c:v>
                </c:pt>
                <c:pt idx="1046">
                  <c:v>7122.07</c:v>
                </c:pt>
                <c:pt idx="1047">
                  <c:v>7131.97</c:v>
                </c:pt>
                <c:pt idx="1048">
                  <c:v>7141.26</c:v>
                </c:pt>
                <c:pt idx="1049">
                  <c:v>7135.1</c:v>
                </c:pt>
                <c:pt idx="1050">
                  <c:v>7104.31</c:v>
                </c:pt>
                <c:pt idx="1051">
                  <c:v>7111.6</c:v>
                </c:pt>
                <c:pt idx="1052">
                  <c:v>7076.52</c:v>
                </c:pt>
                <c:pt idx="1053">
                  <c:v>7083.98</c:v>
                </c:pt>
                <c:pt idx="1054">
                  <c:v>7063.61</c:v>
                </c:pt>
                <c:pt idx="1055">
                  <c:v>7079.74</c:v>
                </c:pt>
                <c:pt idx="1056">
                  <c:v>7068.2</c:v>
                </c:pt>
                <c:pt idx="1057">
                  <c:v>7073.54</c:v>
                </c:pt>
                <c:pt idx="1058">
                  <c:v>7051.69</c:v>
                </c:pt>
                <c:pt idx="1059">
                  <c:v>7048.37</c:v>
                </c:pt>
                <c:pt idx="1060">
                  <c:v>7012.76</c:v>
                </c:pt>
                <c:pt idx="1061">
                  <c:v>7059.61</c:v>
                </c:pt>
                <c:pt idx="1062">
                  <c:v>7040.74</c:v>
                </c:pt>
                <c:pt idx="1063">
                  <c:v>7064.38</c:v>
                </c:pt>
                <c:pt idx="1064">
                  <c:v>7024.74</c:v>
                </c:pt>
                <c:pt idx="1065">
                  <c:v>7026.14</c:v>
                </c:pt>
                <c:pt idx="1066">
                  <c:v>7036.15</c:v>
                </c:pt>
                <c:pt idx="1067">
                  <c:v>7025.02</c:v>
                </c:pt>
                <c:pt idx="1068">
                  <c:v>7010.91</c:v>
                </c:pt>
                <c:pt idx="1069">
                  <c:v>6999.25</c:v>
                </c:pt>
                <c:pt idx="1070">
                  <c:v>6988.14</c:v>
                </c:pt>
                <c:pt idx="1071">
                  <c:v>6998.12</c:v>
                </c:pt>
                <c:pt idx="1072">
                  <c:v>6985.43</c:v>
                </c:pt>
                <c:pt idx="1073">
                  <c:v>7021.23</c:v>
                </c:pt>
                <c:pt idx="1074">
                  <c:v>6980.88</c:v>
                </c:pt>
                <c:pt idx="1075">
                  <c:v>6983.46</c:v>
                </c:pt>
                <c:pt idx="1076">
                  <c:v>6977.46</c:v>
                </c:pt>
                <c:pt idx="1077">
                  <c:v>7003.42</c:v>
                </c:pt>
                <c:pt idx="1078">
                  <c:v>6951.72</c:v>
                </c:pt>
                <c:pt idx="1079">
                  <c:v>6977.23</c:v>
                </c:pt>
                <c:pt idx="1080">
                  <c:v>6970.36</c:v>
                </c:pt>
                <c:pt idx="1081">
                  <c:v>6951.96</c:v>
                </c:pt>
                <c:pt idx="1082">
                  <c:v>6954.6</c:v>
                </c:pt>
                <c:pt idx="1083">
                  <c:v>6943.46</c:v>
                </c:pt>
                <c:pt idx="1084">
                  <c:v>6941.06</c:v>
                </c:pt>
                <c:pt idx="1085">
                  <c:v>6911.51</c:v>
                </c:pt>
                <c:pt idx="1086">
                  <c:v>6923.11</c:v>
                </c:pt>
                <c:pt idx="1087">
                  <c:v>6926.81</c:v>
                </c:pt>
                <c:pt idx="1088">
                  <c:v>6911.6</c:v>
                </c:pt>
                <c:pt idx="1089">
                  <c:v>6919.7</c:v>
                </c:pt>
                <c:pt idx="1090">
                  <c:v>6899.19</c:v>
                </c:pt>
                <c:pt idx="1091">
                  <c:v>6916.1</c:v>
                </c:pt>
                <c:pt idx="1092">
                  <c:v>6894.84</c:v>
                </c:pt>
                <c:pt idx="1093">
                  <c:v>6889.8</c:v>
                </c:pt>
                <c:pt idx="1094">
                  <c:v>6905.72</c:v>
                </c:pt>
                <c:pt idx="1095">
                  <c:v>6887.06</c:v>
                </c:pt>
                <c:pt idx="1096">
                  <c:v>6872.69</c:v>
                </c:pt>
                <c:pt idx="1097">
                  <c:v>6864.58</c:v>
                </c:pt>
                <c:pt idx="1098">
                  <c:v>6865.42</c:v>
                </c:pt>
                <c:pt idx="1099">
                  <c:v>6872.11</c:v>
                </c:pt>
                <c:pt idx="1100">
                  <c:v>6861.17</c:v>
                </c:pt>
                <c:pt idx="1101">
                  <c:v>6867.51</c:v>
                </c:pt>
                <c:pt idx="1102">
                  <c:v>6852.45</c:v>
                </c:pt>
                <c:pt idx="1103">
                  <c:v>6855.92</c:v>
                </c:pt>
                <c:pt idx="1104">
                  <c:v>6855.14</c:v>
                </c:pt>
                <c:pt idx="1105">
                  <c:v>6837.64</c:v>
                </c:pt>
                <c:pt idx="1106">
                  <c:v>6818.19</c:v>
                </c:pt>
                <c:pt idx="1107">
                  <c:v>6801.21</c:v>
                </c:pt>
                <c:pt idx="1108">
                  <c:v>6832.55</c:v>
                </c:pt>
                <c:pt idx="1109">
                  <c:v>6822.66</c:v>
                </c:pt>
                <c:pt idx="1110">
                  <c:v>6799.07</c:v>
                </c:pt>
                <c:pt idx="1111">
                  <c:v>6769.63</c:v>
                </c:pt>
                <c:pt idx="1112">
                  <c:v>6797.26</c:v>
                </c:pt>
                <c:pt idx="1113">
                  <c:v>6798.2</c:v>
                </c:pt>
                <c:pt idx="1114">
                  <c:v>6780.97</c:v>
                </c:pt>
                <c:pt idx="1115">
                  <c:v>6761.57</c:v>
                </c:pt>
                <c:pt idx="1116">
                  <c:v>6765.07</c:v>
                </c:pt>
                <c:pt idx="1117">
                  <c:v>6770.88</c:v>
                </c:pt>
                <c:pt idx="1118">
                  <c:v>6739.67</c:v>
                </c:pt>
                <c:pt idx="1119">
                  <c:v>6754</c:v>
                </c:pt>
                <c:pt idx="1120">
                  <c:v>6757.19</c:v>
                </c:pt>
                <c:pt idx="1121">
                  <c:v>6757.65</c:v>
                </c:pt>
                <c:pt idx="1122">
                  <c:v>6742.67</c:v>
                </c:pt>
                <c:pt idx="1123">
                  <c:v>6726.32</c:v>
                </c:pt>
                <c:pt idx="1124">
                  <c:v>6718.89</c:v>
                </c:pt>
                <c:pt idx="1125">
                  <c:v>6721.01</c:v>
                </c:pt>
                <c:pt idx="1126">
                  <c:v>6715.15</c:v>
                </c:pt>
                <c:pt idx="1127">
                  <c:v>6713.01</c:v>
                </c:pt>
                <c:pt idx="1128">
                  <c:v>6736.75</c:v>
                </c:pt>
                <c:pt idx="1129">
                  <c:v>6731.61</c:v>
                </c:pt>
                <c:pt idx="1130">
                  <c:v>6702.27</c:v>
                </c:pt>
                <c:pt idx="1131">
                  <c:v>6678.2</c:v>
                </c:pt>
                <c:pt idx="1132">
                  <c:v>6682.96</c:v>
                </c:pt>
                <c:pt idx="1133">
                  <c:v>6689.51</c:v>
                </c:pt>
                <c:pt idx="1134">
                  <c:v>6651.75</c:v>
                </c:pt>
                <c:pt idx="1135">
                  <c:v>6688.04</c:v>
                </c:pt>
                <c:pt idx="1136">
                  <c:v>6678.58</c:v>
                </c:pt>
                <c:pt idx="1137">
                  <c:v>6637.41</c:v>
                </c:pt>
                <c:pt idx="1138">
                  <c:v>6687.22</c:v>
                </c:pt>
                <c:pt idx="1139">
                  <c:v>6665.92</c:v>
                </c:pt>
                <c:pt idx="1140">
                  <c:v>6588.43</c:v>
                </c:pt>
                <c:pt idx="1141">
                  <c:v>6639.16</c:v>
                </c:pt>
                <c:pt idx="1142">
                  <c:v>6599.27</c:v>
                </c:pt>
                <c:pt idx="1143">
                  <c:v>6630.84</c:v>
                </c:pt>
                <c:pt idx="1144">
                  <c:v>6622.65</c:v>
                </c:pt>
                <c:pt idx="1145">
                  <c:v>6577.42</c:v>
                </c:pt>
                <c:pt idx="1146">
                  <c:v>6591.75</c:v>
                </c:pt>
                <c:pt idx="1147">
                  <c:v>6629.58</c:v>
                </c:pt>
                <c:pt idx="1148">
                  <c:v>6588.79</c:v>
                </c:pt>
                <c:pt idx="1149">
                  <c:v>6581.62</c:v>
                </c:pt>
                <c:pt idx="1150">
                  <c:v>6592.84</c:v>
                </c:pt>
                <c:pt idx="1151">
                  <c:v>6570.73</c:v>
                </c:pt>
                <c:pt idx="1152">
                  <c:v>6558.89</c:v>
                </c:pt>
                <c:pt idx="1153">
                  <c:v>6561.53</c:v>
                </c:pt>
                <c:pt idx="1154">
                  <c:v>6561.82</c:v>
                </c:pt>
                <c:pt idx="1155">
                  <c:v>6547.34</c:v>
                </c:pt>
                <c:pt idx="1156">
                  <c:v>6541.51</c:v>
                </c:pt>
                <c:pt idx="1157">
                  <c:v>6561.26</c:v>
                </c:pt>
                <c:pt idx="1158">
                  <c:v>6528.03</c:v>
                </c:pt>
                <c:pt idx="1159">
                  <c:v>6537.55</c:v>
                </c:pt>
                <c:pt idx="1160">
                  <c:v>6505.05</c:v>
                </c:pt>
                <c:pt idx="1161">
                  <c:v>6512.38</c:v>
                </c:pt>
                <c:pt idx="1162">
                  <c:v>6521.01</c:v>
                </c:pt>
                <c:pt idx="1163">
                  <c:v>6514.91</c:v>
                </c:pt>
                <c:pt idx="1164">
                  <c:v>6492.22</c:v>
                </c:pt>
                <c:pt idx="1165">
                  <c:v>6480.9</c:v>
                </c:pt>
                <c:pt idx="1166">
                  <c:v>6508.39</c:v>
                </c:pt>
                <c:pt idx="1167">
                  <c:v>6483.9</c:v>
                </c:pt>
                <c:pt idx="1168">
                  <c:v>6482.47</c:v>
                </c:pt>
                <c:pt idx="1169">
                  <c:v>6475.5</c:v>
                </c:pt>
                <c:pt idx="1170">
                  <c:v>6502.84</c:v>
                </c:pt>
                <c:pt idx="1171">
                  <c:v>6466.26</c:v>
                </c:pt>
                <c:pt idx="1172">
                  <c:v>6455.74</c:v>
                </c:pt>
                <c:pt idx="1173">
                  <c:v>6469.83</c:v>
                </c:pt>
                <c:pt idx="1174">
                  <c:v>6436.02</c:v>
                </c:pt>
                <c:pt idx="1175">
                  <c:v>6468.14</c:v>
                </c:pt>
                <c:pt idx="1176">
                  <c:v>6434.21</c:v>
                </c:pt>
                <c:pt idx="1177">
                  <c:v>6427.23</c:v>
                </c:pt>
                <c:pt idx="1178">
                  <c:v>6415.03</c:v>
                </c:pt>
                <c:pt idx="1179">
                  <c:v>6367.38</c:v>
                </c:pt>
                <c:pt idx="1180">
                  <c:v>6388.55</c:v>
                </c:pt>
                <c:pt idx="1181">
                  <c:v>6396.38</c:v>
                </c:pt>
                <c:pt idx="1182">
                  <c:v>6382.69</c:v>
                </c:pt>
                <c:pt idx="1183">
                  <c:v>6379.14</c:v>
                </c:pt>
                <c:pt idx="1184">
                  <c:v>6375.85</c:v>
                </c:pt>
                <c:pt idx="1185">
                  <c:v>6346.19</c:v>
                </c:pt>
                <c:pt idx="1186">
                  <c:v>6360.01</c:v>
                </c:pt>
                <c:pt idx="1187">
                  <c:v>6362.48</c:v>
                </c:pt>
                <c:pt idx="1188">
                  <c:v>6366.46</c:v>
                </c:pt>
                <c:pt idx="1189">
                  <c:v>6349.53</c:v>
                </c:pt>
                <c:pt idx="1190">
                  <c:v>6351.34</c:v>
                </c:pt>
                <c:pt idx="1191">
                  <c:v>6317.62</c:v>
                </c:pt>
                <c:pt idx="1192">
                  <c:v>6320.93</c:v>
                </c:pt>
                <c:pt idx="1193">
                  <c:v>6312.88</c:v>
                </c:pt>
                <c:pt idx="1194">
                  <c:v>6300.57</c:v>
                </c:pt>
                <c:pt idx="1195">
                  <c:v>6281.92</c:v>
                </c:pt>
                <c:pt idx="1196">
                  <c:v>6316.73</c:v>
                </c:pt>
                <c:pt idx="1197">
                  <c:v>6293.32</c:v>
                </c:pt>
                <c:pt idx="1198">
                  <c:v>6310.18</c:v>
                </c:pt>
                <c:pt idx="1199">
                  <c:v>6268.35</c:v>
                </c:pt>
                <c:pt idx="1200">
                  <c:v>6256.79</c:v>
                </c:pt>
                <c:pt idx="1201">
                  <c:v>6256.45</c:v>
                </c:pt>
                <c:pt idx="1202">
                  <c:v>6242.41</c:v>
                </c:pt>
                <c:pt idx="1203">
                  <c:v>6226.72</c:v>
                </c:pt>
                <c:pt idx="1204">
                  <c:v>6266.7</c:v>
                </c:pt>
                <c:pt idx="1205">
                  <c:v>6260.16</c:v>
                </c:pt>
                <c:pt idx="1206">
                  <c:v>6265.05</c:v>
                </c:pt>
                <c:pt idx="1207">
                  <c:v>6228.01</c:v>
                </c:pt>
                <c:pt idx="1208">
                  <c:v>6209.92</c:v>
                </c:pt>
                <c:pt idx="1209">
                  <c:v>6209.15</c:v>
                </c:pt>
                <c:pt idx="1210">
                  <c:v>6199.47</c:v>
                </c:pt>
                <c:pt idx="1211">
                  <c:v>6244.21</c:v>
                </c:pt>
                <c:pt idx="1212">
                  <c:v>6184.22</c:v>
                </c:pt>
                <c:pt idx="1213">
                  <c:v>6197.02</c:v>
                </c:pt>
                <c:pt idx="1214">
                  <c:v>6195.51</c:v>
                </c:pt>
                <c:pt idx="1215">
                  <c:v>6146.41</c:v>
                </c:pt>
                <c:pt idx="1216">
                  <c:v>6155.78</c:v>
                </c:pt>
                <c:pt idx="1217">
                  <c:v>6164.85</c:v>
                </c:pt>
                <c:pt idx="1218">
                  <c:v>6157.16</c:v>
                </c:pt>
                <c:pt idx="1219">
                  <c:v>6120.45</c:v>
                </c:pt>
                <c:pt idx="1220">
                  <c:v>6157.35</c:v>
                </c:pt>
                <c:pt idx="1221">
                  <c:v>6129.63</c:v>
                </c:pt>
                <c:pt idx="1222">
                  <c:v>6141.22</c:v>
                </c:pt>
                <c:pt idx="1223">
                  <c:v>6101.16</c:v>
                </c:pt>
                <c:pt idx="1224">
                  <c:v>6115.25</c:v>
                </c:pt>
                <c:pt idx="1225">
                  <c:v>6106.19</c:v>
                </c:pt>
                <c:pt idx="1226">
                  <c:v>6076.48</c:v>
                </c:pt>
                <c:pt idx="1227">
                  <c:v>6079.86</c:v>
                </c:pt>
                <c:pt idx="1228">
                  <c:v>6081.37</c:v>
                </c:pt>
                <c:pt idx="1229">
                  <c:v>6063.59</c:v>
                </c:pt>
                <c:pt idx="1230">
                  <c:v>6044.57</c:v>
                </c:pt>
                <c:pt idx="1231">
                  <c:v>6043.13</c:v>
                </c:pt>
                <c:pt idx="1232">
                  <c:v>6037.56</c:v>
                </c:pt>
                <c:pt idx="1233">
                  <c:v>6032.53</c:v>
                </c:pt>
                <c:pt idx="1234">
                  <c:v>6036.66</c:v>
                </c:pt>
                <c:pt idx="1235">
                  <c:v>6034.44</c:v>
                </c:pt>
                <c:pt idx="1236">
                  <c:v>6013.34</c:v>
                </c:pt>
                <c:pt idx="1237">
                  <c:v>6017.59</c:v>
                </c:pt>
                <c:pt idx="1238">
                  <c:v>5999.47</c:v>
                </c:pt>
                <c:pt idx="1239">
                  <c:v>5989.64</c:v>
                </c:pt>
                <c:pt idx="1240">
                  <c:v>5976.93</c:v>
                </c:pt>
                <c:pt idx="1241">
                  <c:v>5949.57</c:v>
                </c:pt>
                <c:pt idx="1242">
                  <c:v>5956.01</c:v>
                </c:pt>
                <c:pt idx="1243">
                  <c:v>5952.76</c:v>
                </c:pt>
                <c:pt idx="1244">
                  <c:v>5931.06</c:v>
                </c:pt>
                <c:pt idx="1245">
                  <c:v>5934.76</c:v>
                </c:pt>
                <c:pt idx="1246">
                  <c:v>5950.92</c:v>
                </c:pt>
                <c:pt idx="1247">
                  <c:v>5919.57</c:v>
                </c:pt>
                <c:pt idx="1248">
                  <c:v>5910.36</c:v>
                </c:pt>
                <c:pt idx="1249">
                  <c:v>5918.72</c:v>
                </c:pt>
                <c:pt idx="1250">
                  <c:v>5935.11</c:v>
                </c:pt>
                <c:pt idx="1251">
                  <c:v>5908.21</c:v>
                </c:pt>
                <c:pt idx="1252">
                  <c:v>5900.44</c:v>
                </c:pt>
                <c:pt idx="1253">
                  <c:v>5880.01</c:v>
                </c:pt>
                <c:pt idx="1254">
                  <c:v>5876.61</c:v>
                </c:pt>
                <c:pt idx="1255">
                  <c:v>5863.85</c:v>
                </c:pt>
                <c:pt idx="1256">
                  <c:v>5866.21</c:v>
                </c:pt>
                <c:pt idx="1257">
                  <c:v>5868.54</c:v>
                </c:pt>
                <c:pt idx="1258">
                  <c:v>5854.34</c:v>
                </c:pt>
                <c:pt idx="1259">
                  <c:v>5845.2</c:v>
                </c:pt>
                <c:pt idx="1260">
                  <c:v>5822.94</c:v>
                </c:pt>
                <c:pt idx="1261">
                  <c:v>5795.32</c:v>
                </c:pt>
                <c:pt idx="1262">
                  <c:v>5816.86</c:v>
                </c:pt>
                <c:pt idx="1263">
                  <c:v>5815.83</c:v>
                </c:pt>
                <c:pt idx="1264">
                  <c:v>5799.48</c:v>
                </c:pt>
                <c:pt idx="1265">
                  <c:v>5795.92</c:v>
                </c:pt>
                <c:pt idx="1266">
                  <c:v>5774.56</c:v>
                </c:pt>
                <c:pt idx="1267">
                  <c:v>5759.56</c:v>
                </c:pt>
                <c:pt idx="1268">
                  <c:v>5781.04</c:v>
                </c:pt>
                <c:pt idx="1269">
                  <c:v>5755.41</c:v>
                </c:pt>
                <c:pt idx="1270">
                  <c:v>5758.62</c:v>
                </c:pt>
                <c:pt idx="1271">
                  <c:v>5733.34</c:v>
                </c:pt>
                <c:pt idx="1272">
                  <c:v>5721.96</c:v>
                </c:pt>
                <c:pt idx="1273">
                  <c:v>5708.15</c:v>
                </c:pt>
                <c:pt idx="1274">
                  <c:v>5704.93</c:v>
                </c:pt>
                <c:pt idx="1275">
                  <c:v>5700.93</c:v>
                </c:pt>
                <c:pt idx="1276">
                  <c:v>5716.15</c:v>
                </c:pt>
                <c:pt idx="1277">
                  <c:v>5696.08</c:v>
                </c:pt>
                <c:pt idx="1278">
                  <c:v>5691.1</c:v>
                </c:pt>
                <c:pt idx="1279">
                  <c:v>5644.83</c:v>
                </c:pt>
                <c:pt idx="1280">
                  <c:v>5641.8</c:v>
                </c:pt>
                <c:pt idx="1281">
                  <c:v>5661.31</c:v>
                </c:pt>
                <c:pt idx="1282">
                  <c:v>5627.76</c:v>
                </c:pt>
                <c:pt idx="1283">
                  <c:v>5644.63</c:v>
                </c:pt>
                <c:pt idx="1284">
                  <c:v>5618.95</c:v>
                </c:pt>
                <c:pt idx="1285">
                  <c:v>5623.21</c:v>
                </c:pt>
                <c:pt idx="1286">
                  <c:v>5596.51</c:v>
                </c:pt>
                <c:pt idx="1287">
                  <c:v>5592.79</c:v>
                </c:pt>
                <c:pt idx="1288">
                  <c:v>5566.03</c:v>
                </c:pt>
                <c:pt idx="1289">
                  <c:v>5557.93</c:v>
                </c:pt>
                <c:pt idx="1290">
                  <c:v>5570.79</c:v>
                </c:pt>
                <c:pt idx="1291">
                  <c:v>5554.46</c:v>
                </c:pt>
                <c:pt idx="1292">
                  <c:v>5541.64</c:v>
                </c:pt>
                <c:pt idx="1293">
                  <c:v>5554.34</c:v>
                </c:pt>
                <c:pt idx="1294">
                  <c:v>5528.69</c:v>
                </c:pt>
                <c:pt idx="1295">
                  <c:v>5517.05</c:v>
                </c:pt>
                <c:pt idx="1296">
                  <c:v>5488.42</c:v>
                </c:pt>
                <c:pt idx="1297">
                  <c:v>5518.08</c:v>
                </c:pt>
                <c:pt idx="1298">
                  <c:v>5492.26</c:v>
                </c:pt>
                <c:pt idx="1299">
                  <c:v>5492.47</c:v>
                </c:pt>
                <c:pt idx="1300">
                  <c:v>5470.98</c:v>
                </c:pt>
                <c:pt idx="1301">
                  <c:v>5474.74</c:v>
                </c:pt>
                <c:pt idx="1302">
                  <c:v>5469.25</c:v>
                </c:pt>
                <c:pt idx="1303">
                  <c:v>5463.14</c:v>
                </c:pt>
                <c:pt idx="1304">
                  <c:v>5450.05</c:v>
                </c:pt>
                <c:pt idx="1305">
                  <c:v>5438.17</c:v>
                </c:pt>
                <c:pt idx="1306">
                  <c:v>5412.87</c:v>
                </c:pt>
                <c:pt idx="1307">
                  <c:v>5409.4</c:v>
                </c:pt>
                <c:pt idx="1308">
                  <c:v>5428.73</c:v>
                </c:pt>
                <c:pt idx="1309">
                  <c:v>5402.05</c:v>
                </c:pt>
                <c:pt idx="1310">
                  <c:v>5414.07</c:v>
                </c:pt>
                <c:pt idx="1311">
                  <c:v>5371.99</c:v>
                </c:pt>
                <c:pt idx="1312">
                  <c:v>5338.2</c:v>
                </c:pt>
                <c:pt idx="1313">
                  <c:v>5336.61</c:v>
                </c:pt>
                <c:pt idx="1314">
                  <c:v>5331.66</c:v>
                </c:pt>
                <c:pt idx="1315">
                  <c:v>5334.11</c:v>
                </c:pt>
                <c:pt idx="1316">
                  <c:v>5313.68</c:v>
                </c:pt>
                <c:pt idx="1317">
                  <c:v>5313.26</c:v>
                </c:pt>
                <c:pt idx="1318">
                  <c:v>5264.2</c:v>
                </c:pt>
                <c:pt idx="1319">
                  <c:v>5290.54</c:v>
                </c:pt>
                <c:pt idx="1320">
                  <c:v>5276.24</c:v>
                </c:pt>
                <c:pt idx="1321">
                  <c:v>5261.55</c:v>
                </c:pt>
                <c:pt idx="1322">
                  <c:v>5230.3900000000003</c:v>
                </c:pt>
                <c:pt idx="1323">
                  <c:v>5235.3900000000003</c:v>
                </c:pt>
                <c:pt idx="1324">
                  <c:v>5221.45</c:v>
                </c:pt>
                <c:pt idx="1325">
                  <c:v>5233.0200000000004</c:v>
                </c:pt>
                <c:pt idx="1326">
                  <c:v>5186.8599999999997</c:v>
                </c:pt>
                <c:pt idx="1327">
                  <c:v>5165.0600000000004</c:v>
                </c:pt>
                <c:pt idx="1328">
                  <c:v>5176.8500000000004</c:v>
                </c:pt>
                <c:pt idx="1329">
                  <c:v>5171.92</c:v>
                </c:pt>
                <c:pt idx="1330">
                  <c:v>5148.79</c:v>
                </c:pt>
                <c:pt idx="1331">
                  <c:v>5133.92</c:v>
                </c:pt>
                <c:pt idx="1332">
                  <c:v>5150.0600000000004</c:v>
                </c:pt>
                <c:pt idx="1333">
                  <c:v>5125.16</c:v>
                </c:pt>
                <c:pt idx="1334">
                  <c:v>5104.3900000000003</c:v>
                </c:pt>
                <c:pt idx="1335">
                  <c:v>5092.51</c:v>
                </c:pt>
                <c:pt idx="1336">
                  <c:v>5074.28</c:v>
                </c:pt>
                <c:pt idx="1337">
                  <c:v>5069.76</c:v>
                </c:pt>
                <c:pt idx="1338">
                  <c:v>5056.05</c:v>
                </c:pt>
                <c:pt idx="1339">
                  <c:v>5033.58</c:v>
                </c:pt>
                <c:pt idx="1340">
                  <c:v>5045.12</c:v>
                </c:pt>
                <c:pt idx="1341">
                  <c:v>5032.04</c:v>
                </c:pt>
                <c:pt idx="1342">
                  <c:v>5012.59</c:v>
                </c:pt>
                <c:pt idx="1343">
                  <c:v>4996.22</c:v>
                </c:pt>
                <c:pt idx="1344">
                  <c:v>4982.3100000000004</c:v>
                </c:pt>
                <c:pt idx="1345">
                  <c:v>4962.04</c:v>
                </c:pt>
                <c:pt idx="1346">
                  <c:v>4942.13</c:v>
                </c:pt>
                <c:pt idx="1347">
                  <c:v>4916.78</c:v>
                </c:pt>
                <c:pt idx="1348">
                  <c:v>4917.8900000000003</c:v>
                </c:pt>
                <c:pt idx="1349">
                  <c:v>4907.3100000000004</c:v>
                </c:pt>
                <c:pt idx="1350">
                  <c:v>4881.74</c:v>
                </c:pt>
                <c:pt idx="1351">
                  <c:v>4873.76</c:v>
                </c:pt>
                <c:pt idx="1352">
                  <c:v>4847.6099999999997</c:v>
                </c:pt>
                <c:pt idx="1353">
                  <c:v>4843.03</c:v>
                </c:pt>
                <c:pt idx="1354">
                  <c:v>4823.12</c:v>
                </c:pt>
                <c:pt idx="1355">
                  <c:v>4822.76</c:v>
                </c:pt>
                <c:pt idx="1356">
                  <c:v>4788.34</c:v>
                </c:pt>
                <c:pt idx="1357">
                  <c:v>4767.21</c:v>
                </c:pt>
                <c:pt idx="1358">
                  <c:v>4740.53</c:v>
                </c:pt>
                <c:pt idx="1359">
                  <c:v>4759.8100000000004</c:v>
                </c:pt>
                <c:pt idx="1360">
                  <c:v>4744.01</c:v>
                </c:pt>
                <c:pt idx="1361">
                  <c:v>4709.68</c:v>
                </c:pt>
                <c:pt idx="1362">
                  <c:v>4699.3500000000004</c:v>
                </c:pt>
                <c:pt idx="1363">
                  <c:v>4674.7700000000004</c:v>
                </c:pt>
                <c:pt idx="1364">
                  <c:v>4644.34</c:v>
                </c:pt>
                <c:pt idx="1365">
                  <c:v>4649.1899999999996</c:v>
                </c:pt>
                <c:pt idx="1366">
                  <c:v>4628.04</c:v>
                </c:pt>
                <c:pt idx="1367">
                  <c:v>4608.0200000000004</c:v>
                </c:pt>
                <c:pt idx="1368">
                  <c:v>4578.9799999999996</c:v>
                </c:pt>
                <c:pt idx="1369">
                  <c:v>4568.49</c:v>
                </c:pt>
                <c:pt idx="1370">
                  <c:v>4549.95</c:v>
                </c:pt>
                <c:pt idx="1371">
                  <c:v>4530.1099999999997</c:v>
                </c:pt>
                <c:pt idx="1372">
                  <c:v>4501.03</c:v>
                </c:pt>
                <c:pt idx="1373">
                  <c:v>4483.3999999999996</c:v>
                </c:pt>
                <c:pt idx="1374">
                  <c:v>4458.68</c:v>
                </c:pt>
                <c:pt idx="1375">
                  <c:v>4468.63</c:v>
                </c:pt>
                <c:pt idx="1376">
                  <c:v>4435.8100000000004</c:v>
                </c:pt>
                <c:pt idx="1377">
                  <c:v>4396.5200000000004</c:v>
                </c:pt>
                <c:pt idx="1378">
                  <c:v>4386.5</c:v>
                </c:pt>
                <c:pt idx="1379">
                  <c:v>4371.6499999999996</c:v>
                </c:pt>
                <c:pt idx="1380">
                  <c:v>4341.88</c:v>
                </c:pt>
                <c:pt idx="1381">
                  <c:v>4333.21</c:v>
                </c:pt>
                <c:pt idx="1382">
                  <c:v>4292.1099999999997</c:v>
                </c:pt>
                <c:pt idx="1383">
                  <c:v>4284.2299999999996</c:v>
                </c:pt>
                <c:pt idx="1384">
                  <c:v>4248.3900000000003</c:v>
                </c:pt>
                <c:pt idx="1385">
                  <c:v>4216.75</c:v>
                </c:pt>
                <c:pt idx="1386">
                  <c:v>4211.2</c:v>
                </c:pt>
                <c:pt idx="1387">
                  <c:v>4185.97</c:v>
                </c:pt>
                <c:pt idx="1388">
                  <c:v>4150.84</c:v>
                </c:pt>
                <c:pt idx="1389">
                  <c:v>4123.8100000000004</c:v>
                </c:pt>
                <c:pt idx="1390">
                  <c:v>4096.6000000000004</c:v>
                </c:pt>
                <c:pt idx="1391">
                  <c:v>4069.46</c:v>
                </c:pt>
                <c:pt idx="1392">
                  <c:v>4049.59</c:v>
                </c:pt>
                <c:pt idx="1393">
                  <c:v>4017.27</c:v>
                </c:pt>
                <c:pt idx="1394">
                  <c:v>3983.69</c:v>
                </c:pt>
                <c:pt idx="1395">
                  <c:v>3967.06</c:v>
                </c:pt>
                <c:pt idx="1396">
                  <c:v>3943.32</c:v>
                </c:pt>
                <c:pt idx="1397">
                  <c:v>3911.15</c:v>
                </c:pt>
                <c:pt idx="1398">
                  <c:v>3879.5</c:v>
                </c:pt>
                <c:pt idx="1399">
                  <c:v>3839.33</c:v>
                </c:pt>
                <c:pt idx="1400">
                  <c:v>3814.75</c:v>
                </c:pt>
                <c:pt idx="1401">
                  <c:v>3779.97</c:v>
                </c:pt>
                <c:pt idx="1402">
                  <c:v>3744.18</c:v>
                </c:pt>
                <c:pt idx="1403">
                  <c:v>3709.46</c:v>
                </c:pt>
                <c:pt idx="1404">
                  <c:v>3671.33</c:v>
                </c:pt>
                <c:pt idx="1405">
                  <c:v>3643.21</c:v>
                </c:pt>
                <c:pt idx="1406">
                  <c:v>3614.53</c:v>
                </c:pt>
                <c:pt idx="1407">
                  <c:v>3591.79</c:v>
                </c:pt>
                <c:pt idx="1408">
                  <c:v>3548.44</c:v>
                </c:pt>
                <c:pt idx="1409">
                  <c:v>3500.23</c:v>
                </c:pt>
                <c:pt idx="1410">
                  <c:v>3464.46</c:v>
                </c:pt>
                <c:pt idx="1411">
                  <c:v>3422.11</c:v>
                </c:pt>
                <c:pt idx="1412">
                  <c:v>3380.92</c:v>
                </c:pt>
                <c:pt idx="1413">
                  <c:v>3329.15</c:v>
                </c:pt>
                <c:pt idx="1414">
                  <c:v>3294.98</c:v>
                </c:pt>
                <c:pt idx="1415">
                  <c:v>3245.02</c:v>
                </c:pt>
                <c:pt idx="1416">
                  <c:v>3203.51</c:v>
                </c:pt>
                <c:pt idx="1417">
                  <c:v>3164.74</c:v>
                </c:pt>
                <c:pt idx="1418">
                  <c:v>3109.99</c:v>
                </c:pt>
                <c:pt idx="1419">
                  <c:v>3050.86</c:v>
                </c:pt>
                <c:pt idx="1420">
                  <c:v>2995.43</c:v>
                </c:pt>
                <c:pt idx="1421">
                  <c:v>2939.45</c:v>
                </c:pt>
                <c:pt idx="1422">
                  <c:v>2881.41</c:v>
                </c:pt>
                <c:pt idx="1423">
                  <c:v>2820.09</c:v>
                </c:pt>
                <c:pt idx="1424">
                  <c:v>2767.39</c:v>
                </c:pt>
                <c:pt idx="1425">
                  <c:v>2701.46</c:v>
                </c:pt>
                <c:pt idx="1426">
                  <c:v>2620.37</c:v>
                </c:pt>
                <c:pt idx="1427">
                  <c:v>2570.92</c:v>
                </c:pt>
                <c:pt idx="1428">
                  <c:v>2478.14</c:v>
                </c:pt>
                <c:pt idx="1429">
                  <c:v>2420.27</c:v>
                </c:pt>
                <c:pt idx="1430">
                  <c:v>2353.17</c:v>
                </c:pt>
                <c:pt idx="1431">
                  <c:v>2296.34</c:v>
                </c:pt>
                <c:pt idx="1432">
                  <c:v>2222.84</c:v>
                </c:pt>
                <c:pt idx="1433">
                  <c:v>2156.4299999999998</c:v>
                </c:pt>
                <c:pt idx="1434">
                  <c:v>2092.86</c:v>
                </c:pt>
                <c:pt idx="1435">
                  <c:v>2020.85</c:v>
                </c:pt>
                <c:pt idx="1436">
                  <c:v>1948.46</c:v>
                </c:pt>
                <c:pt idx="1437">
                  <c:v>1879.48</c:v>
                </c:pt>
                <c:pt idx="1438">
                  <c:v>1809.47</c:v>
                </c:pt>
                <c:pt idx="1439">
                  <c:v>1741.79</c:v>
                </c:pt>
                <c:pt idx="1440">
                  <c:v>1666.01</c:v>
                </c:pt>
                <c:pt idx="1441">
                  <c:v>1598.87</c:v>
                </c:pt>
                <c:pt idx="1442">
                  <c:v>1517.48</c:v>
                </c:pt>
                <c:pt idx="1443">
                  <c:v>1424.25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B3-49FF-90E0-10D412FA7B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E17_REF_20_E!$B$3</c:f>
              <c:strCache>
                <c:ptCount val="1"/>
                <c:pt idx="0">
                  <c:v>E17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E17_REF_20_E!$A$18:$A$1461</c:f>
              <c:numCache>
                <c:formatCode>General</c:formatCode>
                <c:ptCount val="144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</c:numCache>
            </c:numRef>
          </c:xVal>
          <c:yVal>
            <c:numRef>
              <c:f>E17_REF_20_E!$H$18:$H$1461</c:f>
              <c:numCache>
                <c:formatCode>0.0</c:formatCode>
                <c:ptCount val="1444"/>
                <c:pt idx="0">
                  <c:v>11118.132490325273</c:v>
                </c:pt>
                <c:pt idx="1">
                  <c:v>20484.123757246849</c:v>
                </c:pt>
                <c:pt idx="2">
                  <c:v>29953.739628264597</c:v>
                </c:pt>
                <c:pt idx="3">
                  <c:v>39661.354736638845</c:v>
                </c:pt>
                <c:pt idx="4">
                  <c:v>48965.47391287089</c:v>
                </c:pt>
                <c:pt idx="5">
                  <c:v>58598.026158025838</c:v>
                </c:pt>
                <c:pt idx="6">
                  <c:v>67808.556014842892</c:v>
                </c:pt>
                <c:pt idx="7">
                  <c:v>77077.727129694336</c:v>
                </c:pt>
                <c:pt idx="8">
                  <c:v>86712.443020906139</c:v>
                </c:pt>
                <c:pt idx="9">
                  <c:v>95702.264943496004</c:v>
                </c:pt>
                <c:pt idx="10">
                  <c:v>105131.75281292869</c:v>
                </c:pt>
                <c:pt idx="11">
                  <c:v>114231.03900845513</c:v>
                </c:pt>
                <c:pt idx="12">
                  <c:v>123915.29264883863</c:v>
                </c:pt>
                <c:pt idx="13">
                  <c:v>132915.57593347688</c:v>
                </c:pt>
                <c:pt idx="14">
                  <c:v>142032.30181349305</c:v>
                </c:pt>
                <c:pt idx="15">
                  <c:v>150702.69704936288</c:v>
                </c:pt>
                <c:pt idx="16">
                  <c:v>160121.61561494807</c:v>
                </c:pt>
                <c:pt idx="17">
                  <c:v>169540.53418053323</c:v>
                </c:pt>
                <c:pt idx="18">
                  <c:v>178959.45274611842</c:v>
                </c:pt>
                <c:pt idx="19">
                  <c:v>187636.72418055512</c:v>
                </c:pt>
                <c:pt idx="20">
                  <c:v>196502.80499589289</c:v>
                </c:pt>
                <c:pt idx="21">
                  <c:v>206400.39659861065</c:v>
                </c:pt>
                <c:pt idx="22">
                  <c:v>214655.43263631914</c:v>
                </c:pt>
                <c:pt idx="23">
                  <c:v>223404.97472747345</c:v>
                </c:pt>
                <c:pt idx="24">
                  <c:v>233931.9107093963</c:v>
                </c:pt>
                <c:pt idx="25">
                  <c:v>242971.16205654628</c:v>
                </c:pt>
                <c:pt idx="26">
                  <c:v>251003.76874452157</c:v>
                </c:pt>
                <c:pt idx="27">
                  <c:v>259288.67533136817</c:v>
                </c:pt>
                <c:pt idx="28">
                  <c:v>269246.51499622775</c:v>
                </c:pt>
                <c:pt idx="29">
                  <c:v>277809.2949978945</c:v>
                </c:pt>
                <c:pt idx="30">
                  <c:v>285222.31007677433</c:v>
                </c:pt>
                <c:pt idx="31">
                  <c:v>295564.20429061085</c:v>
                </c:pt>
                <c:pt idx="32">
                  <c:v>304015.01715491235</c:v>
                </c:pt>
                <c:pt idx="33">
                  <c:v>314443.22445471038</c:v>
                </c:pt>
                <c:pt idx="34">
                  <c:v>321611.27467194124</c:v>
                </c:pt>
                <c:pt idx="35">
                  <c:v>329951.96267442236</c:v>
                </c:pt>
                <c:pt idx="36">
                  <c:v>340426.62815615005</c:v>
                </c:pt>
                <c:pt idx="37">
                  <c:v>348729.71664776345</c:v>
                </c:pt>
                <c:pt idx="38">
                  <c:v>357447.95956395753</c:v>
                </c:pt>
                <c:pt idx="39">
                  <c:v>367083.91226080363</c:v>
                </c:pt>
                <c:pt idx="40">
                  <c:v>376261.01006732369</c:v>
                </c:pt>
                <c:pt idx="41">
                  <c:v>384451.07046571618</c:v>
                </c:pt>
                <c:pt idx="42">
                  <c:v>393604.6673815666</c:v>
                </c:pt>
                <c:pt idx="43">
                  <c:v>402243.2281538141</c:v>
                </c:pt>
                <c:pt idx="44">
                  <c:v>411385.11970276444</c:v>
                </c:pt>
                <c:pt idx="45">
                  <c:v>420527.01125171472</c:v>
                </c:pt>
                <c:pt idx="46">
                  <c:v>429668.90280066506</c:v>
                </c:pt>
                <c:pt idx="47">
                  <c:v>438250.37187918171</c:v>
                </c:pt>
                <c:pt idx="48">
                  <c:v>446240.76480595983</c:v>
                </c:pt>
                <c:pt idx="49">
                  <c:v>453614.16188319487</c:v>
                </c:pt>
                <c:pt idx="50">
                  <c:v>465641.02012163057</c:v>
                </c:pt>
                <c:pt idx="51">
                  <c:v>474165.66064606613</c:v>
                </c:pt>
                <c:pt idx="52">
                  <c:v>483901.45228326309</c:v>
                </c:pt>
                <c:pt idx="53">
                  <c:v>491775.53672493529</c:v>
                </c:pt>
                <c:pt idx="54">
                  <c:v>499609.60040705628</c:v>
                </c:pt>
                <c:pt idx="55">
                  <c:v>509340.60395881999</c:v>
                </c:pt>
                <c:pt idx="56">
                  <c:v>516464.73244982463</c:v>
                </c:pt>
                <c:pt idx="57">
                  <c:v>524860.2950559376</c:v>
                </c:pt>
                <c:pt idx="58">
                  <c:v>535944.844073024</c:v>
                </c:pt>
                <c:pt idx="59">
                  <c:v>546417.26302770583</c:v>
                </c:pt>
                <c:pt idx="60">
                  <c:v>553409.27749749774</c:v>
                </c:pt>
                <c:pt idx="61">
                  <c:v>563196.27682249981</c:v>
                </c:pt>
                <c:pt idx="62">
                  <c:v>571553.84397282545</c:v>
                </c:pt>
                <c:pt idx="63">
                  <c:v>580626.12721048947</c:v>
                </c:pt>
                <c:pt idx="64">
                  <c:v>589698.41044815327</c:v>
                </c:pt>
                <c:pt idx="65">
                  <c:v>598011.79546821793</c:v>
                </c:pt>
                <c:pt idx="66">
                  <c:v>607072.58024803945</c:v>
                </c:pt>
                <c:pt idx="67">
                  <c:v>614575.50569782825</c:v>
                </c:pt>
                <c:pt idx="68">
                  <c:v>624402.76480792579</c:v>
                </c:pt>
                <c:pt idx="69">
                  <c:v>634254.9345875039</c:v>
                </c:pt>
                <c:pt idx="70">
                  <c:v>640878.91740002483</c:v>
                </c:pt>
                <c:pt idx="71">
                  <c:v>652376.50414714683</c:v>
                </c:pt>
                <c:pt idx="72">
                  <c:v>658931.84465072979</c:v>
                </c:pt>
                <c:pt idx="73">
                  <c:v>669649.34196792031</c:v>
                </c:pt>
                <c:pt idx="74">
                  <c:v>677840.63128436939</c:v>
                </c:pt>
                <c:pt idx="75">
                  <c:v>686878.50636816106</c:v>
                </c:pt>
                <c:pt idx="76">
                  <c:v>695916.38145195262</c:v>
                </c:pt>
                <c:pt idx="77">
                  <c:v>704064.16277749208</c:v>
                </c:pt>
                <c:pt idx="78">
                  <c:v>714895.91912791494</c:v>
                </c:pt>
                <c:pt idx="79">
                  <c:v>723030.00670332741</c:v>
                </c:pt>
                <c:pt idx="80">
                  <c:v>731143.5536535494</c:v>
                </c:pt>
                <c:pt idx="81">
                  <c:v>738305.60917492502</c:v>
                </c:pt>
                <c:pt idx="82">
                  <c:v>748251.71863325278</c:v>
                </c:pt>
                <c:pt idx="83">
                  <c:v>758222.94452960684</c:v>
                </c:pt>
                <c:pt idx="84">
                  <c:v>765316.78999839793</c:v>
                </c:pt>
                <c:pt idx="85">
                  <c:v>776275.87178031169</c:v>
                </c:pt>
                <c:pt idx="86">
                  <c:v>782338.9303663976</c:v>
                </c:pt>
                <c:pt idx="87">
                  <c:v>790337.19702583586</c:v>
                </c:pt>
                <c:pt idx="88">
                  <c:v>799318.30153749301</c:v>
                </c:pt>
                <c:pt idx="89">
                  <c:v>808299.40604915028</c:v>
                </c:pt>
                <c:pt idx="90">
                  <c:v>820372.36621236149</c:v>
                </c:pt>
                <c:pt idx="91">
                  <c:v>826261.6150724648</c:v>
                </c:pt>
                <c:pt idx="92">
                  <c:v>834194.73624712799</c:v>
                </c:pt>
                <c:pt idx="93">
                  <c:v>846350.33246881654</c:v>
                </c:pt>
                <c:pt idx="94">
                  <c:v>853204.92860743636</c:v>
                </c:pt>
                <c:pt idx="95">
                  <c:v>863270.54385257664</c:v>
                </c:pt>
                <c:pt idx="96">
                  <c:v>872262.94535104104</c:v>
                </c:pt>
                <c:pt idx="97">
                  <c:v>882365.24023344694</c:v>
                </c:pt>
                <c:pt idx="98">
                  <c:v>889129.3466540653</c:v>
                </c:pt>
                <c:pt idx="99">
                  <c:v>898110.45116572257</c:v>
                </c:pt>
                <c:pt idx="100">
                  <c:v>908232.5513448983</c:v>
                </c:pt>
                <c:pt idx="101">
                  <c:v>913776.73873492901</c:v>
                </c:pt>
                <c:pt idx="102">
                  <c:v>921580.47146652383</c:v>
                </c:pt>
                <c:pt idx="103">
                  <c:v>930527.85468464531</c:v>
                </c:pt>
                <c:pt idx="104">
                  <c:v>940652.52516830934</c:v>
                </c:pt>
                <c:pt idx="105">
                  <c:v>948422.62112088851</c:v>
                </c:pt>
                <c:pt idx="106">
                  <c:v>957370.00433901011</c:v>
                </c:pt>
                <c:pt idx="107">
                  <c:v>966317.3875571317</c:v>
                </c:pt>
                <c:pt idx="108">
                  <c:v>976486.90707948303</c:v>
                </c:pt>
                <c:pt idx="109">
                  <c:v>984212.1539933749</c:v>
                </c:pt>
                <c:pt idx="110">
                  <c:v>993159.53721149638</c:v>
                </c:pt>
                <c:pt idx="111">
                  <c:v>1002106.920429618</c:v>
                </c:pt>
                <c:pt idx="112">
                  <c:v>1007272.3050056658</c:v>
                </c:pt>
                <c:pt idx="113">
                  <c:v>1018726.6847572791</c:v>
                </c:pt>
                <c:pt idx="114">
                  <c:v>1025100.1334128458</c:v>
                </c:pt>
                <c:pt idx="115">
                  <c:v>1039197.0754240369</c:v>
                </c:pt>
                <c:pt idx="116">
                  <c:v>1045535.2817245758</c:v>
                </c:pt>
                <c:pt idx="117">
                  <c:v>1053155.0369175277</c:v>
                </c:pt>
                <c:pt idx="118">
                  <c:v>1060755.7902272055</c:v>
                </c:pt>
                <c:pt idx="119">
                  <c:v>1068337.6126444559</c:v>
                </c:pt>
                <c:pt idx="120">
                  <c:v>1078583.6186343855</c:v>
                </c:pt>
                <c:pt idx="121">
                  <c:v>1087497.5328379755</c:v>
                </c:pt>
                <c:pt idx="122">
                  <c:v>1092325.441648864</c:v>
                </c:pt>
                <c:pt idx="123">
                  <c:v>1102575.7956699186</c:v>
                </c:pt>
                <c:pt idx="124">
                  <c:v>1110086.8309439674</c:v>
                </c:pt>
                <c:pt idx="125">
                  <c:v>1118967.5255915192</c:v>
                </c:pt>
                <c:pt idx="126">
                  <c:v>1127848.2202390709</c:v>
                </c:pt>
                <c:pt idx="127">
                  <c:v>1135318.5812453243</c:v>
                </c:pt>
                <c:pt idx="128">
                  <c:v>1148462.93359279</c:v>
                </c:pt>
                <c:pt idx="129">
                  <c:v>1157365.747031494</c:v>
                </c:pt>
                <c:pt idx="130">
                  <c:v>1166268.5604701976</c:v>
                </c:pt>
                <c:pt idx="131">
                  <c:v>1173709.7179712038</c:v>
                </c:pt>
                <c:pt idx="132">
                  <c:v>1179666.9633252197</c:v>
                </c:pt>
                <c:pt idx="133">
                  <c:v>1191493.1985465251</c:v>
                </c:pt>
                <c:pt idx="134">
                  <c:v>1198893.7774194849</c:v>
                </c:pt>
                <c:pt idx="135">
                  <c:v>1212292.331688235</c:v>
                </c:pt>
                <c:pt idx="136">
                  <c:v>1219685.4411024204</c:v>
                </c:pt>
                <c:pt idx="137">
                  <c:v>1228588.2545411242</c:v>
                </c:pt>
                <c:pt idx="138">
                  <c:v>1234416.5560096919</c:v>
                </c:pt>
                <c:pt idx="139">
                  <c:v>1244843.6402724891</c:v>
                </c:pt>
                <c:pt idx="140">
                  <c:v>1249074.6542383647</c:v>
                </c:pt>
                <c:pt idx="141">
                  <c:v>1261058.6399523471</c:v>
                </c:pt>
                <c:pt idx="142">
                  <c:v>1266792.0252204689</c:v>
                </c:pt>
                <c:pt idx="143">
                  <c:v>1277233.4039009898</c:v>
                </c:pt>
                <c:pt idx="144">
                  <c:v>1287700.7238950022</c:v>
                </c:pt>
                <c:pt idx="145">
                  <c:v>1291767.3786222227</c:v>
                </c:pt>
                <c:pt idx="146">
                  <c:v>1303842.4331489271</c:v>
                </c:pt>
                <c:pt idx="147">
                  <c:v>1307844.2031017481</c:v>
                </c:pt>
                <c:pt idx="148">
                  <c:v>1318310.5439363781</c:v>
                </c:pt>
                <c:pt idx="149">
                  <c:v>1325517.7734139338</c:v>
                </c:pt>
                <c:pt idx="150">
                  <c:v>1340984.8917803126</c:v>
                </c:pt>
                <c:pt idx="151">
                  <c:v>1338228.8141310725</c:v>
                </c:pt>
                <c:pt idx="152">
                  <c:v>1352028.1288822128</c:v>
                </c:pt>
                <c:pt idx="153">
                  <c:v>1357508.8969876564</c:v>
                </c:pt>
                <c:pt idx="154">
                  <c:v>1369701.6991943985</c:v>
                </c:pt>
                <c:pt idx="155">
                  <c:v>1376836.5849870958</c:v>
                </c:pt>
                <c:pt idx="156">
                  <c:v>1387375.2695065842</c:v>
                </c:pt>
                <c:pt idx="157">
                  <c:v>1394488.3360766741</c:v>
                </c:pt>
                <c:pt idx="158">
                  <c:v>1408530.9930773047</c:v>
                </c:pt>
                <c:pt idx="159">
                  <c:v>1413885.6249748629</c:v>
                </c:pt>
                <c:pt idx="160">
                  <c:v>1419213.8468507316</c:v>
                </c:pt>
                <c:pt idx="161">
                  <c:v>1428028.8396883139</c:v>
                </c:pt>
                <c:pt idx="162">
                  <c:v>1435074.3204168736</c:v>
                </c:pt>
                <c:pt idx="163">
                  <c:v>1443878.4573519465</c:v>
                </c:pt>
                <c:pt idx="164">
                  <c:v>1452682.5942870195</c:v>
                </c:pt>
                <c:pt idx="165">
                  <c:v>1461486.7312220922</c:v>
                </c:pt>
                <c:pt idx="166">
                  <c:v>1466678.359881595</c:v>
                </c:pt>
                <c:pt idx="167">
                  <c:v>1473650.483601101</c:v>
                </c:pt>
                <c:pt idx="168">
                  <c:v>1486069.0077812748</c:v>
                </c:pt>
                <c:pt idx="169">
                  <c:v>1494862.3155196258</c:v>
                </c:pt>
                <c:pt idx="170">
                  <c:v>1507363.7752265534</c:v>
                </c:pt>
                <c:pt idx="171">
                  <c:v>1516178.7680641357</c:v>
                </c:pt>
                <c:pt idx="172">
                  <c:v>1523115.6897676021</c:v>
                </c:pt>
                <c:pt idx="173">
                  <c:v>1531919.8267026751</c:v>
                </c:pt>
                <c:pt idx="174">
                  <c:v>1538828.8542113793</c:v>
                </c:pt>
                <c:pt idx="175">
                  <c:v>1541932.3745896206</c:v>
                </c:pt>
                <c:pt idx="176">
                  <c:v>1552596.0452225886</c:v>
                </c:pt>
                <c:pt idx="177">
                  <c:v>1565208.7774264317</c:v>
                </c:pt>
                <c:pt idx="178">
                  <c:v>1568215.3127928528</c:v>
                </c:pt>
                <c:pt idx="179">
                  <c:v>1578911.2324297512</c:v>
                </c:pt>
                <c:pt idx="180">
                  <c:v>1581860.163351499</c:v>
                </c:pt>
                <c:pt idx="181">
                  <c:v>1594498.2509960849</c:v>
                </c:pt>
                <c:pt idx="182">
                  <c:v>1599339.2811785876</c:v>
                </c:pt>
                <c:pt idx="183">
                  <c:v>1612020.2097982399</c:v>
                </c:pt>
                <c:pt idx="184">
                  <c:v>1612874.939495906</c:v>
                </c:pt>
                <c:pt idx="185">
                  <c:v>1623573.1496677925</c:v>
                </c:pt>
                <c:pt idx="186">
                  <c:v>1630311.4253282943</c:v>
                </c:pt>
                <c:pt idx="187">
                  <c:v>1641030.9254706721</c:v>
                </c:pt>
                <c:pt idx="188">
                  <c:v>1649759.8133721119</c:v>
                </c:pt>
                <c:pt idx="189">
                  <c:v>1656466.1540768766</c:v>
                </c:pt>
                <c:pt idx="190">
                  <c:v>1669255.7524869412</c:v>
                </c:pt>
                <c:pt idx="191">
                  <c:v>1671863.7816389732</c:v>
                </c:pt>
                <c:pt idx="192">
                  <c:v>1680571.4055016763</c:v>
                </c:pt>
                <c:pt idx="193">
                  <c:v>1689279.0293643794</c:v>
                </c:pt>
                <c:pt idx="194">
                  <c:v>1702133.1407807502</c:v>
                </c:pt>
                <c:pt idx="195">
                  <c:v>1704618.0066797002</c:v>
                </c:pt>
                <c:pt idx="196">
                  <c:v>1711233.2450570995</c:v>
                </c:pt>
                <c:pt idx="197">
                  <c:v>1724109.5248151913</c:v>
                </c:pt>
                <c:pt idx="198">
                  <c:v>1728606.1714028569</c:v>
                </c:pt>
                <c:pt idx="199">
                  <c:v>1739406.1292650003</c:v>
                </c:pt>
                <c:pt idx="200">
                  <c:v>1752366.8261550115</c:v>
                </c:pt>
                <c:pt idx="201">
                  <c:v>1754665.560921493</c:v>
                </c:pt>
                <c:pt idx="202">
                  <c:v>1763352.0240943716</c:v>
                </c:pt>
                <c:pt idx="203">
                  <c:v>1774194.2518503002</c:v>
                </c:pt>
                <c:pt idx="204">
                  <c:v>1782891.2824966253</c:v>
                </c:pt>
                <c:pt idx="205">
                  <c:v>1785073.4465497029</c:v>
                </c:pt>
                <c:pt idx="206">
                  <c:v>1795915.7191684276</c:v>
                </c:pt>
                <c:pt idx="207">
                  <c:v>1811185.7634422211</c:v>
                </c:pt>
                <c:pt idx="208">
                  <c:v>1817679.4050819254</c:v>
                </c:pt>
                <c:pt idx="209">
                  <c:v>1821943.4832143469</c:v>
                </c:pt>
                <c:pt idx="210">
                  <c:v>1837308.6350303299</c:v>
                </c:pt>
                <c:pt idx="211">
                  <c:v>1841530.1926502797</c:v>
                </c:pt>
                <c:pt idx="212">
                  <c:v>1852467.5276672253</c:v>
                </c:pt>
                <c:pt idx="213">
                  <c:v>1861164.5583135504</c:v>
                </c:pt>
                <c:pt idx="214">
                  <c:v>1867589.582168916</c:v>
                </c:pt>
                <c:pt idx="215">
                  <c:v>1871727.4973530867</c:v>
                </c:pt>
                <c:pt idx="216">
                  <c:v>1884962.508514673</c:v>
                </c:pt>
                <c:pt idx="217">
                  <c:v>1891350.8540034648</c:v>
                </c:pt>
                <c:pt idx="218">
                  <c:v>1900026.7753521046</c:v>
                </c:pt>
                <c:pt idx="219">
                  <c:v>1906389.1176744401</c:v>
                </c:pt>
                <c:pt idx="220">
                  <c:v>1915054.5227547784</c:v>
                </c:pt>
                <c:pt idx="221">
                  <c:v>1923719.9278351166</c:v>
                </c:pt>
                <c:pt idx="222">
                  <c:v>1934730.4607466636</c:v>
                </c:pt>
                <c:pt idx="223">
                  <c:v>1945767.7507248239</c:v>
                </c:pt>
                <c:pt idx="224">
                  <c:v>1952082.3034439429</c:v>
                </c:pt>
                <c:pt idx="225">
                  <c:v>1963140.6770705814</c:v>
                </c:pt>
                <c:pt idx="226">
                  <c:v>1964665.5404604929</c:v>
                </c:pt>
                <c:pt idx="227">
                  <c:v>1975712.358317147</c:v>
                </c:pt>
                <c:pt idx="228">
                  <c:v>1981975.3690108056</c:v>
                </c:pt>
                <c:pt idx="229">
                  <c:v>1993043.1684778235</c:v>
                </c:pt>
                <c:pt idx="230">
                  <c:v>1996867.6822073564</c:v>
                </c:pt>
                <c:pt idx="231">
                  <c:v>2010373.9786385004</c:v>
                </c:pt>
                <c:pt idx="232">
                  <c:v>2014156.5798888057</c:v>
                </c:pt>
                <c:pt idx="233">
                  <c:v>2022801.0287295301</c:v>
                </c:pt>
                <c:pt idx="234">
                  <c:v>2036370.1938795154</c:v>
                </c:pt>
                <c:pt idx="235">
                  <c:v>2045035.5989598541</c:v>
                </c:pt>
                <c:pt idx="236">
                  <c:v>2058691.7719722467</c:v>
                </c:pt>
                <c:pt idx="237">
                  <c:v>2054894.0670585001</c:v>
                </c:pt>
                <c:pt idx="238">
                  <c:v>2068524.511762369</c:v>
                </c:pt>
                <c:pt idx="239">
                  <c:v>2077179.4260375253</c:v>
                </c:pt>
                <c:pt idx="240">
                  <c:v>2088362.6243615455</c:v>
                </c:pt>
                <c:pt idx="241">
                  <c:v>2094489.2545878382</c:v>
                </c:pt>
                <c:pt idx="242">
                  <c:v>2103144.1688629948</c:v>
                </c:pt>
                <c:pt idx="243">
                  <c:v>2111799.0831381511</c:v>
                </c:pt>
                <c:pt idx="244">
                  <c:v>2112780.4606313528</c:v>
                </c:pt>
                <c:pt idx="245">
                  <c:v>2123966.1365394578</c:v>
                </c:pt>
                <c:pt idx="246">
                  <c:v>2140355.0548435757</c:v>
                </c:pt>
                <c:pt idx="247">
                  <c:v>2143823.3124996726</c:v>
                </c:pt>
                <c:pt idx="248">
                  <c:v>2155073.6545139328</c:v>
                </c:pt>
                <c:pt idx="249">
                  <c:v>2168980.3371599368</c:v>
                </c:pt>
                <c:pt idx="250">
                  <c:v>2175016.6751649291</c:v>
                </c:pt>
                <c:pt idx="251">
                  <c:v>2186332.1798572158</c:v>
                </c:pt>
                <c:pt idx="252">
                  <c:v>2192347.4853256061</c:v>
                </c:pt>
                <c:pt idx="253">
                  <c:v>2203684.0225544954</c:v>
                </c:pt>
                <c:pt idx="254">
                  <c:v>2207003.1401648708</c:v>
                </c:pt>
                <c:pt idx="255">
                  <c:v>2221035.8652517754</c:v>
                </c:pt>
                <c:pt idx="256">
                  <c:v>2227009.1056469595</c:v>
                </c:pt>
                <c:pt idx="257">
                  <c:v>2232967.8829903398</c:v>
                </c:pt>
                <c:pt idx="258">
                  <c:v>2238912.2497476423</c:v>
                </c:pt>
                <c:pt idx="259">
                  <c:v>2242134.3663842934</c:v>
                </c:pt>
                <c:pt idx="260">
                  <c:v>2267166.8881213353</c:v>
                </c:pt>
                <c:pt idx="261">
                  <c:v>2267587.5400909651</c:v>
                </c:pt>
                <c:pt idx="262">
                  <c:v>2273490.04511054</c:v>
                </c:pt>
                <c:pt idx="263">
                  <c:v>2276628.7412517439</c:v>
                </c:pt>
                <c:pt idx="264">
                  <c:v>2290778.9427919891</c:v>
                </c:pt>
                <c:pt idx="265">
                  <c:v>2299423.3916327138</c:v>
                </c:pt>
                <c:pt idx="266">
                  <c:v>2305280.3189269728</c:v>
                </c:pt>
                <c:pt idx="267">
                  <c:v>2313914.3276120923</c:v>
                </c:pt>
                <c:pt idx="268">
                  <c:v>2319746.7098360569</c:v>
                </c:pt>
                <c:pt idx="269">
                  <c:v>2331182.3449823316</c:v>
                </c:pt>
                <c:pt idx="270">
                  <c:v>2334178.2419718672</c:v>
                </c:pt>
                <c:pt idx="271">
                  <c:v>2348450.362352571</c:v>
                </c:pt>
                <c:pt idx="272">
                  <c:v>2357084.3710376914</c:v>
                </c:pt>
                <c:pt idx="273">
                  <c:v>2371446.5113928416</c:v>
                </c:pt>
                <c:pt idx="274">
                  <c:v>2380101.4256679979</c:v>
                </c:pt>
                <c:pt idx="275">
                  <c:v>2388756.3399431542</c:v>
                </c:pt>
                <c:pt idx="276">
                  <c:v>2394512.3288806831</c:v>
                </c:pt>
                <c:pt idx="277">
                  <c:v>2388714.7297783704</c:v>
                </c:pt>
                <c:pt idx="278">
                  <c:v>2411801.2265621317</c:v>
                </c:pt>
                <c:pt idx="279">
                  <c:v>2417522.4318335294</c:v>
                </c:pt>
                <c:pt idx="280">
                  <c:v>2420310.2804210135</c:v>
                </c:pt>
                <c:pt idx="281">
                  <c:v>2434790.4492037687</c:v>
                </c:pt>
                <c:pt idx="282">
                  <c:v>2443424.4578888882</c:v>
                </c:pt>
                <c:pt idx="283">
                  <c:v>2452058.4665740086</c:v>
                </c:pt>
                <c:pt idx="284">
                  <c:v>2463667.9196064789</c:v>
                </c:pt>
                <c:pt idx="285">
                  <c:v>2460411.9479011279</c:v>
                </c:pt>
                <c:pt idx="286">
                  <c:v>2474971.3967395853</c:v>
                </c:pt>
                <c:pt idx="287">
                  <c:v>2486594.5013144873</c:v>
                </c:pt>
                <c:pt idx="288">
                  <c:v>2489215.9111803309</c:v>
                </c:pt>
                <c:pt idx="289">
                  <c:v>2497829.1150252456</c:v>
                </c:pt>
                <c:pt idx="290">
                  <c:v>2506442.3188701598</c:v>
                </c:pt>
                <c:pt idx="291">
                  <c:v>2512028.9817731795</c:v>
                </c:pt>
                <c:pt idx="292">
                  <c:v>2526712.959040761</c:v>
                </c:pt>
                <c:pt idx="293">
                  <c:v>2529234.6597305299</c:v>
                </c:pt>
                <c:pt idx="294">
                  <c:v>2537837.4987092055</c:v>
                </c:pt>
                <c:pt idx="295">
                  <c:v>2546440.3376878807</c:v>
                </c:pt>
                <c:pt idx="296">
                  <c:v>2558121.5419396483</c:v>
                </c:pt>
                <c:pt idx="297">
                  <c:v>2560564.7103379653</c:v>
                </c:pt>
                <c:pt idx="298">
                  <c:v>2572248.8546239063</c:v>
                </c:pt>
                <c:pt idx="299">
                  <c:v>2580851.6936025815</c:v>
                </c:pt>
                <c:pt idx="300">
                  <c:v>2592574.3573193066</c:v>
                </c:pt>
                <c:pt idx="301">
                  <c:v>2594934.706449884</c:v>
                </c:pt>
                <c:pt idx="302">
                  <c:v>2606660.2105386076</c:v>
                </c:pt>
                <c:pt idx="303">
                  <c:v>2615263.0495172828</c:v>
                </c:pt>
                <c:pt idx="304">
                  <c:v>2617566.0904443474</c:v>
                </c:pt>
                <c:pt idx="305">
                  <c:v>2632468.7274746331</c:v>
                </c:pt>
                <c:pt idx="306">
                  <c:v>2634730.4582505394</c:v>
                </c:pt>
                <c:pt idx="307">
                  <c:v>2646489.7006177627</c:v>
                </c:pt>
                <c:pt idx="308">
                  <c:v>2661479.9880786235</c:v>
                </c:pt>
                <c:pt idx="309">
                  <c:v>2663674.6986737223</c:v>
                </c:pt>
                <c:pt idx="310">
                  <c:v>2659481.2302485839</c:v>
                </c:pt>
                <c:pt idx="311">
                  <c:v>2684085.7613466848</c:v>
                </c:pt>
                <c:pt idx="312">
                  <c:v>2689452.1957576615</c:v>
                </c:pt>
                <c:pt idx="313">
                  <c:v>2707808.4270948772</c:v>
                </c:pt>
                <c:pt idx="314">
                  <c:v>2696912.7488059071</c:v>
                </c:pt>
                <c:pt idx="315">
                  <c:v>2711970.1133784056</c:v>
                </c:pt>
                <c:pt idx="316">
                  <c:v>2720552.2972815018</c:v>
                </c:pt>
                <c:pt idx="317">
                  <c:v>2729134.4811845981</c:v>
                </c:pt>
                <c:pt idx="318">
                  <c:v>2734434.0311967018</c:v>
                </c:pt>
                <c:pt idx="319">
                  <c:v>2749599.6889535198</c:v>
                </c:pt>
                <c:pt idx="320">
                  <c:v>2751577.8182261484</c:v>
                </c:pt>
                <c:pt idx="321">
                  <c:v>2756844.1432238165</c:v>
                </c:pt>
                <c:pt idx="322">
                  <c:v>2762097.8693578541</c:v>
                </c:pt>
                <c:pt idx="323">
                  <c:v>2780627.5846031751</c:v>
                </c:pt>
                <c:pt idx="324">
                  <c:v>2782529.0265457775</c:v>
                </c:pt>
                <c:pt idx="325">
                  <c:v>2794437.2857997641</c:v>
                </c:pt>
                <c:pt idx="326">
                  <c:v>2789629.6605588095</c:v>
                </c:pt>
                <c:pt idx="327">
                  <c:v>2808213.9098677384</c:v>
                </c:pt>
                <c:pt idx="328">
                  <c:v>2810044.8911957475</c:v>
                </c:pt>
                <c:pt idx="329">
                  <c:v>2821957.5755049279</c:v>
                </c:pt>
                <c:pt idx="330">
                  <c:v>2833898.7931896993</c:v>
                </c:pt>
                <c:pt idx="331">
                  <c:v>2839060.3486898062</c:v>
                </c:pt>
                <c:pt idx="332">
                  <c:v>2847611.7352822456</c:v>
                </c:pt>
                <c:pt idx="333">
                  <c:v>2852750.7406060169</c:v>
                </c:pt>
                <c:pt idx="334">
                  <c:v>2861291.9104880709</c:v>
                </c:pt>
                <c:pt idx="335">
                  <c:v>2869833.0803701244</c:v>
                </c:pt>
                <c:pt idx="336">
                  <c:v>2878374.2502521789</c:v>
                </c:pt>
                <c:pt idx="337">
                  <c:v>2893830.1876076083</c:v>
                </c:pt>
                <c:pt idx="338">
                  <c:v>2892001.3912215182</c:v>
                </c:pt>
                <c:pt idx="339">
                  <c:v>2897075.2384206336</c:v>
                </c:pt>
                <c:pt idx="340">
                  <c:v>2909063.3463319694</c:v>
                </c:pt>
                <c:pt idx="341">
                  <c:v>2914116.8574701664</c:v>
                </c:pt>
                <c:pt idx="342">
                  <c:v>2922637.666994933</c:v>
                </c:pt>
                <c:pt idx="343">
                  <c:v>2938162.4394265562</c:v>
                </c:pt>
                <c:pt idx="344">
                  <c:v>2932688.3721656441</c:v>
                </c:pt>
                <c:pt idx="345">
                  <c:v>2937695.819694283</c:v>
                </c:pt>
                <c:pt idx="346">
                  <c:v>2953200.999254602</c:v>
                </c:pt>
                <c:pt idx="347">
                  <c:v>2951171.7657949515</c:v>
                </c:pt>
                <c:pt idx="348">
                  <c:v>2956145.4475787017</c:v>
                </c:pt>
                <c:pt idx="349">
                  <c:v>2957607.2304346366</c:v>
                </c:pt>
                <c:pt idx="350">
                  <c:v>2973086.1091694101</c:v>
                </c:pt>
                <c:pt idx="351">
                  <c:v>2978027.9708050429</c:v>
                </c:pt>
                <c:pt idx="352">
                  <c:v>2993573.6589816608</c:v>
                </c:pt>
                <c:pt idx="353">
                  <c:v>3002054.0376190022</c:v>
                </c:pt>
                <c:pt idx="354">
                  <c:v>3006967.4323508278</c:v>
                </c:pt>
                <c:pt idx="355">
                  <c:v>3011869.1977460091</c:v>
                </c:pt>
                <c:pt idx="356">
                  <c:v>3020329.5044812509</c:v>
                </c:pt>
                <c:pt idx="357">
                  <c:v>3035975.5521683698</c:v>
                </c:pt>
                <c:pt idx="358">
                  <c:v>3040848.7555322456</c:v>
                </c:pt>
                <c:pt idx="359">
                  <c:v>3042110.2941613402</c:v>
                </c:pt>
                <c:pt idx="360">
                  <c:v>3050560.6005340107</c:v>
                </c:pt>
                <c:pt idx="361">
                  <c:v>3059010.9069066811</c:v>
                </c:pt>
                <c:pt idx="362">
                  <c:v>3067461.2132793511</c:v>
                </c:pt>
                <c:pt idx="363">
                  <c:v>3079551.651627942</c:v>
                </c:pt>
                <c:pt idx="364">
                  <c:v>3095338.2026297622</c:v>
                </c:pt>
                <c:pt idx="365">
                  <c:v>3100141.0710997269</c:v>
                </c:pt>
                <c:pt idx="366">
                  <c:v>3108611.4018950816</c:v>
                </c:pt>
                <c:pt idx="367">
                  <c:v>3117081.7326904358</c:v>
                </c:pt>
                <c:pt idx="368">
                  <c:v>3125552.0634857905</c:v>
                </c:pt>
                <c:pt idx="369">
                  <c:v>3134022.3942811443</c:v>
                </c:pt>
                <c:pt idx="370">
                  <c:v>3138773.7987746336</c:v>
                </c:pt>
                <c:pt idx="371">
                  <c:v>3150963.0558718531</c:v>
                </c:pt>
                <c:pt idx="372">
                  <c:v>3144530.3989942493</c:v>
                </c:pt>
                <c:pt idx="373">
                  <c:v>3152960.77539906</c:v>
                </c:pt>
                <c:pt idx="374">
                  <c:v>3172615.0257155998</c:v>
                </c:pt>
                <c:pt idx="375">
                  <c:v>3181075.3324508416</c:v>
                </c:pt>
                <c:pt idx="376">
                  <c:v>3185765.5024967371</c:v>
                </c:pt>
                <c:pt idx="377">
                  <c:v>3190444.5977609437</c:v>
                </c:pt>
                <c:pt idx="378">
                  <c:v>3198884.9273846494</c:v>
                </c:pt>
                <c:pt idx="379">
                  <c:v>3211116.421614748</c:v>
                </c:pt>
                <c:pt idx="380">
                  <c:v>3227196.0330300434</c:v>
                </c:pt>
                <c:pt idx="381">
                  <c:v>3220403.7866375423</c:v>
                </c:pt>
                <c:pt idx="382">
                  <c:v>3236467.3407327593</c:v>
                </c:pt>
                <c:pt idx="383">
                  <c:v>3248757.7863327744</c:v>
                </c:pt>
                <c:pt idx="384">
                  <c:v>3264945.7753765988</c:v>
                </c:pt>
                <c:pt idx="385">
                  <c:v>3265678.3998032575</c:v>
                </c:pt>
                <c:pt idx="386">
                  <c:v>3266407.5643742993</c:v>
                </c:pt>
                <c:pt idx="387">
                  <c:v>3282599.0132737407</c:v>
                </c:pt>
                <c:pt idx="388">
                  <c:v>3291059.320008982</c:v>
                </c:pt>
                <c:pt idx="389">
                  <c:v>3299519.6267442238</c:v>
                </c:pt>
                <c:pt idx="390">
                  <c:v>3304069.7917141225</c:v>
                </c:pt>
                <c:pt idx="391">
                  <c:v>3320369.6717789425</c:v>
                </c:pt>
                <c:pt idx="392">
                  <c:v>3328840.0025742967</c:v>
                </c:pt>
                <c:pt idx="393">
                  <c:v>3329420.7108321334</c:v>
                </c:pt>
                <c:pt idx="394">
                  <c:v>3337871.0172048039</c:v>
                </c:pt>
                <c:pt idx="395">
                  <c:v>3338429.0563048865</c:v>
                </c:pt>
                <c:pt idx="396">
                  <c:v>3358741.7738909153</c:v>
                </c:pt>
                <c:pt idx="397">
                  <c:v>3351337.7598693785</c:v>
                </c:pt>
                <c:pt idx="398">
                  <c:v>3367691.5198587738</c:v>
                </c:pt>
                <c:pt idx="399">
                  <c:v>3368178.6531350533</c:v>
                </c:pt>
                <c:pt idx="400">
                  <c:v>3376599.0997678912</c:v>
                </c:pt>
                <c:pt idx="401">
                  <c:v>3389011.3147337488</c:v>
                </c:pt>
                <c:pt idx="402">
                  <c:v>3393439.9930335665</c:v>
                </c:pt>
                <c:pt idx="403">
                  <c:v>3405872.0675433693</c:v>
                </c:pt>
                <c:pt idx="404">
                  <c:v>3414302.4439481799</c:v>
                </c:pt>
                <c:pt idx="405">
                  <c:v>3426773.827224717</c:v>
                </c:pt>
                <c:pt idx="406">
                  <c:v>3439274.6936768484</c:v>
                </c:pt>
                <c:pt idx="407">
                  <c:v>3427468.0964064556</c:v>
                </c:pt>
                <c:pt idx="408">
                  <c:v>3443962.6728305919</c:v>
                </c:pt>
                <c:pt idx="409">
                  <c:v>3456454.3259722316</c:v>
                </c:pt>
                <c:pt idx="410">
                  <c:v>3468975.4753432483</c:v>
                </c:pt>
                <c:pt idx="411">
                  <c:v>3473315.0787818516</c:v>
                </c:pt>
                <c:pt idx="412">
                  <c:v>3465399.2323923586</c:v>
                </c:pt>
                <c:pt idx="413">
                  <c:v>3486064.9059947804</c:v>
                </c:pt>
                <c:pt idx="414">
                  <c:v>3490374.1933892323</c:v>
                </c:pt>
                <c:pt idx="415">
                  <c:v>3502905.7992604556</c:v>
                </c:pt>
                <c:pt idx="416">
                  <c:v>3519617.4530854854</c:v>
                </c:pt>
                <c:pt idx="417">
                  <c:v>3523897.3372107139</c:v>
                </c:pt>
                <c:pt idx="418">
                  <c:v>3528167.1391589688</c:v>
                </c:pt>
                <c:pt idx="419">
                  <c:v>3536587.5857918062</c:v>
                </c:pt>
                <c:pt idx="420">
                  <c:v>3545008.0324246441</c:v>
                </c:pt>
                <c:pt idx="421">
                  <c:v>3549247.974964472</c:v>
                </c:pt>
                <c:pt idx="422">
                  <c:v>3566049.2192347655</c:v>
                </c:pt>
                <c:pt idx="423">
                  <c:v>3574479.5956395757</c:v>
                </c:pt>
                <c:pt idx="424">
                  <c:v>3578689.8189559942</c:v>
                </c:pt>
                <c:pt idx="425">
                  <c:v>3595580.4196988409</c:v>
                </c:pt>
                <c:pt idx="426">
                  <c:v>3595530.71222167</c:v>
                </c:pt>
                <c:pt idx="427">
                  <c:v>3608201.1012588171</c:v>
                </c:pt>
                <c:pt idx="428">
                  <c:v>3612371.6054873453</c:v>
                </c:pt>
                <c:pt idx="429">
                  <c:v>3620792.0521201827</c:v>
                </c:pt>
                <c:pt idx="430">
                  <c:v>3629212.4987530201</c:v>
                </c:pt>
                <c:pt idx="431">
                  <c:v>3646222.3974410784</c:v>
                </c:pt>
                <c:pt idx="432">
                  <c:v>3654662.7270647846</c:v>
                </c:pt>
                <c:pt idx="433">
                  <c:v>3667432.9657389489</c:v>
                </c:pt>
                <c:pt idx="434">
                  <c:v>3675883.2721116198</c:v>
                </c:pt>
                <c:pt idx="435">
                  <c:v>3675644.1124972994</c:v>
                </c:pt>
                <c:pt idx="436">
                  <c:v>3697154.0433005788</c:v>
                </c:pt>
                <c:pt idx="437">
                  <c:v>3688155.6251828838</c:v>
                </c:pt>
                <c:pt idx="438">
                  <c:v>3714074.6567710619</c:v>
                </c:pt>
                <c:pt idx="439">
                  <c:v>3718134.8039749716</c:v>
                </c:pt>
                <c:pt idx="440">
                  <c:v>3722185.364054434</c:v>
                </c:pt>
                <c:pt idx="441">
                  <c:v>3730625.6936781406</c:v>
                </c:pt>
                <c:pt idx="442">
                  <c:v>3730257.8583470718</c:v>
                </c:pt>
                <c:pt idx="443">
                  <c:v>3747506.352925553</c:v>
                </c:pt>
                <c:pt idx="444">
                  <c:v>3760386.3358383235</c:v>
                </c:pt>
                <c:pt idx="445">
                  <c:v>3768836.6422109939</c:v>
                </c:pt>
                <c:pt idx="446">
                  <c:v>3777286.9485836644</c:v>
                </c:pt>
                <c:pt idx="447">
                  <c:v>3781267.6714203777</c:v>
                </c:pt>
                <c:pt idx="448">
                  <c:v>3785239.0057598338</c:v>
                </c:pt>
                <c:pt idx="449">
                  <c:v>3789200.9847769351</c:v>
                </c:pt>
                <c:pt idx="450">
                  <c:v>3793153.6414904669</c:v>
                </c:pt>
                <c:pt idx="451">
                  <c:v>3819538.4804470162</c:v>
                </c:pt>
                <c:pt idx="452">
                  <c:v>3809974.7219405351</c:v>
                </c:pt>
                <c:pt idx="453">
                  <c:v>3822882.7713082861</c:v>
                </c:pt>
                <c:pt idx="454">
                  <c:v>3831303.2179411235</c:v>
                </c:pt>
                <c:pt idx="455">
                  <c:v>3844251.6405935059</c:v>
                </c:pt>
                <c:pt idx="456">
                  <c:v>3848144.1112067988</c:v>
                </c:pt>
                <c:pt idx="457">
                  <c:v>3861112.3934031264</c:v>
                </c:pt>
                <c:pt idx="458">
                  <c:v>3864985.0044724736</c:v>
                </c:pt>
                <c:pt idx="459">
                  <c:v>3877973.1462127473</c:v>
                </c:pt>
                <c:pt idx="460">
                  <c:v>3872702.9226553333</c:v>
                </c:pt>
                <c:pt idx="461">
                  <c:v>3890246.3443709868</c:v>
                </c:pt>
                <c:pt idx="462">
                  <c:v>3894080.1241908781</c:v>
                </c:pt>
                <c:pt idx="463">
                  <c:v>3893329.8882083637</c:v>
                </c:pt>
                <c:pt idx="464">
                  <c:v>3910901.2046409468</c:v>
                </c:pt>
                <c:pt idx="465">
                  <c:v>3910111.4825540897</c:v>
                </c:pt>
                <c:pt idx="466">
                  <c:v>3927722.2850910155</c:v>
                </c:pt>
                <c:pt idx="467">
                  <c:v>3940769.0241680127</c:v>
                </c:pt>
                <c:pt idx="468">
                  <c:v>3939908.1794476169</c:v>
                </c:pt>
                <c:pt idx="469">
                  <c:v>3939051.3715137178</c:v>
                </c:pt>
                <c:pt idx="470">
                  <c:v>3952065.468418404</c:v>
                </c:pt>
                <c:pt idx="471">
                  <c:v>3969774.986216187</c:v>
                </c:pt>
                <c:pt idx="472">
                  <c:v>3978185.5264412211</c:v>
                </c:pt>
                <c:pt idx="473">
                  <c:v>3995998.415880092</c:v>
                </c:pt>
                <c:pt idx="474">
                  <c:v>3990312.1220418294</c:v>
                </c:pt>
                <c:pt idx="475">
                  <c:v>3989337.1337032542</c:v>
                </c:pt>
                <c:pt idx="476">
                  <c:v>4011827.6873413585</c:v>
                </c:pt>
                <c:pt idx="477">
                  <c:v>4006099.0544330995</c:v>
                </c:pt>
                <c:pt idx="478">
                  <c:v>4033393.937129227</c:v>
                </c:pt>
                <c:pt idx="479">
                  <c:v>4037059.3080164613</c:v>
                </c:pt>
                <c:pt idx="480">
                  <c:v>4040716.0646360419</c:v>
                </c:pt>
                <c:pt idx="481">
                  <c:v>4053880.3884665295</c:v>
                </c:pt>
                <c:pt idx="482">
                  <c:v>4052755.0344927581</c:v>
                </c:pt>
                <c:pt idx="483">
                  <c:v>4065918.0359331481</c:v>
                </c:pt>
                <c:pt idx="484">
                  <c:v>4074318.6930321837</c:v>
                </c:pt>
                <c:pt idx="485">
                  <c:v>4092337.0635590903</c:v>
                </c:pt>
                <c:pt idx="486">
                  <c:v>4100757.5101919277</c:v>
                </c:pt>
                <c:pt idx="487">
                  <c:v>4099520.6643292904</c:v>
                </c:pt>
                <c:pt idx="488">
                  <c:v>4103099.8175299354</c:v>
                </c:pt>
                <c:pt idx="489">
                  <c:v>4106670.5788121736</c:v>
                </c:pt>
                <c:pt idx="490">
                  <c:v>4115051.539177096</c:v>
                </c:pt>
                <c:pt idx="491">
                  <c:v>4133123.2927254317</c:v>
                </c:pt>
                <c:pt idx="492">
                  <c:v>4146396.3309419071</c:v>
                </c:pt>
                <c:pt idx="493">
                  <c:v>4154806.8711669417</c:v>
                </c:pt>
                <c:pt idx="494">
                  <c:v>4148575.380636787</c:v>
                </c:pt>
                <c:pt idx="495">
                  <c:v>4166725.9211215731</c:v>
                </c:pt>
                <c:pt idx="496">
                  <c:v>4175126.5782206086</c:v>
                </c:pt>
                <c:pt idx="497">
                  <c:v>4173718.2617315557</c:v>
                </c:pt>
                <c:pt idx="498">
                  <c:v>4187007.7892585639</c:v>
                </c:pt>
                <c:pt idx="499">
                  <c:v>4200328.5495177144</c:v>
                </c:pt>
                <c:pt idx="500">
                  <c:v>4189039.245416204</c:v>
                </c:pt>
                <c:pt idx="501">
                  <c:v>4202315.5901898518</c:v>
                </c:pt>
                <c:pt idx="502">
                  <c:v>4215623.0635561701</c:v>
                </c:pt>
                <c:pt idx="503">
                  <c:v>4219057.8833778594</c:v>
                </c:pt>
                <c:pt idx="504">
                  <c:v>4242331.8350128923</c:v>
                </c:pt>
                <c:pt idx="505">
                  <c:v>4240765.9446509387</c:v>
                </c:pt>
                <c:pt idx="506">
                  <c:v>4239207.3800918469</c:v>
                </c:pt>
                <c:pt idx="507">
                  <c:v>4257527.8653807836</c:v>
                </c:pt>
                <c:pt idx="508">
                  <c:v>4275934.4634090345</c:v>
                </c:pt>
                <c:pt idx="509">
                  <c:v>4269284.7629418811</c:v>
                </c:pt>
                <c:pt idx="510">
                  <c:v>4292735.7776071047</c:v>
                </c:pt>
                <c:pt idx="511">
                  <c:v>4291051.7068404751</c:v>
                </c:pt>
                <c:pt idx="512">
                  <c:v>4294398.2027238924</c:v>
                </c:pt>
                <c:pt idx="513">
                  <c:v>4302769.3493178962</c:v>
                </c:pt>
                <c:pt idx="514">
                  <c:v>4316194.5879352437</c:v>
                </c:pt>
                <c:pt idx="515">
                  <c:v>4299374.059090958</c:v>
                </c:pt>
                <c:pt idx="516">
                  <c:v>4307706.1793605136</c:v>
                </c:pt>
                <c:pt idx="517">
                  <c:v>4326122.5012647202</c:v>
                </c:pt>
                <c:pt idx="518">
                  <c:v>4324370.4198996266</c:v>
                </c:pt>
                <c:pt idx="519">
                  <c:v>4337758.2024097536</c:v>
                </c:pt>
                <c:pt idx="520">
                  <c:v>4346100.045106696</c:v>
                </c:pt>
                <c:pt idx="521">
                  <c:v>4344303.489927493</c:v>
                </c:pt>
                <c:pt idx="522">
                  <c:v>4357698.9009778509</c:v>
                </c:pt>
                <c:pt idx="523">
                  <c:v>4376232.0283063967</c:v>
                </c:pt>
                <c:pt idx="524">
                  <c:v>4379467.4158944627</c:v>
                </c:pt>
                <c:pt idx="525">
                  <c:v>4398073.1398980506</c:v>
                </c:pt>
                <c:pt idx="526">
                  <c:v>4380815.6904698983</c:v>
                </c:pt>
                <c:pt idx="527">
                  <c:v>4404492.943985288</c:v>
                </c:pt>
                <c:pt idx="528">
                  <c:v>4402560.4332790114</c:v>
                </c:pt>
                <c:pt idx="529">
                  <c:v>4416023.7428647429</c:v>
                </c:pt>
                <c:pt idx="530">
                  <c:v>4419205.2742365878</c:v>
                </c:pt>
                <c:pt idx="531">
                  <c:v>4422379.4066982651</c:v>
                </c:pt>
                <c:pt idx="532">
                  <c:v>4446202.1574699981</c:v>
                </c:pt>
                <c:pt idx="533">
                  <c:v>4439004.8931896118</c:v>
                </c:pt>
                <c:pt idx="534">
                  <c:v>4442152.3430131776</c:v>
                </c:pt>
                <c:pt idx="535">
                  <c:v>4455630.3796809586</c:v>
                </c:pt>
                <c:pt idx="536">
                  <c:v>4463943.1229266319</c:v>
                </c:pt>
                <c:pt idx="537">
                  <c:v>4475364.6969796317</c:v>
                </c:pt>
                <c:pt idx="538">
                  <c:v>4502429.4790244708</c:v>
                </c:pt>
                <c:pt idx="539">
                  <c:v>4503346.6831375631</c:v>
                </c:pt>
                <c:pt idx="540">
                  <c:v>4525183.2279293118</c:v>
                </c:pt>
                <c:pt idx="541">
                  <c:v>4526019.3028121479</c:v>
                </c:pt>
                <c:pt idx="542">
                  <c:v>4558395.5818957649</c:v>
                </c:pt>
                <c:pt idx="543">
                  <c:v>4564399.205555981</c:v>
                </c:pt>
                <c:pt idx="544">
                  <c:v>4591607.9358622199</c:v>
                </c:pt>
                <c:pt idx="545">
                  <c:v>4597534.5899883285</c:v>
                </c:pt>
                <c:pt idx="546">
                  <c:v>4622386.1283125905</c:v>
                </c:pt>
                <c:pt idx="547">
                  <c:v>4628227.9157414157</c:v>
                </c:pt>
                <c:pt idx="548">
                  <c:v>4655521.512744938</c:v>
                </c:pt>
                <c:pt idx="549">
                  <c:v>4655904.138431225</c:v>
                </c:pt>
                <c:pt idx="550">
                  <c:v>4656284.1222830834</c:v>
                </c:pt>
                <c:pt idx="551">
                  <c:v>4710683.0865969351</c:v>
                </c:pt>
                <c:pt idx="552">
                  <c:v>4719139.5355149079</c:v>
                </c:pt>
                <c:pt idx="553">
                  <c:v>4730200.481065766</c:v>
                </c:pt>
                <c:pt idx="554">
                  <c:v>4768737.2795655588</c:v>
                </c:pt>
                <c:pt idx="555">
                  <c:v>4763221.0777922282</c:v>
                </c:pt>
                <c:pt idx="556">
                  <c:v>4796346.8965824191</c:v>
                </c:pt>
                <c:pt idx="557">
                  <c:v>4832397.5021190075</c:v>
                </c:pt>
                <c:pt idx="558">
                  <c:v>4832166.8607720183</c:v>
                </c:pt>
                <c:pt idx="559">
                  <c:v>4843109.9261151245</c:v>
                </c:pt>
                <c:pt idx="560">
                  <c:v>4865263.8940649768</c:v>
                </c:pt>
                <c:pt idx="561">
                  <c:v>4890086.6690346962</c:v>
                </c:pt>
                <c:pt idx="562">
                  <c:v>4906635.1856811754</c:v>
                </c:pt>
                <c:pt idx="563">
                  <c:v>4923183.7023276556</c:v>
                </c:pt>
                <c:pt idx="564">
                  <c:v>4939732.2189741349</c:v>
                </c:pt>
                <c:pt idx="565">
                  <c:v>4976073.6830249317</c:v>
                </c:pt>
                <c:pt idx="566">
                  <c:v>4981103.5105903335</c:v>
                </c:pt>
                <c:pt idx="567">
                  <c:v>5009247.5075784307</c:v>
                </c:pt>
                <c:pt idx="568">
                  <c:v>5028294.5876088571</c:v>
                </c:pt>
                <c:pt idx="569">
                  <c:v>5033197.8583687898</c:v>
                </c:pt>
                <c:pt idx="570">
                  <c:v>5061429.9720412055</c:v>
                </c:pt>
                <c:pt idx="571">
                  <c:v>5080394.6104692109</c:v>
                </c:pt>
                <c:pt idx="572">
                  <c:v>5091050.7073155576</c:v>
                </c:pt>
                <c:pt idx="573">
                  <c:v>5107580.0927289193</c:v>
                </c:pt>
                <c:pt idx="574">
                  <c:v>5132374.1708489629</c:v>
                </c:pt>
                <c:pt idx="575">
                  <c:v>5154862.9353783689</c:v>
                </c:pt>
                <c:pt idx="576">
                  <c:v>5179685.7103480883</c:v>
                </c:pt>
                <c:pt idx="577">
                  <c:v>5178254.1777662123</c:v>
                </c:pt>
                <c:pt idx="578">
                  <c:v>5194745.4331094166</c:v>
                </c:pt>
                <c:pt idx="579">
                  <c:v>5207469.6985957455</c:v>
                </c:pt>
                <c:pt idx="580">
                  <c:v>5235973.5714674285</c:v>
                </c:pt>
                <c:pt idx="581">
                  <c:v>5254649.7281521866</c:v>
                </c:pt>
                <c:pt idx="582">
                  <c:v>5265056.2513448289</c:v>
                </c:pt>
                <c:pt idx="583">
                  <c:v>5265499.1523396252</c:v>
                </c:pt>
                <c:pt idx="584">
                  <c:v>5306189.5033084601</c:v>
                </c:pt>
                <c:pt idx="585">
                  <c:v>5318628.6520653153</c:v>
                </c:pt>
                <c:pt idx="586">
                  <c:v>5328926.002673679</c:v>
                </c:pt>
                <c:pt idx="587">
                  <c:v>5378191.6496604672</c:v>
                </c:pt>
                <c:pt idx="588">
                  <c:v>5363766.6326321224</c:v>
                </c:pt>
                <c:pt idx="589">
                  <c:v>5413135.9584139027</c:v>
                </c:pt>
                <c:pt idx="590">
                  <c:v>5442114.263257484</c:v>
                </c:pt>
                <c:pt idx="591">
                  <c:v>5460552.9306659866</c:v>
                </c:pt>
                <c:pt idx="592">
                  <c:v>5470722.511162987</c:v>
                </c:pt>
                <c:pt idx="593">
                  <c:v>5514439.6533192527</c:v>
                </c:pt>
                <c:pt idx="594">
                  <c:v>5518205.8273698511</c:v>
                </c:pt>
                <c:pt idx="595">
                  <c:v>5549307.4229883133</c:v>
                </c:pt>
                <c:pt idx="596">
                  <c:v>5574044.3060031207</c:v>
                </c:pt>
                <c:pt idx="597">
                  <c:v>5596991.1451354092</c:v>
                </c:pt>
                <c:pt idx="598">
                  <c:v>5621756.5926802568</c:v>
                </c:pt>
                <c:pt idx="599">
                  <c:v>5625275.4926770274</c:v>
                </c:pt>
                <c:pt idx="600">
                  <c:v>5649983.8769786833</c:v>
                </c:pt>
                <c:pt idx="601">
                  <c:v>5668162.1205884181</c:v>
                </c:pt>
                <c:pt idx="602">
                  <c:v>5697728.7210771544</c:v>
                </c:pt>
                <c:pt idx="603">
                  <c:v>5722465.6040919609</c:v>
                </c:pt>
                <c:pt idx="604">
                  <c:v>5740581.2860847553</c:v>
                </c:pt>
                <c:pt idx="605">
                  <c:v>5750428.6245156806</c:v>
                </c:pt>
                <c:pt idx="606">
                  <c:v>5781761.9265875155</c:v>
                </c:pt>
                <c:pt idx="607">
                  <c:v>5779835.1259768363</c:v>
                </c:pt>
                <c:pt idx="608">
                  <c:v>5809556.4922234025</c:v>
                </c:pt>
                <c:pt idx="609">
                  <c:v>5840921.7788356692</c:v>
                </c:pt>
                <c:pt idx="610">
                  <c:v>5865601.7300138483</c:v>
                </c:pt>
                <c:pt idx="611">
                  <c:v>5876756.3501215521</c:v>
                </c:pt>
                <c:pt idx="612">
                  <c:v>5893171.8706526179</c:v>
                </c:pt>
                <c:pt idx="613">
                  <c:v>5931414.9331556587</c:v>
                </c:pt>
                <c:pt idx="614">
                  <c:v>5942418.4322458152</c:v>
                </c:pt>
                <c:pt idx="615">
                  <c:v>5939763.8080685064</c:v>
                </c:pt>
                <c:pt idx="616">
                  <c:v>5971098.6380249206</c:v>
                </c:pt>
                <c:pt idx="617">
                  <c:v>5973787.8173702499</c:v>
                </c:pt>
                <c:pt idx="618">
                  <c:v>5991431.0211974643</c:v>
                </c:pt>
                <c:pt idx="619">
                  <c:v>6015885.8416921478</c:v>
                </c:pt>
                <c:pt idx="620">
                  <c:v>6026596.9974264521</c:v>
                </c:pt>
                <c:pt idx="621">
                  <c:v>6064795.4826815147</c:v>
                </c:pt>
                <c:pt idx="622">
                  <c:v>6075395.353680918</c:v>
                </c:pt>
                <c:pt idx="623">
                  <c:v>6077832.5020069052</c:v>
                </c:pt>
                <c:pt idx="624">
                  <c:v>6123026.5510728033</c:v>
                </c:pt>
                <c:pt idx="625">
                  <c:v>6133482.0334269982</c:v>
                </c:pt>
                <c:pt idx="626">
                  <c:v>6171880.4863207247</c:v>
                </c:pt>
                <c:pt idx="627">
                  <c:v>6189258.1849413365</c:v>
                </c:pt>
                <c:pt idx="628">
                  <c:v>6213657.3630685685</c:v>
                </c:pt>
                <c:pt idx="629">
                  <c:v>6245161.3891926063</c:v>
                </c:pt>
                <c:pt idx="630">
                  <c:v>6248239.020754762</c:v>
                </c:pt>
                <c:pt idx="631">
                  <c:v>6322820.8865661137</c:v>
                </c:pt>
                <c:pt idx="632">
                  <c:v>6325646.9012914728</c:v>
                </c:pt>
                <c:pt idx="633">
                  <c:v>6357350.696354405</c:v>
                </c:pt>
                <c:pt idx="634">
                  <c:v>6403764.1323943818</c:v>
                </c:pt>
                <c:pt idx="635">
                  <c:v>6413637.6744618677</c:v>
                </c:pt>
                <c:pt idx="636">
                  <c:v>6438148.3916891096</c:v>
                </c:pt>
                <c:pt idx="637">
                  <c:v>6470053.4557228936</c:v>
                </c:pt>
                <c:pt idx="638">
                  <c:v>6494592.2172490228</c:v>
                </c:pt>
                <c:pt idx="639">
                  <c:v>6519130.9787751529</c:v>
                </c:pt>
                <c:pt idx="640">
                  <c:v>6536191.2605980812</c:v>
                </c:pt>
                <c:pt idx="641">
                  <c:v>6575732.2229062514</c:v>
                </c:pt>
                <c:pt idx="642">
                  <c:v>6577695.3289623242</c:v>
                </c:pt>
                <c:pt idx="643">
                  <c:v>6594649.9267329909</c:v>
                </c:pt>
                <c:pt idx="644">
                  <c:v>6619104.7472276744</c:v>
                </c:pt>
                <c:pt idx="645">
                  <c:v>6643559.5677223587</c:v>
                </c:pt>
                <c:pt idx="646">
                  <c:v>6668562.1613412583</c:v>
                </c:pt>
                <c:pt idx="647">
                  <c:v>6692989.1289652186</c:v>
                </c:pt>
                <c:pt idx="648">
                  <c:v>6702149.2418242041</c:v>
                </c:pt>
                <c:pt idx="649">
                  <c:v>6703667.2824225789</c:v>
                </c:pt>
                <c:pt idx="650">
                  <c:v>6743229.3847366329</c:v>
                </c:pt>
                <c:pt idx="651">
                  <c:v>6767573.1731291842</c:v>
                </c:pt>
                <c:pt idx="652">
                  <c:v>6823266.2896263432</c:v>
                </c:pt>
                <c:pt idx="653">
                  <c:v>6847693.2572503034</c:v>
                </c:pt>
                <c:pt idx="654">
                  <c:v>6887809.9970771726</c:v>
                </c:pt>
                <c:pt idx="655">
                  <c:v>6904410.986332316</c:v>
                </c:pt>
                <c:pt idx="656">
                  <c:v>6929116.4826635048</c:v>
                </c:pt>
                <c:pt idx="657">
                  <c:v>6945632.7068855474</c:v>
                </c:pt>
                <c:pt idx="658">
                  <c:v>6977970.4179114262</c:v>
                </c:pt>
                <c:pt idx="659">
                  <c:v>7002397.3855353873</c:v>
                </c:pt>
                <c:pt idx="660">
                  <c:v>7018978.1150740748</c:v>
                </c:pt>
                <c:pt idx="661">
                  <c:v>7011479.2068314739</c:v>
                </c:pt>
                <c:pt idx="662">
                  <c:v>7027790.3914269609</c:v>
                </c:pt>
                <c:pt idx="663">
                  <c:v>7060102.0713875443</c:v>
                </c:pt>
                <c:pt idx="664">
                  <c:v>7076339.966988503</c:v>
                </c:pt>
                <c:pt idx="665">
                  <c:v>7116647.5113185663</c:v>
                </c:pt>
                <c:pt idx="666">
                  <c:v>7132821.5858812286</c:v>
                </c:pt>
                <c:pt idx="667">
                  <c:v>7140908.5615592422</c:v>
                </c:pt>
                <c:pt idx="668">
                  <c:v>7181198.0151406117</c:v>
                </c:pt>
                <c:pt idx="669">
                  <c:v>7238017.5730504654</c:v>
                </c:pt>
                <c:pt idx="670">
                  <c:v>7262178.0020007649</c:v>
                </c:pt>
                <c:pt idx="671">
                  <c:v>7278205.9111214848</c:v>
                </c:pt>
                <c:pt idx="672">
                  <c:v>7335383.2971741846</c:v>
                </c:pt>
                <c:pt idx="673">
                  <c:v>7359699.4848996233</c:v>
                </c:pt>
                <c:pt idx="674">
                  <c:v>7408921.3436893011</c:v>
                </c:pt>
                <c:pt idx="675">
                  <c:v>7408038.12006843</c:v>
                </c:pt>
                <c:pt idx="676">
                  <c:v>7432006.2180831879</c:v>
                </c:pt>
                <c:pt idx="677">
                  <c:v>7473175.0276183411</c:v>
                </c:pt>
                <c:pt idx="678">
                  <c:v>7497096.5018397449</c:v>
                </c:pt>
                <c:pt idx="679">
                  <c:v>7495917.7073344579</c:v>
                </c:pt>
                <c:pt idx="680">
                  <c:v>7519705.6656859601</c:v>
                </c:pt>
                <c:pt idx="681">
                  <c:v>7543884.7835820559</c:v>
                </c:pt>
                <c:pt idx="682">
                  <c:v>7567591.9367144173</c:v>
                </c:pt>
                <c:pt idx="683">
                  <c:v>7591245.7554190308</c:v>
                </c:pt>
                <c:pt idx="684">
                  <c:v>7598276.4917411404</c:v>
                </c:pt>
                <c:pt idx="685">
                  <c:v>7621816.3575184671</c:v>
                </c:pt>
                <c:pt idx="686">
                  <c:v>7680300.7527931426</c:v>
                </c:pt>
                <c:pt idx="687">
                  <c:v>7686535.247189031</c:v>
                </c:pt>
                <c:pt idx="688">
                  <c:v>7727301.9573152168</c:v>
                </c:pt>
                <c:pt idx="689">
                  <c:v>7768160.3810749827</c:v>
                </c:pt>
                <c:pt idx="690">
                  <c:v>7774794.0026369216</c:v>
                </c:pt>
                <c:pt idx="691">
                  <c:v>7833262.7174714124</c:v>
                </c:pt>
                <c:pt idx="692">
                  <c:v>7856617.6939029591</c:v>
                </c:pt>
                <c:pt idx="693">
                  <c:v>7916361.5903430134</c:v>
                </c:pt>
                <c:pt idx="694">
                  <c:v>7921819.6443904107</c:v>
                </c:pt>
                <c:pt idx="695">
                  <c:v>7971977.0665731383</c:v>
                </c:pt>
                <c:pt idx="696">
                  <c:v>8013296.6302247653</c:v>
                </c:pt>
                <c:pt idx="697">
                  <c:v>8018427.2010293184</c:v>
                </c:pt>
                <c:pt idx="698">
                  <c:v>8041573.893452364</c:v>
                </c:pt>
                <c:pt idx="699">
                  <c:v>8064668.5708362553</c:v>
                </c:pt>
                <c:pt idx="700">
                  <c:v>8068568.0357949249</c:v>
                </c:pt>
                <c:pt idx="701">
                  <c:v>8120896.3397564292</c:v>
                </c:pt>
                <c:pt idx="702">
                  <c:v>8132540.8249786319</c:v>
                </c:pt>
                <c:pt idx="703">
                  <c:v>8175970.1637636973</c:v>
                </c:pt>
                <c:pt idx="704">
                  <c:v>8206876.9191366043</c:v>
                </c:pt>
                <c:pt idx="705">
                  <c:v>8249416.9544311101</c:v>
                </c:pt>
                <c:pt idx="706">
                  <c:v>8308249.8709460404</c:v>
                </c:pt>
                <c:pt idx="707">
                  <c:v>8323028.9797231955</c:v>
                </c:pt>
                <c:pt idx="708">
                  <c:v>8344464.1514369436</c:v>
                </c:pt>
                <c:pt idx="709">
                  <c:v>8340452.3898256766</c:v>
                </c:pt>
                <c:pt idx="710">
                  <c:v>8352407.1710819947</c:v>
                </c:pt>
                <c:pt idx="711">
                  <c:v>8395034.759814959</c:v>
                </c:pt>
                <c:pt idx="712">
                  <c:v>8425559.0468647145</c:v>
                </c:pt>
                <c:pt idx="713">
                  <c:v>8449495.2941569425</c:v>
                </c:pt>
                <c:pt idx="714">
                  <c:v>8487894.6919869501</c:v>
                </c:pt>
                <c:pt idx="715">
                  <c:v>8541925.4838688187</c:v>
                </c:pt>
                <c:pt idx="716">
                  <c:v>8599588.8029624764</c:v>
                </c:pt>
                <c:pt idx="717">
                  <c:v>8623632.3876865096</c:v>
                </c:pt>
                <c:pt idx="718">
                  <c:v>8683174.0289581604</c:v>
                </c:pt>
                <c:pt idx="719">
                  <c:v>8678019.8917655088</c:v>
                </c:pt>
                <c:pt idx="720">
                  <c:v>8708295.9276319854</c:v>
                </c:pt>
                <c:pt idx="721">
                  <c:v>8712794.0143714659</c:v>
                </c:pt>
                <c:pt idx="722">
                  <c:v>8750899.8796259835</c:v>
                </c:pt>
                <c:pt idx="723">
                  <c:v>8774809.4421386216</c:v>
                </c:pt>
                <c:pt idx="724">
                  <c:v>8814658.7129930202</c:v>
                </c:pt>
                <c:pt idx="725">
                  <c:v>8828725.7718581036</c:v>
                </c:pt>
                <c:pt idx="726">
                  <c:v>8916207.49247903</c:v>
                </c:pt>
                <c:pt idx="727">
                  <c:v>8940197.2884229198</c:v>
                </c:pt>
                <c:pt idx="728">
                  <c:v>8990236.4745873306</c:v>
                </c:pt>
                <c:pt idx="729">
                  <c:v>8984071.483683398</c:v>
                </c:pt>
                <c:pt idx="730">
                  <c:v>9021874.9214358944</c:v>
                </c:pt>
                <c:pt idx="731">
                  <c:v>8995641.5544366241</c:v>
                </c:pt>
                <c:pt idx="732">
                  <c:v>9033180.993631795</c:v>
                </c:pt>
                <c:pt idx="733">
                  <c:v>9066972.6328418478</c:v>
                </c:pt>
                <c:pt idx="734">
                  <c:v>9104433.0785947107</c:v>
                </c:pt>
                <c:pt idx="735">
                  <c:v>9138303.7112470716</c:v>
                </c:pt>
                <c:pt idx="736">
                  <c:v>9208559.2252516747</c:v>
                </c:pt>
                <c:pt idx="737">
                  <c:v>9222157.3567501064</c:v>
                </c:pt>
                <c:pt idx="738">
                  <c:v>9300819.8174166866</c:v>
                </c:pt>
                <c:pt idx="739">
                  <c:v>9303984.7094511725</c:v>
                </c:pt>
                <c:pt idx="740">
                  <c:v>9330938.9666418228</c:v>
                </c:pt>
                <c:pt idx="741">
                  <c:v>9365136.5405756887</c:v>
                </c:pt>
                <c:pt idx="742">
                  <c:v>9360791.869243972</c:v>
                </c:pt>
                <c:pt idx="743">
                  <c:v>9382022.6031246241</c:v>
                </c:pt>
                <c:pt idx="744">
                  <c:v>9471182.0771381184</c:v>
                </c:pt>
                <c:pt idx="745">
                  <c:v>9505497.3486708365</c:v>
                </c:pt>
                <c:pt idx="746">
                  <c:v>9542513.1555433422</c:v>
                </c:pt>
                <c:pt idx="747">
                  <c:v>9587548.6043043733</c:v>
                </c:pt>
                <c:pt idx="748">
                  <c:v>9656667.5935652647</c:v>
                </c:pt>
                <c:pt idx="749">
                  <c:v>9659038.1962171644</c:v>
                </c:pt>
                <c:pt idx="750">
                  <c:v>9642415.1564493626</c:v>
                </c:pt>
                <c:pt idx="751">
                  <c:v>9673977.8901856951</c:v>
                </c:pt>
                <c:pt idx="752">
                  <c:v>9732063.7830452099</c:v>
                </c:pt>
                <c:pt idx="753">
                  <c:v>9766553.7624222916</c:v>
                </c:pt>
                <c:pt idx="754">
                  <c:v>9857620.3959749192</c:v>
                </c:pt>
                <c:pt idx="755">
                  <c:v>9878417.5284600928</c:v>
                </c:pt>
                <c:pt idx="756">
                  <c:v>9926024.3599225506</c:v>
                </c:pt>
                <c:pt idx="757">
                  <c:v>9938796.9244612567</c:v>
                </c:pt>
                <c:pt idx="758">
                  <c:v>9950151.810378598</c:v>
                </c:pt>
                <c:pt idx="759">
                  <c:v>10018053.67824484</c:v>
                </c:pt>
                <c:pt idx="760">
                  <c:v>10010119.264525382</c:v>
                </c:pt>
                <c:pt idx="761">
                  <c:v>10052730.695021676</c:v>
                </c:pt>
                <c:pt idx="762">
                  <c:v>10111235.099267751</c:v>
                </c:pt>
                <c:pt idx="763">
                  <c:v>10134933.306531658</c:v>
                </c:pt>
                <c:pt idx="764">
                  <c:v>10224121.238082154</c:v>
                </c:pt>
                <c:pt idx="765">
                  <c:v>10202653.680269253</c:v>
                </c:pt>
                <c:pt idx="766">
                  <c:v>10235293.996324776</c:v>
                </c:pt>
                <c:pt idx="767">
                  <c:v>10247627.971657572</c:v>
                </c:pt>
                <c:pt idx="768">
                  <c:v>10268790.06642071</c:v>
                </c:pt>
                <c:pt idx="769">
                  <c:v>10281033.316702658</c:v>
                </c:pt>
                <c:pt idx="770">
                  <c:v>10381326.878425168</c:v>
                </c:pt>
                <c:pt idx="771">
                  <c:v>10412785.444723427</c:v>
                </c:pt>
                <c:pt idx="772">
                  <c:v>10506205.220332896</c:v>
                </c:pt>
                <c:pt idx="773">
                  <c:v>10491431.860469073</c:v>
                </c:pt>
                <c:pt idx="774">
                  <c:v>10523330.708567884</c:v>
                </c:pt>
                <c:pt idx="775">
                  <c:v>10558462.805581516</c:v>
                </c:pt>
                <c:pt idx="776">
                  <c:v>10625130.767236669</c:v>
                </c:pt>
                <c:pt idx="777">
                  <c:v>10578896.989062261</c:v>
                </c:pt>
                <c:pt idx="778">
                  <c:v>10621979.759094898</c:v>
                </c:pt>
                <c:pt idx="779">
                  <c:v>10653197.921502229</c:v>
                </c:pt>
                <c:pt idx="780">
                  <c:v>10731260.405289931</c:v>
                </c:pt>
                <c:pt idx="781">
                  <c:v>10801998.778031684</c:v>
                </c:pt>
                <c:pt idx="782">
                  <c:v>10833181.581521694</c:v>
                </c:pt>
                <c:pt idx="783">
                  <c:v>10876462.61153996</c:v>
                </c:pt>
                <c:pt idx="784">
                  <c:v>10895514.391085183</c:v>
                </c:pt>
                <c:pt idx="785">
                  <c:v>10950763.147167735</c:v>
                </c:pt>
                <c:pt idx="786">
                  <c:v>10969550.496782433</c:v>
                </c:pt>
                <c:pt idx="787">
                  <c:v>10980988.626779223</c:v>
                </c:pt>
                <c:pt idx="788">
                  <c:v>11055494.268480873</c:v>
                </c:pt>
                <c:pt idx="789">
                  <c:v>11042727.813980212</c:v>
                </c:pt>
                <c:pt idx="790">
                  <c:v>11129274.898214051</c:v>
                </c:pt>
                <c:pt idx="791">
                  <c:v>11213899.763268832</c:v>
                </c:pt>
                <c:pt idx="792">
                  <c:v>11251976.295583947</c:v>
                </c:pt>
                <c:pt idx="793">
                  <c:v>11263130.454531705</c:v>
                </c:pt>
                <c:pt idx="794">
                  <c:v>11325703.401501326</c:v>
                </c:pt>
                <c:pt idx="795">
                  <c:v>11324388.413259879</c:v>
                </c:pt>
                <c:pt idx="796">
                  <c:v>11374407.262896711</c:v>
                </c:pt>
                <c:pt idx="797">
                  <c:v>11405591.381506434</c:v>
                </c:pt>
                <c:pt idx="798">
                  <c:v>11398015.196507975</c:v>
                </c:pt>
                <c:pt idx="799">
                  <c:v>11453875.921679858</c:v>
                </c:pt>
                <c:pt idx="800">
                  <c:v>11495774.769038463</c:v>
                </c:pt>
                <c:pt idx="801">
                  <c:v>11564492.809422156</c:v>
                </c:pt>
                <c:pt idx="802">
                  <c:v>11614141.537083538</c:v>
                </c:pt>
                <c:pt idx="803">
                  <c:v>11657943.256366981</c:v>
                </c:pt>
                <c:pt idx="804">
                  <c:v>11699711.233605921</c:v>
                </c:pt>
                <c:pt idx="805">
                  <c:v>11730827.486886788</c:v>
                </c:pt>
                <c:pt idx="806">
                  <c:v>11805906.464029619</c:v>
                </c:pt>
                <c:pt idx="807">
                  <c:v>11837056.61301123</c:v>
                </c:pt>
                <c:pt idx="808">
                  <c:v>11886408.753291123</c:v>
                </c:pt>
                <c:pt idx="809">
                  <c:v>11930507.059956055</c:v>
                </c:pt>
                <c:pt idx="810">
                  <c:v>11958965.429759363</c:v>
                </c:pt>
                <c:pt idx="811">
                  <c:v>12016169.969655477</c:v>
                </c:pt>
                <c:pt idx="812">
                  <c:v>12052212.723558657</c:v>
                </c:pt>
                <c:pt idx="813">
                  <c:v>12057084.102428505</c:v>
                </c:pt>
                <c:pt idx="814">
                  <c:v>12145460.017357949</c:v>
                </c:pt>
                <c:pt idx="815">
                  <c:v>12136965.38757793</c:v>
                </c:pt>
                <c:pt idx="816">
                  <c:v>12198928.197469842</c:v>
                </c:pt>
                <c:pt idx="817">
                  <c:v>12243174.146453125</c:v>
                </c:pt>
                <c:pt idx="818">
                  <c:v>12238833.0491478</c:v>
                </c:pt>
                <c:pt idx="819">
                  <c:v>12264162.750556473</c:v>
                </c:pt>
                <c:pt idx="820">
                  <c:v>12325791.709101982</c:v>
                </c:pt>
                <c:pt idx="821">
                  <c:v>12369935.860638358</c:v>
                </c:pt>
                <c:pt idx="822">
                  <c:v>12418235.146920247</c:v>
                </c:pt>
                <c:pt idx="823">
                  <c:v>12475937.422361886</c:v>
                </c:pt>
                <c:pt idx="824">
                  <c:v>12483773.899610044</c:v>
                </c:pt>
                <c:pt idx="825">
                  <c:v>12535688.398916829</c:v>
                </c:pt>
                <c:pt idx="826">
                  <c:v>12583705.587230077</c:v>
                </c:pt>
                <c:pt idx="827">
                  <c:v>12614453.798805472</c:v>
                </c:pt>
                <c:pt idx="828">
                  <c:v>12670013.60430784</c:v>
                </c:pt>
                <c:pt idx="829">
                  <c:v>12755532.365022345</c:v>
                </c:pt>
                <c:pt idx="830">
                  <c:v>12817227.805723784</c:v>
                </c:pt>
                <c:pt idx="831">
                  <c:v>12925504.30787673</c:v>
                </c:pt>
                <c:pt idx="832">
                  <c:v>12917482.896863619</c:v>
                </c:pt>
                <c:pt idx="833">
                  <c:v>12976327.00773805</c:v>
                </c:pt>
                <c:pt idx="834">
                  <c:v>13045884.448518062</c:v>
                </c:pt>
                <c:pt idx="835">
                  <c:v>13090951.246368313</c:v>
                </c:pt>
                <c:pt idx="836">
                  <c:v>13132159.378364831</c:v>
                </c:pt>
                <c:pt idx="837">
                  <c:v>13191531.841050813</c:v>
                </c:pt>
                <c:pt idx="838">
                  <c:v>13218248.170283131</c:v>
                </c:pt>
                <c:pt idx="839">
                  <c:v>13214043.924525656</c:v>
                </c:pt>
                <c:pt idx="840">
                  <c:v>13232853.722764302</c:v>
                </c:pt>
                <c:pt idx="841">
                  <c:v>13242777.881599452</c:v>
                </c:pt>
                <c:pt idx="842">
                  <c:v>13283178.177179296</c:v>
                </c:pt>
                <c:pt idx="843">
                  <c:v>13313696.679596711</c:v>
                </c:pt>
                <c:pt idx="844">
                  <c:v>13497604.32885213</c:v>
                </c:pt>
                <c:pt idx="845">
                  <c:v>13478048.464587381</c:v>
                </c:pt>
                <c:pt idx="846">
                  <c:v>13619999.83855769</c:v>
                </c:pt>
                <c:pt idx="847">
                  <c:v>13577658.828453006</c:v>
                </c:pt>
                <c:pt idx="848">
                  <c:v>13632008.907567631</c:v>
                </c:pt>
                <c:pt idx="849">
                  <c:v>13684931.528000604</c:v>
                </c:pt>
                <c:pt idx="850">
                  <c:v>13768649.944577333</c:v>
                </c:pt>
                <c:pt idx="851">
                  <c:v>13747998.444767594</c:v>
                </c:pt>
                <c:pt idx="852">
                  <c:v>13816738.436991433</c:v>
                </c:pt>
                <c:pt idx="853">
                  <c:v>13825385.898699764</c:v>
                </c:pt>
                <c:pt idx="854">
                  <c:v>13864417.665640313</c:v>
                </c:pt>
                <c:pt idx="855">
                  <c:v>13946955.604758043</c:v>
                </c:pt>
                <c:pt idx="856">
                  <c:v>14060640.293768523</c:v>
                </c:pt>
                <c:pt idx="857">
                  <c:v>14083831.904102881</c:v>
                </c:pt>
                <c:pt idx="858">
                  <c:v>14167798.140318746</c:v>
                </c:pt>
                <c:pt idx="859">
                  <c:v>14190875.143330591</c:v>
                </c:pt>
                <c:pt idx="860">
                  <c:v>14305588.939630488</c:v>
                </c:pt>
                <c:pt idx="861">
                  <c:v>14297918.382558299</c:v>
                </c:pt>
                <c:pt idx="862">
                  <c:v>14282723.995329227</c:v>
                </c:pt>
                <c:pt idx="863">
                  <c:v>14290337.30176161</c:v>
                </c:pt>
                <c:pt idx="864">
                  <c:v>14373809.66908993</c:v>
                </c:pt>
                <c:pt idx="865">
                  <c:v>14427070.674005426</c:v>
                </c:pt>
                <c:pt idx="866">
                  <c:v>14533933.00974643</c:v>
                </c:pt>
                <c:pt idx="867">
                  <c:v>14618705.012936208</c:v>
                </c:pt>
                <c:pt idx="868">
                  <c:v>14663749.982964911</c:v>
                </c:pt>
                <c:pt idx="869">
                  <c:v>14662971.617857665</c:v>
                </c:pt>
                <c:pt idx="870">
                  <c:v>14707731.329829084</c:v>
                </c:pt>
                <c:pt idx="871">
                  <c:v>14714436.132050201</c:v>
                </c:pt>
                <c:pt idx="872">
                  <c:v>14774515.661976909</c:v>
                </c:pt>
                <c:pt idx="873">
                  <c:v>14796682.977298707</c:v>
                </c:pt>
                <c:pt idx="874">
                  <c:v>14919567.007886922</c:v>
                </c:pt>
                <c:pt idx="875">
                  <c:v>14957472.411870375</c:v>
                </c:pt>
                <c:pt idx="876">
                  <c:v>15056831.247874562</c:v>
                </c:pt>
                <c:pt idx="877">
                  <c:v>15030951.196040412</c:v>
                </c:pt>
                <c:pt idx="878">
                  <c:v>15106521.589182897</c:v>
                </c:pt>
                <c:pt idx="879">
                  <c:v>15096432.264829732</c:v>
                </c:pt>
                <c:pt idx="880">
                  <c:v>15268296.724534687</c:v>
                </c:pt>
                <c:pt idx="881">
                  <c:v>15289987.931348097</c:v>
                </c:pt>
                <c:pt idx="882">
                  <c:v>15373291.481246477</c:v>
                </c:pt>
                <c:pt idx="883">
                  <c:v>15411156.731200285</c:v>
                </c:pt>
                <c:pt idx="884">
                  <c:v>15340631.213185586</c:v>
                </c:pt>
                <c:pt idx="885">
                  <c:v>15450490.306968953</c:v>
                </c:pt>
                <c:pt idx="886">
                  <c:v>15591539.569551671</c:v>
                </c:pt>
                <c:pt idx="887">
                  <c:v>15636929.786639158</c:v>
                </c:pt>
                <c:pt idx="888">
                  <c:v>15646352.202620436</c:v>
                </c:pt>
                <c:pt idx="889">
                  <c:v>15651033.686901364</c:v>
                </c:pt>
                <c:pt idx="890">
                  <c:v>15750285.881418172</c:v>
                </c:pt>
                <c:pt idx="891">
                  <c:v>15879010.944439085</c:v>
                </c:pt>
                <c:pt idx="892">
                  <c:v>15937795.913750241</c:v>
                </c:pt>
                <c:pt idx="893">
                  <c:v>15949418.448898107</c:v>
                </c:pt>
                <c:pt idx="894">
                  <c:v>15914855.74938165</c:v>
                </c:pt>
                <c:pt idx="895">
                  <c:v>16002554.660310786</c:v>
                </c:pt>
                <c:pt idx="896">
                  <c:v>16102072.121682383</c:v>
                </c:pt>
                <c:pt idx="897">
                  <c:v>16156647.772290882</c:v>
                </c:pt>
                <c:pt idx="898">
                  <c:v>16137504.115879089</c:v>
                </c:pt>
                <c:pt idx="899">
                  <c:v>16216297.368897362</c:v>
                </c:pt>
                <c:pt idx="900">
                  <c:v>16298727.715966618</c:v>
                </c:pt>
                <c:pt idx="901">
                  <c:v>16378025.206071246</c:v>
                </c:pt>
                <c:pt idx="902">
                  <c:v>16357535.018041648</c:v>
                </c:pt>
                <c:pt idx="903">
                  <c:v>16446349.050513398</c:v>
                </c:pt>
                <c:pt idx="904">
                  <c:v>16605731.707187854</c:v>
                </c:pt>
                <c:pt idx="905">
                  <c:v>16678393.729707099</c:v>
                </c:pt>
                <c:pt idx="906">
                  <c:v>16611255.907920033</c:v>
                </c:pt>
                <c:pt idx="907">
                  <c:v>16656030.182604454</c:v>
                </c:pt>
                <c:pt idx="908">
                  <c:v>16808297.134212933</c:v>
                </c:pt>
                <c:pt idx="909">
                  <c:v>16870943.568926349</c:v>
                </c:pt>
                <c:pt idx="910">
                  <c:v>16882599.553073026</c:v>
                </c:pt>
                <c:pt idx="911">
                  <c:v>16856963.0878653</c:v>
                </c:pt>
                <c:pt idx="912">
                  <c:v>17052700.563072152</c:v>
                </c:pt>
                <c:pt idx="913">
                  <c:v>17133497.159372069</c:v>
                </c:pt>
                <c:pt idx="914">
                  <c:v>17072696.507789433</c:v>
                </c:pt>
                <c:pt idx="915">
                  <c:v>17135161.561597217</c:v>
                </c:pt>
                <c:pt idx="916">
                  <c:v>17332853.888290018</c:v>
                </c:pt>
                <c:pt idx="917">
                  <c:v>17287212.058995154</c:v>
                </c:pt>
                <c:pt idx="918">
                  <c:v>17232909.901625339</c:v>
                </c:pt>
                <c:pt idx="919">
                  <c:v>17385138.012507152</c:v>
                </c:pt>
                <c:pt idx="920">
                  <c:v>17547445.287685193</c:v>
                </c:pt>
                <c:pt idx="921">
                  <c:v>17537290.516106665</c:v>
                </c:pt>
                <c:pt idx="922">
                  <c:v>17517170.192295808</c:v>
                </c:pt>
                <c:pt idx="923">
                  <c:v>17616282.61776264</c:v>
                </c:pt>
                <c:pt idx="924">
                  <c:v>17723770.96798417</c:v>
                </c:pt>
                <c:pt idx="925">
                  <c:v>17786848.518572785</c:v>
                </c:pt>
                <c:pt idx="926">
                  <c:v>17746848.07504525</c:v>
                </c:pt>
                <c:pt idx="927">
                  <c:v>17835395.083833076</c:v>
                </c:pt>
                <c:pt idx="928">
                  <c:v>17942776.332930677</c:v>
                </c:pt>
                <c:pt idx="929">
                  <c:v>18062094.6060622</c:v>
                </c:pt>
                <c:pt idx="930">
                  <c:v>17953301.837358441</c:v>
                </c:pt>
                <c:pt idx="931">
                  <c:v>18034539.320680495</c:v>
                </c:pt>
                <c:pt idx="932">
                  <c:v>18235778.683978662</c:v>
                </c:pt>
                <c:pt idx="933">
                  <c:v>18268739.239061538</c:v>
                </c:pt>
                <c:pt idx="934">
                  <c:v>18300744.706600968</c:v>
                </c:pt>
                <c:pt idx="935">
                  <c:v>18202011.875336774</c:v>
                </c:pt>
                <c:pt idx="936">
                  <c:v>18410412.432799298</c:v>
                </c:pt>
                <c:pt idx="937">
                  <c:v>18511886.054770418</c:v>
                </c:pt>
                <c:pt idx="938">
                  <c:v>18531339.11889765</c:v>
                </c:pt>
                <c:pt idx="939">
                  <c:v>18575513.943972498</c:v>
                </c:pt>
                <c:pt idx="940">
                  <c:v>18613717.155116968</c:v>
                </c:pt>
                <c:pt idx="941">
                  <c:v>18703501.258665513</c:v>
                </c:pt>
                <c:pt idx="942">
                  <c:v>18837875.972071659</c:v>
                </c:pt>
                <c:pt idx="943">
                  <c:v>18940675.747732352</c:v>
                </c:pt>
                <c:pt idx="944">
                  <c:v>18958362.427954491</c:v>
                </c:pt>
                <c:pt idx="945">
                  <c:v>18931910.391674634</c:v>
                </c:pt>
                <c:pt idx="946">
                  <c:v>18988279.530572575</c:v>
                </c:pt>
                <c:pt idx="947">
                  <c:v>19020032.531399127</c:v>
                </c:pt>
                <c:pt idx="948">
                  <c:v>19134624.65219548</c:v>
                </c:pt>
                <c:pt idx="949">
                  <c:v>19244939.424572829</c:v>
                </c:pt>
                <c:pt idx="950">
                  <c:v>19347696.538205177</c:v>
                </c:pt>
                <c:pt idx="951">
                  <c:v>19371846.341907196</c:v>
                </c:pt>
                <c:pt idx="952">
                  <c:v>19434632.151522446</c:v>
                </c:pt>
                <c:pt idx="953">
                  <c:v>19465928.759076051</c:v>
                </c:pt>
                <c:pt idx="954">
                  <c:v>19461459.609219745</c:v>
                </c:pt>
                <c:pt idx="955">
                  <c:v>19472748.741321795</c:v>
                </c:pt>
                <c:pt idx="956">
                  <c:v>19594250.95414621</c:v>
                </c:pt>
                <c:pt idx="957">
                  <c:v>19725291.482876346</c:v>
                </c:pt>
                <c:pt idx="958">
                  <c:v>19807208.034553245</c:v>
                </c:pt>
                <c:pt idx="959">
                  <c:v>19898788.351619702</c:v>
                </c:pt>
                <c:pt idx="960">
                  <c:v>20001020.658747289</c:v>
                </c:pt>
                <c:pt idx="961">
                  <c:v>19990877.738546383</c:v>
                </c:pt>
                <c:pt idx="962">
                  <c:v>20113279.681886297</c:v>
                </c:pt>
                <c:pt idx="963">
                  <c:v>20164291.623108473</c:v>
                </c:pt>
                <c:pt idx="964">
                  <c:v>20328482.117533043</c:v>
                </c:pt>
                <c:pt idx="965">
                  <c:v>20296637.703957509</c:v>
                </c:pt>
                <c:pt idx="966">
                  <c:v>20377806.362120226</c:v>
                </c:pt>
                <c:pt idx="967">
                  <c:v>20477650.690616123</c:v>
                </c:pt>
                <c:pt idx="968">
                  <c:v>20454570.168361016</c:v>
                </c:pt>
                <c:pt idx="969">
                  <c:v>20505272.006597038</c:v>
                </c:pt>
                <c:pt idx="970">
                  <c:v>20551452.382202487</c:v>
                </c:pt>
                <c:pt idx="971">
                  <c:v>20622831.721657652</c:v>
                </c:pt>
                <c:pt idx="972">
                  <c:v>20689419.738232706</c:v>
                </c:pt>
                <c:pt idx="973">
                  <c:v>20739916.92727302</c:v>
                </c:pt>
                <c:pt idx="974">
                  <c:v>20890285.19999671</c:v>
                </c:pt>
                <c:pt idx="975">
                  <c:v>20940884.506709505</c:v>
                </c:pt>
                <c:pt idx="976">
                  <c:v>21134791.030461818</c:v>
                </c:pt>
                <c:pt idx="977">
                  <c:v>21085819.028823353</c:v>
                </c:pt>
                <c:pt idx="978">
                  <c:v>21172749.976190023</c:v>
                </c:pt>
                <c:pt idx="979">
                  <c:v>21180501.450899564</c:v>
                </c:pt>
                <c:pt idx="980">
                  <c:v>21203081.573332444</c:v>
                </c:pt>
                <c:pt idx="981">
                  <c:v>21303179.901650935</c:v>
                </c:pt>
                <c:pt idx="982">
                  <c:v>21475704.02218939</c:v>
                </c:pt>
                <c:pt idx="983">
                  <c:v>21598675.493975837</c:v>
                </c:pt>
                <c:pt idx="984">
                  <c:v>21619662.086013388</c:v>
                </c:pt>
                <c:pt idx="985">
                  <c:v>21655448.817848619</c:v>
                </c:pt>
                <c:pt idx="986">
                  <c:v>21741457.801819809</c:v>
                </c:pt>
                <c:pt idx="987">
                  <c:v>21820867.390685059</c:v>
                </c:pt>
                <c:pt idx="988">
                  <c:v>21891893.105824705</c:v>
                </c:pt>
                <c:pt idx="989">
                  <c:v>21898164.576894149</c:v>
                </c:pt>
                <c:pt idx="990">
                  <c:v>22034856.163290702</c:v>
                </c:pt>
                <c:pt idx="991">
                  <c:v>22181211.750585165</c:v>
                </c:pt>
                <c:pt idx="992">
                  <c:v>22251584.53808194</c:v>
                </c:pt>
                <c:pt idx="993">
                  <c:v>22175342.945975788</c:v>
                </c:pt>
                <c:pt idx="994">
                  <c:v>22334235.871854078</c:v>
                </c:pt>
                <c:pt idx="995">
                  <c:v>22391484.794306763</c:v>
                </c:pt>
                <c:pt idx="996">
                  <c:v>22573771.743547115</c:v>
                </c:pt>
                <c:pt idx="997">
                  <c:v>22608493.811537772</c:v>
                </c:pt>
                <c:pt idx="998">
                  <c:v>22564792.507135086</c:v>
                </c:pt>
                <c:pt idx="999">
                  <c:v>22576782.654765267</c:v>
                </c:pt>
                <c:pt idx="1000">
                  <c:v>22758351.642825846</c:v>
                </c:pt>
                <c:pt idx="1001">
                  <c:v>22883818.371284559</c:v>
                </c:pt>
                <c:pt idx="1002">
                  <c:v>22959431.813908491</c:v>
                </c:pt>
                <c:pt idx="1003">
                  <c:v>23039502.848218326</c:v>
                </c:pt>
                <c:pt idx="1004">
                  <c:v>23045799.858169269</c:v>
                </c:pt>
                <c:pt idx="1005">
                  <c:v>23218048.282565955</c:v>
                </c:pt>
                <c:pt idx="1006">
                  <c:v>23362798.637100261</c:v>
                </c:pt>
                <c:pt idx="1007">
                  <c:v>23373243.822984532</c:v>
                </c:pt>
                <c:pt idx="1008">
                  <c:v>23377877.474560317</c:v>
                </c:pt>
                <c:pt idx="1009">
                  <c:v>23434671.58928746</c:v>
                </c:pt>
                <c:pt idx="1010">
                  <c:v>23508668.579449181</c:v>
                </c:pt>
                <c:pt idx="1011">
                  <c:v>23689827.917714871</c:v>
                </c:pt>
                <c:pt idx="1012">
                  <c:v>23787183.617549732</c:v>
                </c:pt>
                <c:pt idx="1013">
                  <c:v>23796734.070673</c:v>
                </c:pt>
                <c:pt idx="1014">
                  <c:v>23877098.587324817</c:v>
                </c:pt>
                <c:pt idx="1015">
                  <c:v>23886433.380950522</c:v>
                </c:pt>
                <c:pt idx="1016">
                  <c:v>24037490.508499008</c:v>
                </c:pt>
                <c:pt idx="1017">
                  <c:v>24189917.581624478</c:v>
                </c:pt>
                <c:pt idx="1018">
                  <c:v>24221523.121343818</c:v>
                </c:pt>
                <c:pt idx="1019">
                  <c:v>24237232.198892061</c:v>
                </c:pt>
                <c:pt idx="1020">
                  <c:v>24285331.321704939</c:v>
                </c:pt>
                <c:pt idx="1021">
                  <c:v>24372733.653108504</c:v>
                </c:pt>
                <c:pt idx="1022">
                  <c:v>24427367.934803385</c:v>
                </c:pt>
                <c:pt idx="1023">
                  <c:v>24611634.211874068</c:v>
                </c:pt>
                <c:pt idx="1024">
                  <c:v>24763259.236260723</c:v>
                </c:pt>
                <c:pt idx="1025">
                  <c:v>24826899.822533239</c:v>
                </c:pt>
                <c:pt idx="1026">
                  <c:v>24904913.115522332</c:v>
                </c:pt>
                <c:pt idx="1027">
                  <c:v>24870223.813909173</c:v>
                </c:pt>
                <c:pt idx="1028">
                  <c:v>24923234.20018496</c:v>
                </c:pt>
                <c:pt idx="1029">
                  <c:v>25010833.677046295</c:v>
                </c:pt>
                <c:pt idx="1030">
                  <c:v>25137115.586215112</c:v>
                </c:pt>
                <c:pt idx="1031">
                  <c:v>25274666.747120775</c:v>
                </c:pt>
                <c:pt idx="1032">
                  <c:v>25433390.778038435</c:v>
                </c:pt>
                <c:pt idx="1033">
                  <c:v>25421642.7037628</c:v>
                </c:pt>
                <c:pt idx="1034">
                  <c:v>25529992.636962548</c:v>
                </c:pt>
                <c:pt idx="1035">
                  <c:v>25668703.867899943</c:v>
                </c:pt>
                <c:pt idx="1036">
                  <c:v>25625839.056129664</c:v>
                </c:pt>
                <c:pt idx="1037">
                  <c:v>25588679.636944663</c:v>
                </c:pt>
                <c:pt idx="1038">
                  <c:v>25846775.158293996</c:v>
                </c:pt>
                <c:pt idx="1039">
                  <c:v>25960534.161272522</c:v>
                </c:pt>
                <c:pt idx="1040">
                  <c:v>26042637.053945486</c:v>
                </c:pt>
                <c:pt idx="1041">
                  <c:v>26036160.644922026</c:v>
                </c:pt>
                <c:pt idx="1042">
                  <c:v>26092310.200077217</c:v>
                </c:pt>
                <c:pt idx="1043">
                  <c:v>26161852.604661647</c:v>
                </c:pt>
                <c:pt idx="1044">
                  <c:v>26217473.038047016</c:v>
                </c:pt>
                <c:pt idx="1045">
                  <c:v>26337905.047754385</c:v>
                </c:pt>
                <c:pt idx="1046">
                  <c:v>26573204.408559579</c:v>
                </c:pt>
                <c:pt idx="1047">
                  <c:v>26668968.858092144</c:v>
                </c:pt>
                <c:pt idx="1048">
                  <c:v>26834802.829434935</c:v>
                </c:pt>
                <c:pt idx="1049">
                  <c:v>26871429.616438918</c:v>
                </c:pt>
                <c:pt idx="1050">
                  <c:v>26827665.481143586</c:v>
                </c:pt>
                <c:pt idx="1051">
                  <c:v>26897005.531495471</c:v>
                </c:pt>
                <c:pt idx="1052">
                  <c:v>26905204.52393572</c:v>
                </c:pt>
                <c:pt idx="1053">
                  <c:v>27000271.96010647</c:v>
                </c:pt>
                <c:pt idx="1054">
                  <c:v>27164662.149454333</c:v>
                </c:pt>
                <c:pt idx="1055">
                  <c:v>27313045.833606768</c:v>
                </c:pt>
                <c:pt idx="1056">
                  <c:v>27319236.909531035</c:v>
                </c:pt>
                <c:pt idx="1057">
                  <c:v>27388242.307130255</c:v>
                </c:pt>
                <c:pt idx="1058">
                  <c:v>27427256.89731136</c:v>
                </c:pt>
                <c:pt idx="1059">
                  <c:v>27495996.889535196</c:v>
                </c:pt>
                <c:pt idx="1060">
                  <c:v>27640350.873205256</c:v>
                </c:pt>
                <c:pt idx="1061">
                  <c:v>27869878.626737189</c:v>
                </c:pt>
                <c:pt idx="1062">
                  <c:v>27907112.372893181</c:v>
                </c:pt>
                <c:pt idx="1063">
                  <c:v>28002962.618105985</c:v>
                </c:pt>
                <c:pt idx="1064">
                  <c:v>27985810.525400545</c:v>
                </c:pt>
                <c:pt idx="1065">
                  <c:v>28054352.799525943</c:v>
                </c:pt>
                <c:pt idx="1066">
                  <c:v>28252466.967264574</c:v>
                </c:pt>
                <c:pt idx="1067">
                  <c:v>28273688.076727223</c:v>
                </c:pt>
                <c:pt idx="1068">
                  <c:v>28363239.049802255</c:v>
                </c:pt>
                <c:pt idx="1069">
                  <c:v>28465731.185964968</c:v>
                </c:pt>
                <c:pt idx="1070">
                  <c:v>28609532.089237828</c:v>
                </c:pt>
                <c:pt idx="1071">
                  <c:v>28684856.371904563</c:v>
                </c:pt>
                <c:pt idx="1072">
                  <c:v>28773535.559546106</c:v>
                </c:pt>
                <c:pt idx="1073">
                  <c:v>28987278.334667906</c:v>
                </c:pt>
                <c:pt idx="1074">
                  <c:v>28999076.337091237</c:v>
                </c:pt>
                <c:pt idx="1075">
                  <c:v>29067422.027256429</c:v>
                </c:pt>
                <c:pt idx="1076">
                  <c:v>29162023.418624397</c:v>
                </c:pt>
                <c:pt idx="1077">
                  <c:v>29320994.348155446</c:v>
                </c:pt>
                <c:pt idx="1078">
                  <c:v>29219844.588264305</c:v>
                </c:pt>
                <c:pt idx="1079">
                  <c:v>29378073.022963513</c:v>
                </c:pt>
                <c:pt idx="1080">
                  <c:v>29527718.220116835</c:v>
                </c:pt>
                <c:pt idx="1081">
                  <c:v>29525065.806108296</c:v>
                </c:pt>
                <c:pt idx="1082">
                  <c:v>29730700.058789242</c:v>
                </c:pt>
                <c:pt idx="1083">
                  <c:v>29777146.261111449</c:v>
                </c:pt>
                <c:pt idx="1084">
                  <c:v>29933296.366903875</c:v>
                </c:pt>
                <c:pt idx="1085">
                  <c:v>29894417.810268544</c:v>
                </c:pt>
                <c:pt idx="1086">
                  <c:v>30106943.779007837</c:v>
                </c:pt>
                <c:pt idx="1087">
                  <c:v>30181482.69000696</c:v>
                </c:pt>
                <c:pt idx="1088">
                  <c:v>30251314.082567818</c:v>
                </c:pt>
                <c:pt idx="1089">
                  <c:v>30325641.635596246</c:v>
                </c:pt>
                <c:pt idx="1090">
                  <c:v>30309168.150244601</c:v>
                </c:pt>
                <c:pt idx="1091">
                  <c:v>30475723.300806411</c:v>
                </c:pt>
                <c:pt idx="1092">
                  <c:v>30573065.365526829</c:v>
                </c:pt>
                <c:pt idx="1093">
                  <c:v>30624958.64083682</c:v>
                </c:pt>
                <c:pt idx="1094">
                  <c:v>30924817.804768451</c:v>
                </c:pt>
                <c:pt idx="1095">
                  <c:v>30947379.420871954</c:v>
                </c:pt>
                <c:pt idx="1096">
                  <c:v>31043834.079910219</c:v>
                </c:pt>
                <c:pt idx="1097">
                  <c:v>31095284.903420974</c:v>
                </c:pt>
                <c:pt idx="1098">
                  <c:v>31139473.930553004</c:v>
                </c:pt>
                <c:pt idx="1099">
                  <c:v>31249058.733014021</c:v>
                </c:pt>
                <c:pt idx="1100">
                  <c:v>31498421.699921679</c:v>
                </c:pt>
                <c:pt idx="1101">
                  <c:v>31579049.059221819</c:v>
                </c:pt>
                <c:pt idx="1102">
                  <c:v>31591845.855568483</c:v>
                </c:pt>
                <c:pt idx="1103">
                  <c:v>31672096.09906273</c:v>
                </c:pt>
                <c:pt idx="1104">
                  <c:v>31892264.058564909</c:v>
                </c:pt>
                <c:pt idx="1105">
                  <c:v>31949421.554284073</c:v>
                </c:pt>
                <c:pt idx="1106">
                  <c:v>31990258.61993105</c:v>
                </c:pt>
                <c:pt idx="1107">
                  <c:v>31951063.894852635</c:v>
                </c:pt>
                <c:pt idx="1108">
                  <c:v>32176972.747340236</c:v>
                </c:pt>
                <c:pt idx="1109">
                  <c:v>32317030.075502578</c:v>
                </c:pt>
                <c:pt idx="1110">
                  <c:v>32362992.770186566</c:v>
                </c:pt>
                <c:pt idx="1111">
                  <c:v>32269423.928102933</c:v>
                </c:pt>
                <c:pt idx="1112">
                  <c:v>32554954.239322215</c:v>
                </c:pt>
                <c:pt idx="1113">
                  <c:v>32664835.821991369</c:v>
                </c:pt>
                <c:pt idx="1114">
                  <c:v>32837419.795039885</c:v>
                </c:pt>
                <c:pt idx="1115">
                  <c:v>32795271.627708893</c:v>
                </c:pt>
                <c:pt idx="1116">
                  <c:v>32875979.306758821</c:v>
                </c:pt>
                <c:pt idx="1117">
                  <c:v>33083794.479641847</c:v>
                </c:pt>
                <c:pt idx="1118">
                  <c:v>33126588.577301815</c:v>
                </c:pt>
                <c:pt idx="1119">
                  <c:v>33212323.327750739</c:v>
                </c:pt>
                <c:pt idx="1120">
                  <c:v>33383792.828648582</c:v>
                </c:pt>
                <c:pt idx="1121">
                  <c:v>33531393.618984923</c:v>
                </c:pt>
                <c:pt idx="1122">
                  <c:v>33672059.86584945</c:v>
                </c:pt>
                <c:pt idx="1123">
                  <c:v>33664619.985452645</c:v>
                </c:pt>
                <c:pt idx="1124">
                  <c:v>33773575.591153339</c:v>
                </c:pt>
                <c:pt idx="1125">
                  <c:v>33827903.317411818</c:v>
                </c:pt>
                <c:pt idx="1126">
                  <c:v>33880703.21210064</c:v>
                </c:pt>
                <c:pt idx="1127">
                  <c:v>33996836.154132456</c:v>
                </c:pt>
                <c:pt idx="1128">
                  <c:v>34362400.532667734</c:v>
                </c:pt>
                <c:pt idx="1129">
                  <c:v>34447977.392231859</c:v>
                </c:pt>
                <c:pt idx="1130">
                  <c:v>34498647.106539764</c:v>
                </c:pt>
                <c:pt idx="1131">
                  <c:v>34363228.63775292</c:v>
                </c:pt>
                <c:pt idx="1132">
                  <c:v>34577219.59212663</c:v>
                </c:pt>
                <c:pt idx="1133">
                  <c:v>34662015.640928298</c:v>
                </c:pt>
                <c:pt idx="1134">
                  <c:v>34711446.400565408</c:v>
                </c:pt>
                <c:pt idx="1135">
                  <c:v>34961348.373789817</c:v>
                </c:pt>
                <c:pt idx="1136">
                  <c:v>35080079.604973257</c:v>
                </c:pt>
                <c:pt idx="1137">
                  <c:v>35005248.453849629</c:v>
                </c:pt>
                <c:pt idx="1138">
                  <c:v>35476628.228269093</c:v>
                </c:pt>
                <c:pt idx="1139">
                  <c:v>35470839.491036519</c:v>
                </c:pt>
                <c:pt idx="1140">
                  <c:v>35203793.639217868</c:v>
                </c:pt>
                <c:pt idx="1141">
                  <c:v>35582467.182751819</c:v>
                </c:pt>
                <c:pt idx="1142">
                  <c:v>35506282.439644337</c:v>
                </c:pt>
                <c:pt idx="1143">
                  <c:v>35693085.582498617</c:v>
                </c:pt>
                <c:pt idx="1144">
                  <c:v>35841665.322131246</c:v>
                </c:pt>
                <c:pt idx="1145">
                  <c:v>35776940.55707597</c:v>
                </c:pt>
                <c:pt idx="1146">
                  <c:v>36054218.897046253</c:v>
                </c:pt>
                <c:pt idx="1147">
                  <c:v>36347564.047772877</c:v>
                </c:pt>
                <c:pt idx="1148">
                  <c:v>36200839.175246447</c:v>
                </c:pt>
                <c:pt idx="1149">
                  <c:v>36297186.33415857</c:v>
                </c:pt>
                <c:pt idx="1150">
                  <c:v>36648094.049156651</c:v>
                </c:pt>
                <c:pt idx="1151">
                  <c:v>36507779.044971734</c:v>
                </c:pt>
                <c:pt idx="1152">
                  <c:v>36634415.76623264</c:v>
                </c:pt>
                <c:pt idx="1153">
                  <c:v>36855999.855848849</c:v>
                </c:pt>
                <c:pt idx="1154">
                  <c:v>36982239.116859317</c:v>
                </c:pt>
                <c:pt idx="1155">
                  <c:v>36939483.50668101</c:v>
                </c:pt>
                <c:pt idx="1156">
                  <c:v>37164356.726041526</c:v>
                </c:pt>
                <c:pt idx="1157">
                  <c:v>37394062.125299469</c:v>
                </c:pt>
                <c:pt idx="1158">
                  <c:v>37285355.283456795</c:v>
                </c:pt>
                <c:pt idx="1159">
                  <c:v>37480971.759992123</c:v>
                </c:pt>
                <c:pt idx="1160">
                  <c:v>37471720.379155912</c:v>
                </c:pt>
                <c:pt idx="1161">
                  <c:v>37633800.297863647</c:v>
                </c:pt>
                <c:pt idx="1162">
                  <c:v>37932211.658990532</c:v>
                </c:pt>
                <c:pt idx="1163">
                  <c:v>37892661.028975628</c:v>
                </c:pt>
                <c:pt idx="1164">
                  <c:v>38015716.444841132</c:v>
                </c:pt>
                <c:pt idx="1165">
                  <c:v>38151061.971932881</c:v>
                </c:pt>
                <c:pt idx="1166">
                  <c:v>38313854.050866082</c:v>
                </c:pt>
                <c:pt idx="1167">
                  <c:v>38307033.542650677</c:v>
                </c:pt>
                <c:pt idx="1168">
                  <c:v>38469111.970048554</c:v>
                </c:pt>
                <c:pt idx="1169">
                  <c:v>38638573.060394496</c:v>
                </c:pt>
                <c:pt idx="1170">
                  <c:v>38972948.195657812</c:v>
                </c:pt>
                <c:pt idx="1171">
                  <c:v>38867329.85603492</c:v>
                </c:pt>
                <c:pt idx="1172">
                  <c:v>38959936.333426066</c:v>
                </c:pt>
                <c:pt idx="1173">
                  <c:v>39233791.983317651</c:v>
                </c:pt>
                <c:pt idx="1174">
                  <c:v>39193413.594442382</c:v>
                </c:pt>
                <c:pt idx="1175">
                  <c:v>39432951.581578635</c:v>
                </c:pt>
                <c:pt idx="1176">
                  <c:v>39495482.292665444</c:v>
                </c:pt>
                <c:pt idx="1177">
                  <c:v>39561346.729576446</c:v>
                </c:pt>
                <c:pt idx="1178">
                  <c:v>39657910.461095922</c:v>
                </c:pt>
                <c:pt idx="1179">
                  <c:v>39446824.432297483</c:v>
                </c:pt>
                <c:pt idx="1180">
                  <c:v>39686687.21778921</c:v>
                </c:pt>
                <c:pt idx="1181">
                  <c:v>39960367.692985564</c:v>
                </c:pt>
                <c:pt idx="1182">
                  <c:v>40096607.795977905</c:v>
                </c:pt>
                <c:pt idx="1183">
                  <c:v>40167668.614874743</c:v>
                </c:pt>
                <c:pt idx="1184">
                  <c:v>40338329.455936059</c:v>
                </c:pt>
                <c:pt idx="1185">
                  <c:v>40297521.488287695</c:v>
                </c:pt>
                <c:pt idx="1186">
                  <c:v>40537706.857679427</c:v>
                </c:pt>
                <c:pt idx="1187">
                  <c:v>40537636.76720129</c:v>
                </c:pt>
                <c:pt idx="1188">
                  <c:v>40819252.654288948</c:v>
                </c:pt>
                <c:pt idx="1189">
                  <c:v>40924841.104551107</c:v>
                </c:pt>
                <c:pt idx="1190">
                  <c:v>41094103.962370254</c:v>
                </c:pt>
                <c:pt idx="1191">
                  <c:v>40880224.005945124</c:v>
                </c:pt>
                <c:pt idx="1192">
                  <c:v>41303034.357927084</c:v>
                </c:pt>
                <c:pt idx="1193">
                  <c:v>41336678.469885491</c:v>
                </c:pt>
                <c:pt idx="1194">
                  <c:v>41338564.541145563</c:v>
                </c:pt>
                <c:pt idx="1195">
                  <c:v>41336434.706349947</c:v>
                </c:pt>
                <c:pt idx="1196">
                  <c:v>41729971.093280628</c:v>
                </c:pt>
                <c:pt idx="1197">
                  <c:v>41762707.433835387</c:v>
                </c:pt>
                <c:pt idx="1198">
                  <c:v>42122728.487700872</c:v>
                </c:pt>
                <c:pt idx="1199">
                  <c:v>41974077.721695602</c:v>
                </c:pt>
                <c:pt idx="1200">
                  <c:v>42158643.662710458</c:v>
                </c:pt>
                <c:pt idx="1201">
                  <c:v>42226600.56561204</c:v>
                </c:pt>
                <c:pt idx="1202">
                  <c:v>42266011.927980311</c:v>
                </c:pt>
                <c:pt idx="1203">
                  <c:v>42225628.120452553</c:v>
                </c:pt>
                <c:pt idx="1204">
                  <c:v>42844705.684956014</c:v>
                </c:pt>
                <c:pt idx="1205">
                  <c:v>42881513.779196687</c:v>
                </c:pt>
                <c:pt idx="1206">
                  <c:v>43138792.309329711</c:v>
                </c:pt>
                <c:pt idx="1207">
                  <c:v>42881607.383543588</c:v>
                </c:pt>
                <c:pt idx="1208">
                  <c:v>43027153.877283171</c:v>
                </c:pt>
                <c:pt idx="1209">
                  <c:v>43026815.301827297</c:v>
                </c:pt>
                <c:pt idx="1210">
                  <c:v>43360650.701303825</c:v>
                </c:pt>
                <c:pt idx="1211">
                  <c:v>43804178.155795075</c:v>
                </c:pt>
                <c:pt idx="1212">
                  <c:v>43546407.381536394</c:v>
                </c:pt>
                <c:pt idx="1213">
                  <c:v>43655182.753846645</c:v>
                </c:pt>
                <c:pt idx="1214">
                  <c:v>43953084.409718819</c:v>
                </c:pt>
                <c:pt idx="1215">
                  <c:v>43771592.020615831</c:v>
                </c:pt>
                <c:pt idx="1216">
                  <c:v>43883334.230360359</c:v>
                </c:pt>
                <c:pt idx="1217">
                  <c:v>44219868.994286545</c:v>
                </c:pt>
                <c:pt idx="1218">
                  <c:v>44374095.182232715</c:v>
                </c:pt>
                <c:pt idx="1219">
                  <c:v>44153930.911551178</c:v>
                </c:pt>
                <c:pt idx="1220">
                  <c:v>44792509.0644143</c:v>
                </c:pt>
                <c:pt idx="1221">
                  <c:v>44680994.945494696</c:v>
                </c:pt>
                <c:pt idx="1222">
                  <c:v>44833673.722192869</c:v>
                </c:pt>
                <c:pt idx="1223">
                  <c:v>44685459.324673265</c:v>
                </c:pt>
                <c:pt idx="1224">
                  <c:v>45143134.776060641</c:v>
                </c:pt>
                <c:pt idx="1225">
                  <c:v>45030704.647815809</c:v>
                </c:pt>
                <c:pt idx="1226">
                  <c:v>45150071.171500541</c:v>
                </c:pt>
                <c:pt idx="1227">
                  <c:v>45300511.982644193</c:v>
                </c:pt>
                <c:pt idx="1228">
                  <c:v>45608097.688243851</c:v>
                </c:pt>
                <c:pt idx="1229">
                  <c:v>45499838.034305252</c:v>
                </c:pt>
                <c:pt idx="1230">
                  <c:v>45655181.071849741</c:v>
                </c:pt>
                <c:pt idx="1231">
                  <c:v>45697847.316013135</c:v>
                </c:pt>
                <c:pt idx="1232">
                  <c:v>45971943.361440554</c:v>
                </c:pt>
                <c:pt idx="1233">
                  <c:v>45900436.749933057</c:v>
                </c:pt>
                <c:pt idx="1234">
                  <c:v>46211862.34032961</c:v>
                </c:pt>
                <c:pt idx="1235">
                  <c:v>46406249.54801438</c:v>
                </c:pt>
                <c:pt idx="1236">
                  <c:v>46527122.380804427</c:v>
                </c:pt>
                <c:pt idx="1237">
                  <c:v>46568179.074113607</c:v>
                </c:pt>
                <c:pt idx="1238">
                  <c:v>46579388.773293443</c:v>
                </c:pt>
                <c:pt idx="1239">
                  <c:v>46664056.6017837</c:v>
                </c:pt>
                <c:pt idx="1240">
                  <c:v>46936251.711646989</c:v>
                </c:pt>
                <c:pt idx="1241">
                  <c:v>46677132.901501216</c:v>
                </c:pt>
                <c:pt idx="1242">
                  <c:v>47067862.427925028</c:v>
                </c:pt>
                <c:pt idx="1243">
                  <c:v>47151719.450373307</c:v>
                </c:pt>
                <c:pt idx="1244">
                  <c:v>47357495.520766273</c:v>
                </c:pt>
                <c:pt idx="1245">
                  <c:v>47364028.899885952</c:v>
                </c:pt>
                <c:pt idx="1246">
                  <c:v>47717849.561302297</c:v>
                </c:pt>
                <c:pt idx="1247">
                  <c:v>47607672.413769163</c:v>
                </c:pt>
                <c:pt idx="1248">
                  <c:v>47856382.159096837</c:v>
                </c:pt>
                <c:pt idx="1249">
                  <c:v>48016693.515514627</c:v>
                </c:pt>
                <c:pt idx="1250">
                  <c:v>48455994.128206722</c:v>
                </c:pt>
                <c:pt idx="1251">
                  <c:v>48308932.80509492</c:v>
                </c:pt>
                <c:pt idx="1252">
                  <c:v>48439963.810586639</c:v>
                </c:pt>
                <c:pt idx="1253">
                  <c:v>48600228.626427993</c:v>
                </c:pt>
                <c:pt idx="1254">
                  <c:v>48496064.513917699</c:v>
                </c:pt>
                <c:pt idx="1255">
                  <c:v>48739249.490423642</c:v>
                </c:pt>
                <c:pt idx="1256">
                  <c:v>48795935.855994977</c:v>
                </c:pt>
                <c:pt idx="1257">
                  <c:v>48960926.278784513</c:v>
                </c:pt>
                <c:pt idx="1258">
                  <c:v>49089139.111363307</c:v>
                </c:pt>
                <c:pt idx="1259">
                  <c:v>49175482.258288115</c:v>
                </c:pt>
                <c:pt idx="1260">
                  <c:v>49235757.101146705</c:v>
                </c:pt>
                <c:pt idx="1261">
                  <c:v>49321572.307744801</c:v>
                </c:pt>
                <c:pt idx="1262">
                  <c:v>49689819.856581993</c:v>
                </c:pt>
                <c:pt idx="1263">
                  <c:v>49820732.325849041</c:v>
                </c:pt>
                <c:pt idx="1264">
                  <c:v>49917891.241963468</c:v>
                </c:pt>
                <c:pt idx="1265">
                  <c:v>50003029.394989774</c:v>
                </c:pt>
                <c:pt idx="1266">
                  <c:v>49946944.200063795</c:v>
                </c:pt>
                <c:pt idx="1267">
                  <c:v>49952790.323969409</c:v>
                </c:pt>
                <c:pt idx="1268">
                  <c:v>50529115.043423995</c:v>
                </c:pt>
                <c:pt idx="1269">
                  <c:v>50261560.028483011</c:v>
                </c:pt>
                <c:pt idx="1270">
                  <c:v>50638929.660964742</c:v>
                </c:pt>
                <c:pt idx="1271">
                  <c:v>50529761.676182948</c:v>
                </c:pt>
                <c:pt idx="1272">
                  <c:v>50589202.639067434</c:v>
                </c:pt>
                <c:pt idx="1273">
                  <c:v>50796706.128659278</c:v>
                </c:pt>
                <c:pt idx="1274">
                  <c:v>51059206.973964058</c:v>
                </c:pt>
                <c:pt idx="1275">
                  <c:v>51028201.704107024</c:v>
                </c:pt>
                <c:pt idx="1276">
                  <c:v>51289884.789769113</c:v>
                </c:pt>
                <c:pt idx="1277">
                  <c:v>51463590.873463951</c:v>
                </c:pt>
                <c:pt idx="1278">
                  <c:v>51685193.280875668</c:v>
                </c:pt>
                <c:pt idx="1279">
                  <c:v>51259910.010196492</c:v>
                </c:pt>
                <c:pt idx="1280">
                  <c:v>51564004.035787545</c:v>
                </c:pt>
                <c:pt idx="1281">
                  <c:v>51816142.391813882</c:v>
                </c:pt>
                <c:pt idx="1282">
                  <c:v>51761319.735935904</c:v>
                </c:pt>
                <c:pt idx="1283">
                  <c:v>52133343.608625971</c:v>
                </c:pt>
                <c:pt idx="1284">
                  <c:v>52242394.090116873</c:v>
                </c:pt>
                <c:pt idx="1285">
                  <c:v>52213717.283544965</c:v>
                </c:pt>
                <c:pt idx="1286">
                  <c:v>52281884.139125526</c:v>
                </c:pt>
                <c:pt idx="1287">
                  <c:v>52453028.561701842</c:v>
                </c:pt>
                <c:pt idx="1288">
                  <c:v>52405782.156740099</c:v>
                </c:pt>
                <c:pt idx="1289">
                  <c:v>52536158.31220416</c:v>
                </c:pt>
                <c:pt idx="1290">
                  <c:v>53009177.9545573</c:v>
                </c:pt>
                <c:pt idx="1291">
                  <c:v>52823166.245797269</c:v>
                </c:pt>
                <c:pt idx="1292">
                  <c:v>53094165.45699057</c:v>
                </c:pt>
                <c:pt idx="1293">
                  <c:v>53391580.393576078</c:v>
                </c:pt>
                <c:pt idx="1294">
                  <c:v>53258397.114804909</c:v>
                </c:pt>
                <c:pt idx="1295">
                  <c:v>53278049.033200115</c:v>
                </c:pt>
                <c:pt idx="1296">
                  <c:v>53386409.215956233</c:v>
                </c:pt>
                <c:pt idx="1297">
                  <c:v>53849373.122830041</c:v>
                </c:pt>
                <c:pt idx="1298">
                  <c:v>53544901.088839121</c:v>
                </c:pt>
                <c:pt idx="1299">
                  <c:v>53550256.114450559</c:v>
                </c:pt>
                <c:pt idx="1300">
                  <c:v>53748392.062074028</c:v>
                </c:pt>
                <c:pt idx="1301">
                  <c:v>53916850.906683169</c:v>
                </c:pt>
                <c:pt idx="1302">
                  <c:v>53998934.473933779</c:v>
                </c:pt>
                <c:pt idx="1303">
                  <c:v>54207156.586301133</c:v>
                </c:pt>
                <c:pt idx="1304">
                  <c:v>54172633.514882602</c:v>
                </c:pt>
                <c:pt idx="1305">
                  <c:v>54460909.520459414</c:v>
                </c:pt>
                <c:pt idx="1306">
                  <c:v>54309881.548541531</c:v>
                </c:pt>
                <c:pt idx="1307">
                  <c:v>54395401.669437677</c:v>
                </c:pt>
                <c:pt idx="1308">
                  <c:v>54768118.156727783</c:v>
                </c:pt>
                <c:pt idx="1309">
                  <c:v>54817480.44087851</c:v>
                </c:pt>
                <c:pt idx="1310">
                  <c:v>55273272.323974453</c:v>
                </c:pt>
                <c:pt idx="1311">
                  <c:v>55036472.597568162</c:v>
                </c:pt>
                <c:pt idx="1312">
                  <c:v>54883536.231076598</c:v>
                </c:pt>
                <c:pt idx="1313">
                  <c:v>54931915.125997841</c:v>
                </c:pt>
                <c:pt idx="1314">
                  <c:v>55306520.668252356</c:v>
                </c:pt>
                <c:pt idx="1315">
                  <c:v>55399223.120757967</c:v>
                </c:pt>
                <c:pt idx="1316">
                  <c:v>55370712.226794176</c:v>
                </c:pt>
                <c:pt idx="1317">
                  <c:v>55502861.431423783</c:v>
                </c:pt>
                <c:pt idx="1318">
                  <c:v>55274662.905972168</c:v>
                </c:pt>
                <c:pt idx="1319">
                  <c:v>55887156.719080172</c:v>
                </c:pt>
                <c:pt idx="1320">
                  <c:v>56023441.587189756</c:v>
                </c:pt>
                <c:pt idx="1321">
                  <c:v>55831677.70418226</c:v>
                </c:pt>
                <c:pt idx="1322">
                  <c:v>55806850.12720485</c:v>
                </c:pt>
                <c:pt idx="1323">
                  <c:v>56141862.187674306</c:v>
                </c:pt>
                <c:pt idx="1324">
                  <c:v>56155814.346914388</c:v>
                </c:pt>
                <c:pt idx="1325">
                  <c:v>56415500.818037182</c:v>
                </c:pt>
                <c:pt idx="1326">
                  <c:v>56069276.825520352</c:v>
                </c:pt>
                <c:pt idx="1327">
                  <c:v>56088345.790352926</c:v>
                </c:pt>
                <c:pt idx="1328">
                  <c:v>56464146.941156037</c:v>
                </c:pt>
                <c:pt idx="1329">
                  <c:v>56601392.496090882</c:v>
                </c:pt>
                <c:pt idx="1330">
                  <c:v>56539029.783838347</c:v>
                </c:pt>
                <c:pt idx="1331">
                  <c:v>56754904.253799722</c:v>
                </c:pt>
                <c:pt idx="1332">
                  <c:v>57136294.268892311</c:v>
                </c:pt>
                <c:pt idx="1333">
                  <c:v>56951708.466469996</c:v>
                </c:pt>
                <c:pt idx="1334">
                  <c:v>57131724.186910108</c:v>
                </c:pt>
                <c:pt idx="1335">
                  <c:v>56993091.33047545</c:v>
                </c:pt>
                <c:pt idx="1336">
                  <c:v>57092588.856757395</c:v>
                </c:pt>
                <c:pt idx="1337">
                  <c:v>57270886.374457911</c:v>
                </c:pt>
                <c:pt idx="1338">
                  <c:v>57414151.5133643</c:v>
                </c:pt>
                <c:pt idx="1339">
                  <c:v>57240773.524678811</c:v>
                </c:pt>
                <c:pt idx="1340">
                  <c:v>57654803.898241639</c:v>
                </c:pt>
                <c:pt idx="1341">
                  <c:v>57757100.151276603</c:v>
                </c:pt>
                <c:pt idx="1342">
                  <c:v>57744983.385448642</c:v>
                </c:pt>
                <c:pt idx="1343">
                  <c:v>57767494.1340359</c:v>
                </c:pt>
                <c:pt idx="1344">
                  <c:v>57834057.882342689</c:v>
                </c:pt>
                <c:pt idx="1345">
                  <c:v>57934737.902696326</c:v>
                </c:pt>
                <c:pt idx="1346">
                  <c:v>57922047.574809082</c:v>
                </c:pt>
                <c:pt idx="1347">
                  <c:v>57753789.273095876</c:v>
                </c:pt>
                <c:pt idx="1348">
                  <c:v>58091912.835801683</c:v>
                </c:pt>
                <c:pt idx="1349">
                  <c:v>58200599.222550824</c:v>
                </c:pt>
                <c:pt idx="1350">
                  <c:v>58148056.030738778</c:v>
                </c:pt>
                <c:pt idx="1351">
                  <c:v>58294819.537705131</c:v>
                </c:pt>
                <c:pt idx="1352">
                  <c:v>58130952.840036318</c:v>
                </c:pt>
                <c:pt idx="1353">
                  <c:v>58045773.605230905</c:v>
                </c:pt>
                <c:pt idx="1354">
                  <c:v>58152403.223922893</c:v>
                </c:pt>
                <c:pt idx="1355">
                  <c:v>58378457.26949694</c:v>
                </c:pt>
                <c:pt idx="1356">
                  <c:v>58144868.089070424</c:v>
                </c:pt>
                <c:pt idx="1357">
                  <c:v>58136490.402518138</c:v>
                </c:pt>
                <c:pt idx="1358">
                  <c:v>58137450.232581414</c:v>
                </c:pt>
                <c:pt idx="1359">
                  <c:v>58626122.670893788</c:v>
                </c:pt>
                <c:pt idx="1360">
                  <c:v>58620537.534719884</c:v>
                </c:pt>
                <c:pt idx="1361">
                  <c:v>58243126.102360971</c:v>
                </c:pt>
                <c:pt idx="1362">
                  <c:v>58505685.309607141</c:v>
                </c:pt>
                <c:pt idx="1363">
                  <c:v>58239640.779432833</c:v>
                </c:pt>
                <c:pt idx="1364">
                  <c:v>58244726.5666629</c:v>
                </c:pt>
                <c:pt idx="1365">
                  <c:v>58467138.630391583</c:v>
                </c:pt>
                <c:pt idx="1366">
                  <c:v>58397467.657884203</c:v>
                </c:pt>
                <c:pt idx="1367">
                  <c:v>58507875.348551944</c:v>
                </c:pt>
                <c:pt idx="1368">
                  <c:v>58401842.170763224</c:v>
                </c:pt>
                <c:pt idx="1369">
                  <c:v>58479290.94554802</c:v>
                </c:pt>
                <c:pt idx="1370">
                  <c:v>58342438.247785293</c:v>
                </c:pt>
                <c:pt idx="1371">
                  <c:v>58202860.469580285</c:v>
                </c:pt>
                <c:pt idx="1372">
                  <c:v>58069384.910377987</c:v>
                </c:pt>
                <c:pt idx="1373">
                  <c:v>58114825.54330536</c:v>
                </c:pt>
                <c:pt idx="1374">
                  <c:v>58195495.638898782</c:v>
                </c:pt>
                <c:pt idx="1375">
                  <c:v>58346840.716628924</c:v>
                </c:pt>
                <c:pt idx="1376">
                  <c:v>58249494.053381845</c:v>
                </c:pt>
                <c:pt idx="1377">
                  <c:v>57878248.242480904</c:v>
                </c:pt>
                <c:pt idx="1378">
                  <c:v>57962220.029892035</c:v>
                </c:pt>
                <c:pt idx="1379">
                  <c:v>58011136.315144017</c:v>
                </c:pt>
                <c:pt idx="1380">
                  <c:v>57956268.096145414</c:v>
                </c:pt>
                <c:pt idx="1381">
                  <c:v>57974715.241533764</c:v>
                </c:pt>
                <c:pt idx="1382">
                  <c:v>57581159.883360907</c:v>
                </c:pt>
                <c:pt idx="1383">
                  <c:v>57667992.260686643</c:v>
                </c:pt>
                <c:pt idx="1384">
                  <c:v>57452917.398592018</c:v>
                </c:pt>
                <c:pt idx="1385">
                  <c:v>57443601.034951888</c:v>
                </c:pt>
                <c:pt idx="1386">
                  <c:v>57529549.411319591</c:v>
                </c:pt>
                <c:pt idx="1387">
                  <c:v>57355358.915265359</c:v>
                </c:pt>
                <c:pt idx="1388">
                  <c:v>56956883.251017928</c:v>
                </c:pt>
                <c:pt idx="1389">
                  <c:v>56949745.977228835</c:v>
                </c:pt>
                <c:pt idx="1390">
                  <c:v>56878756.124554321</c:v>
                </c:pt>
                <c:pt idx="1391">
                  <c:v>56559831.111437544</c:v>
                </c:pt>
                <c:pt idx="1392">
                  <c:v>56460574.884358883</c:v>
                </c:pt>
                <c:pt idx="1393">
                  <c:v>56366340.14366442</c:v>
                </c:pt>
                <c:pt idx="1394">
                  <c:v>55879866.686230846</c:v>
                </c:pt>
                <c:pt idx="1395">
                  <c:v>56002117.719001383</c:v>
                </c:pt>
                <c:pt idx="1396">
                  <c:v>55942340.856029078</c:v>
                </c:pt>
                <c:pt idx="1397">
                  <c:v>55677776.289727017</c:v>
                </c:pt>
                <c:pt idx="1398">
                  <c:v>55476530.454618469</c:v>
                </c:pt>
                <c:pt idx="1399">
                  <c:v>55162000.573718637</c:v>
                </c:pt>
                <c:pt idx="1400">
                  <c:v>54771511.058302499</c:v>
                </c:pt>
                <c:pt idx="1401">
                  <c:v>54586012.616943039</c:v>
                </c:pt>
                <c:pt idx="1402">
                  <c:v>54427409.309605271</c:v>
                </c:pt>
                <c:pt idx="1403">
                  <c:v>54112792.172079466</c:v>
                </c:pt>
                <c:pt idx="1404">
                  <c:v>53638705.346402891</c:v>
                </c:pt>
                <c:pt idx="1405">
                  <c:v>53547665.403805636</c:v>
                </c:pt>
                <c:pt idx="1406">
                  <c:v>53276178.33303237</c:v>
                </c:pt>
                <c:pt idx="1407">
                  <c:v>53035464.902362093</c:v>
                </c:pt>
                <c:pt idx="1408">
                  <c:v>52670702.247290425</c:v>
                </c:pt>
                <c:pt idx="1409">
                  <c:v>52092105.411465995</c:v>
                </c:pt>
                <c:pt idx="1410">
                  <c:v>51721841.332368858</c:v>
                </c:pt>
                <c:pt idx="1411">
                  <c:v>51314901.845669314</c:v>
                </c:pt>
                <c:pt idx="1412">
                  <c:v>50917356.160601787</c:v>
                </c:pt>
                <c:pt idx="1413">
                  <c:v>50394142.464879476</c:v>
                </c:pt>
                <c:pt idx="1414">
                  <c:v>49927097.748259522</c:v>
                </c:pt>
                <c:pt idx="1415">
                  <c:v>49431394.390386544</c:v>
                </c:pt>
                <c:pt idx="1416">
                  <c:v>48949123.553574815</c:v>
                </c:pt>
                <c:pt idx="1417">
                  <c:v>48521593.544262379</c:v>
                </c:pt>
                <c:pt idx="1418">
                  <c:v>47862857.825582683</c:v>
                </c:pt>
                <c:pt idx="1419">
                  <c:v>47145050.480316564</c:v>
                </c:pt>
                <c:pt idx="1420">
                  <c:v>46647105.338338278</c:v>
                </c:pt>
                <c:pt idx="1421">
                  <c:v>45777417.11496713</c:v>
                </c:pt>
                <c:pt idx="1422">
                  <c:v>45173419.312335849</c:v>
                </c:pt>
                <c:pt idx="1423">
                  <c:v>44334566.576206312</c:v>
                </c:pt>
                <c:pt idx="1424">
                  <c:v>43546111.152308971</c:v>
                </c:pt>
                <c:pt idx="1425">
                  <c:v>42811916.988542832</c:v>
                </c:pt>
                <c:pt idx="1426">
                  <c:v>41772400.098647989</c:v>
                </c:pt>
                <c:pt idx="1427">
                  <c:v>41064425.695565514</c:v>
                </c:pt>
                <c:pt idx="1428">
                  <c:v>39753059.855506174</c:v>
                </c:pt>
                <c:pt idx="1429">
                  <c:v>38929203.373939745</c:v>
                </c:pt>
                <c:pt idx="1430">
                  <c:v>37951009.75948479</c:v>
                </c:pt>
                <c:pt idx="1431">
                  <c:v>37246414.072240569</c:v>
                </c:pt>
                <c:pt idx="1432">
                  <c:v>36273945.235555314</c:v>
                </c:pt>
                <c:pt idx="1433">
                  <c:v>35263981.001938045</c:v>
                </c:pt>
                <c:pt idx="1434">
                  <c:v>34357165.171486713</c:v>
                </c:pt>
                <c:pt idx="1435">
                  <c:v>33324235.499929458</c:v>
                </c:pt>
                <c:pt idx="1436">
                  <c:v>32265686.680810597</c:v>
                </c:pt>
                <c:pt idx="1437">
                  <c:v>31111347.008485727</c:v>
                </c:pt>
                <c:pt idx="1438">
                  <c:v>30156188.659872409</c:v>
                </c:pt>
                <c:pt idx="1439">
                  <c:v>29064620.97438081</c:v>
                </c:pt>
                <c:pt idx="1440">
                  <c:v>27999275.191015329</c:v>
                </c:pt>
                <c:pt idx="1441">
                  <c:v>26916299.627602108</c:v>
                </c:pt>
                <c:pt idx="1442">
                  <c:v>25642039.701832183</c:v>
                </c:pt>
                <c:pt idx="1443">
                  <c:v>24135897.390102547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1DC-4F08-86B5-79844490E9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E17_REF_20_E!$B$3</c:f>
              <c:strCache>
                <c:ptCount val="1"/>
                <c:pt idx="0">
                  <c:v>E17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E17_REF_20_E!$A$18:$A$1461</c:f>
              <c:numCache>
                <c:formatCode>General</c:formatCode>
                <c:ptCount val="144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539</c:v>
                </c:pt>
                <c:pt idx="538">
                  <c:v>541</c:v>
                </c:pt>
                <c:pt idx="539">
                  <c:v>543</c:v>
                </c:pt>
                <c:pt idx="540">
                  <c:v>545</c:v>
                </c:pt>
                <c:pt idx="541">
                  <c:v>547</c:v>
                </c:pt>
                <c:pt idx="542">
                  <c:v>549</c:v>
                </c:pt>
                <c:pt idx="543">
                  <c:v>551</c:v>
                </c:pt>
                <c:pt idx="544">
                  <c:v>553</c:v>
                </c:pt>
                <c:pt idx="545">
                  <c:v>555</c:v>
                </c:pt>
                <c:pt idx="546">
                  <c:v>558</c:v>
                </c:pt>
                <c:pt idx="547">
                  <c:v>560</c:v>
                </c:pt>
                <c:pt idx="548">
                  <c:v>562</c:v>
                </c:pt>
                <c:pt idx="549">
                  <c:v>564</c:v>
                </c:pt>
                <c:pt idx="550">
                  <c:v>566</c:v>
                </c:pt>
                <c:pt idx="551">
                  <c:v>568</c:v>
                </c:pt>
                <c:pt idx="552">
                  <c:v>571</c:v>
                </c:pt>
                <c:pt idx="553">
                  <c:v>573</c:v>
                </c:pt>
                <c:pt idx="554">
                  <c:v>575</c:v>
                </c:pt>
                <c:pt idx="555">
                  <c:v>577</c:v>
                </c:pt>
                <c:pt idx="556">
                  <c:v>579</c:v>
                </c:pt>
                <c:pt idx="557">
                  <c:v>582</c:v>
                </c:pt>
                <c:pt idx="558">
                  <c:v>584</c:v>
                </c:pt>
                <c:pt idx="559">
                  <c:v>586</c:v>
                </c:pt>
                <c:pt idx="560">
                  <c:v>588</c:v>
                </c:pt>
                <c:pt idx="561">
                  <c:v>591</c:v>
                </c:pt>
                <c:pt idx="562">
                  <c:v>593</c:v>
                </c:pt>
                <c:pt idx="563">
                  <c:v>595</c:v>
                </c:pt>
                <c:pt idx="564">
                  <c:v>597</c:v>
                </c:pt>
                <c:pt idx="565">
                  <c:v>600</c:v>
                </c:pt>
                <c:pt idx="566">
                  <c:v>602</c:v>
                </c:pt>
                <c:pt idx="567">
                  <c:v>604</c:v>
                </c:pt>
                <c:pt idx="568">
                  <c:v>607</c:v>
                </c:pt>
                <c:pt idx="569">
                  <c:v>609</c:v>
                </c:pt>
                <c:pt idx="570">
                  <c:v>611</c:v>
                </c:pt>
                <c:pt idx="571">
                  <c:v>614</c:v>
                </c:pt>
                <c:pt idx="572">
                  <c:v>616</c:v>
                </c:pt>
                <c:pt idx="573">
                  <c:v>618</c:v>
                </c:pt>
                <c:pt idx="574">
                  <c:v>621</c:v>
                </c:pt>
                <c:pt idx="575">
                  <c:v>623</c:v>
                </c:pt>
                <c:pt idx="576">
                  <c:v>626</c:v>
                </c:pt>
                <c:pt idx="577">
                  <c:v>628</c:v>
                </c:pt>
                <c:pt idx="578">
                  <c:v>630</c:v>
                </c:pt>
                <c:pt idx="579">
                  <c:v>633</c:v>
                </c:pt>
                <c:pt idx="580">
                  <c:v>635</c:v>
                </c:pt>
                <c:pt idx="581">
                  <c:v>638</c:v>
                </c:pt>
                <c:pt idx="582">
                  <c:v>640</c:v>
                </c:pt>
                <c:pt idx="583">
                  <c:v>643</c:v>
                </c:pt>
                <c:pt idx="584">
                  <c:v>645</c:v>
                </c:pt>
                <c:pt idx="585">
                  <c:v>648</c:v>
                </c:pt>
                <c:pt idx="586">
                  <c:v>650</c:v>
                </c:pt>
                <c:pt idx="587">
                  <c:v>653</c:v>
                </c:pt>
                <c:pt idx="588">
                  <c:v>655</c:v>
                </c:pt>
                <c:pt idx="589">
                  <c:v>658</c:v>
                </c:pt>
                <c:pt idx="590">
                  <c:v>660</c:v>
                </c:pt>
                <c:pt idx="591">
                  <c:v>663</c:v>
                </c:pt>
                <c:pt idx="592">
                  <c:v>665</c:v>
                </c:pt>
                <c:pt idx="593">
                  <c:v>668</c:v>
                </c:pt>
                <c:pt idx="594">
                  <c:v>670</c:v>
                </c:pt>
                <c:pt idx="595">
                  <c:v>673</c:v>
                </c:pt>
                <c:pt idx="596">
                  <c:v>676</c:v>
                </c:pt>
                <c:pt idx="597">
                  <c:v>678</c:v>
                </c:pt>
                <c:pt idx="598">
                  <c:v>681</c:v>
                </c:pt>
                <c:pt idx="599">
                  <c:v>683</c:v>
                </c:pt>
                <c:pt idx="600">
                  <c:v>686</c:v>
                </c:pt>
                <c:pt idx="601">
                  <c:v>689</c:v>
                </c:pt>
                <c:pt idx="602">
                  <c:v>691</c:v>
                </c:pt>
                <c:pt idx="603">
                  <c:v>694</c:v>
                </c:pt>
                <c:pt idx="604">
                  <c:v>697</c:v>
                </c:pt>
                <c:pt idx="605">
                  <c:v>699</c:v>
                </c:pt>
                <c:pt idx="606">
                  <c:v>702</c:v>
                </c:pt>
                <c:pt idx="607">
                  <c:v>705</c:v>
                </c:pt>
                <c:pt idx="608">
                  <c:v>707</c:v>
                </c:pt>
                <c:pt idx="609">
                  <c:v>710</c:v>
                </c:pt>
                <c:pt idx="610">
                  <c:v>713</c:v>
                </c:pt>
                <c:pt idx="611">
                  <c:v>716</c:v>
                </c:pt>
                <c:pt idx="612">
                  <c:v>718</c:v>
                </c:pt>
                <c:pt idx="613">
                  <c:v>721</c:v>
                </c:pt>
                <c:pt idx="614">
                  <c:v>724</c:v>
                </c:pt>
                <c:pt idx="615">
                  <c:v>727</c:v>
                </c:pt>
                <c:pt idx="616">
                  <c:v>730</c:v>
                </c:pt>
                <c:pt idx="617">
                  <c:v>732</c:v>
                </c:pt>
                <c:pt idx="618">
                  <c:v>735</c:v>
                </c:pt>
                <c:pt idx="619">
                  <c:v>738</c:v>
                </c:pt>
                <c:pt idx="620">
                  <c:v>741</c:v>
                </c:pt>
                <c:pt idx="621">
                  <c:v>744</c:v>
                </c:pt>
                <c:pt idx="622">
                  <c:v>747</c:v>
                </c:pt>
                <c:pt idx="623">
                  <c:v>749</c:v>
                </c:pt>
                <c:pt idx="624">
                  <c:v>752</c:v>
                </c:pt>
                <c:pt idx="625">
                  <c:v>755</c:v>
                </c:pt>
                <c:pt idx="626">
                  <c:v>758</c:v>
                </c:pt>
                <c:pt idx="627">
                  <c:v>761</c:v>
                </c:pt>
                <c:pt idx="628">
                  <c:v>764</c:v>
                </c:pt>
                <c:pt idx="629">
                  <c:v>767</c:v>
                </c:pt>
                <c:pt idx="630">
                  <c:v>770</c:v>
                </c:pt>
                <c:pt idx="631">
                  <c:v>773</c:v>
                </c:pt>
                <c:pt idx="632">
                  <c:v>776</c:v>
                </c:pt>
                <c:pt idx="633">
                  <c:v>779</c:v>
                </c:pt>
                <c:pt idx="634">
                  <c:v>782</c:v>
                </c:pt>
                <c:pt idx="635">
                  <c:v>785</c:v>
                </c:pt>
                <c:pt idx="636">
                  <c:v>788</c:v>
                </c:pt>
                <c:pt idx="637">
                  <c:v>791</c:v>
                </c:pt>
                <c:pt idx="638">
                  <c:v>794</c:v>
                </c:pt>
                <c:pt idx="639">
                  <c:v>797</c:v>
                </c:pt>
                <c:pt idx="640">
                  <c:v>800</c:v>
                </c:pt>
                <c:pt idx="641">
                  <c:v>803</c:v>
                </c:pt>
                <c:pt idx="642">
                  <c:v>806</c:v>
                </c:pt>
                <c:pt idx="643">
                  <c:v>809</c:v>
                </c:pt>
                <c:pt idx="644">
                  <c:v>812</c:v>
                </c:pt>
                <c:pt idx="645">
                  <c:v>815</c:v>
                </c:pt>
                <c:pt idx="646">
                  <c:v>819</c:v>
                </c:pt>
                <c:pt idx="647">
                  <c:v>822</c:v>
                </c:pt>
                <c:pt idx="648">
                  <c:v>825</c:v>
                </c:pt>
                <c:pt idx="649">
                  <c:v>828</c:v>
                </c:pt>
                <c:pt idx="650">
                  <c:v>831</c:v>
                </c:pt>
                <c:pt idx="651">
                  <c:v>834</c:v>
                </c:pt>
                <c:pt idx="652">
                  <c:v>838</c:v>
                </c:pt>
                <c:pt idx="653">
                  <c:v>841</c:v>
                </c:pt>
                <c:pt idx="654">
                  <c:v>844</c:v>
                </c:pt>
                <c:pt idx="655">
                  <c:v>847</c:v>
                </c:pt>
                <c:pt idx="656">
                  <c:v>851</c:v>
                </c:pt>
                <c:pt idx="657">
                  <c:v>854</c:v>
                </c:pt>
                <c:pt idx="658">
                  <c:v>857</c:v>
                </c:pt>
                <c:pt idx="659">
                  <c:v>860</c:v>
                </c:pt>
                <c:pt idx="660">
                  <c:v>864</c:v>
                </c:pt>
                <c:pt idx="661">
                  <c:v>867</c:v>
                </c:pt>
                <c:pt idx="662">
                  <c:v>870</c:v>
                </c:pt>
                <c:pt idx="663">
                  <c:v>874</c:v>
                </c:pt>
                <c:pt idx="664">
                  <c:v>877</c:v>
                </c:pt>
                <c:pt idx="665">
                  <c:v>881</c:v>
                </c:pt>
                <c:pt idx="666">
                  <c:v>884</c:v>
                </c:pt>
                <c:pt idx="667">
                  <c:v>887</c:v>
                </c:pt>
                <c:pt idx="668">
                  <c:v>891</c:v>
                </c:pt>
                <c:pt idx="669">
                  <c:v>894</c:v>
                </c:pt>
                <c:pt idx="670">
                  <c:v>898</c:v>
                </c:pt>
                <c:pt idx="671">
                  <c:v>901</c:v>
                </c:pt>
                <c:pt idx="672">
                  <c:v>905</c:v>
                </c:pt>
                <c:pt idx="673">
                  <c:v>908</c:v>
                </c:pt>
                <c:pt idx="674">
                  <c:v>912</c:v>
                </c:pt>
                <c:pt idx="675">
                  <c:v>915</c:v>
                </c:pt>
                <c:pt idx="676">
                  <c:v>919</c:v>
                </c:pt>
                <c:pt idx="677">
                  <c:v>922</c:v>
                </c:pt>
                <c:pt idx="678">
                  <c:v>926</c:v>
                </c:pt>
                <c:pt idx="679">
                  <c:v>929</c:v>
                </c:pt>
                <c:pt idx="680">
                  <c:v>933</c:v>
                </c:pt>
                <c:pt idx="681">
                  <c:v>936</c:v>
                </c:pt>
                <c:pt idx="682">
                  <c:v>940</c:v>
                </c:pt>
                <c:pt idx="683">
                  <c:v>944</c:v>
                </c:pt>
                <c:pt idx="684">
                  <c:v>947</c:v>
                </c:pt>
                <c:pt idx="685">
                  <c:v>951</c:v>
                </c:pt>
                <c:pt idx="686">
                  <c:v>954</c:v>
                </c:pt>
                <c:pt idx="687">
                  <c:v>958</c:v>
                </c:pt>
                <c:pt idx="688">
                  <c:v>962</c:v>
                </c:pt>
                <c:pt idx="689">
                  <c:v>966</c:v>
                </c:pt>
                <c:pt idx="690">
                  <c:v>969</c:v>
                </c:pt>
                <c:pt idx="691">
                  <c:v>973</c:v>
                </c:pt>
                <c:pt idx="692">
                  <c:v>977</c:v>
                </c:pt>
                <c:pt idx="693">
                  <c:v>980</c:v>
                </c:pt>
                <c:pt idx="694">
                  <c:v>984</c:v>
                </c:pt>
                <c:pt idx="695">
                  <c:v>988</c:v>
                </c:pt>
                <c:pt idx="696">
                  <c:v>992</c:v>
                </c:pt>
                <c:pt idx="697">
                  <c:v>996</c:v>
                </c:pt>
                <c:pt idx="698">
                  <c:v>1000</c:v>
                </c:pt>
                <c:pt idx="699">
                  <c:v>1004</c:v>
                </c:pt>
                <c:pt idx="700">
                  <c:v>1009</c:v>
                </c:pt>
                <c:pt idx="701">
                  <c:v>1011</c:v>
                </c:pt>
                <c:pt idx="702">
                  <c:v>1017</c:v>
                </c:pt>
                <c:pt idx="703">
                  <c:v>1019</c:v>
                </c:pt>
                <c:pt idx="704">
                  <c:v>1024</c:v>
                </c:pt>
                <c:pt idx="705">
                  <c:v>1027</c:v>
                </c:pt>
                <c:pt idx="706">
                  <c:v>1032</c:v>
                </c:pt>
                <c:pt idx="707">
                  <c:v>1035</c:v>
                </c:pt>
                <c:pt idx="708">
                  <c:v>1040</c:v>
                </c:pt>
                <c:pt idx="709">
                  <c:v>1043</c:v>
                </c:pt>
                <c:pt idx="710">
                  <c:v>1048</c:v>
                </c:pt>
                <c:pt idx="711">
                  <c:v>1051</c:v>
                </c:pt>
                <c:pt idx="712">
                  <c:v>1056</c:v>
                </c:pt>
                <c:pt idx="713">
                  <c:v>1059</c:v>
                </c:pt>
                <c:pt idx="714">
                  <c:v>1065</c:v>
                </c:pt>
                <c:pt idx="715">
                  <c:v>1067</c:v>
                </c:pt>
                <c:pt idx="716">
                  <c:v>1073</c:v>
                </c:pt>
                <c:pt idx="717">
                  <c:v>1076</c:v>
                </c:pt>
                <c:pt idx="718">
                  <c:v>1081</c:v>
                </c:pt>
                <c:pt idx="719">
                  <c:v>1084</c:v>
                </c:pt>
                <c:pt idx="720">
                  <c:v>1089</c:v>
                </c:pt>
                <c:pt idx="721">
                  <c:v>1092</c:v>
                </c:pt>
                <c:pt idx="722">
                  <c:v>1098</c:v>
                </c:pt>
                <c:pt idx="723">
                  <c:v>1101</c:v>
                </c:pt>
                <c:pt idx="724">
                  <c:v>1106</c:v>
                </c:pt>
                <c:pt idx="725">
                  <c:v>1109</c:v>
                </c:pt>
                <c:pt idx="726">
                  <c:v>1115</c:v>
                </c:pt>
                <c:pt idx="727">
                  <c:v>1118</c:v>
                </c:pt>
                <c:pt idx="728">
                  <c:v>1123</c:v>
                </c:pt>
                <c:pt idx="729">
                  <c:v>1126</c:v>
                </c:pt>
                <c:pt idx="730">
                  <c:v>1132</c:v>
                </c:pt>
                <c:pt idx="731">
                  <c:v>1135</c:v>
                </c:pt>
                <c:pt idx="732">
                  <c:v>1141</c:v>
                </c:pt>
                <c:pt idx="733">
                  <c:v>1144</c:v>
                </c:pt>
                <c:pt idx="734">
                  <c:v>1150</c:v>
                </c:pt>
                <c:pt idx="735">
                  <c:v>1153</c:v>
                </c:pt>
                <c:pt idx="736">
                  <c:v>1158</c:v>
                </c:pt>
                <c:pt idx="737">
                  <c:v>1161</c:v>
                </c:pt>
                <c:pt idx="738">
                  <c:v>1167</c:v>
                </c:pt>
                <c:pt idx="739">
                  <c:v>1170</c:v>
                </c:pt>
                <c:pt idx="740">
                  <c:v>1176</c:v>
                </c:pt>
                <c:pt idx="741">
                  <c:v>1179</c:v>
                </c:pt>
                <c:pt idx="742">
                  <c:v>1185</c:v>
                </c:pt>
                <c:pt idx="743">
                  <c:v>1189</c:v>
                </c:pt>
                <c:pt idx="744">
                  <c:v>1195</c:v>
                </c:pt>
                <c:pt idx="745">
                  <c:v>1198</c:v>
                </c:pt>
                <c:pt idx="746">
                  <c:v>1204</c:v>
                </c:pt>
                <c:pt idx="747">
                  <c:v>1207</c:v>
                </c:pt>
                <c:pt idx="748">
                  <c:v>1213</c:v>
                </c:pt>
                <c:pt idx="749">
                  <c:v>1216</c:v>
                </c:pt>
                <c:pt idx="750">
                  <c:v>1222</c:v>
                </c:pt>
                <c:pt idx="751">
                  <c:v>1226</c:v>
                </c:pt>
                <c:pt idx="752">
                  <c:v>1232</c:v>
                </c:pt>
                <c:pt idx="753">
                  <c:v>1235</c:v>
                </c:pt>
                <c:pt idx="754">
                  <c:v>1241</c:v>
                </c:pt>
                <c:pt idx="755">
                  <c:v>1245</c:v>
                </c:pt>
                <c:pt idx="756">
                  <c:v>1251</c:v>
                </c:pt>
                <c:pt idx="757">
                  <c:v>1254</c:v>
                </c:pt>
                <c:pt idx="758">
                  <c:v>1261</c:v>
                </c:pt>
                <c:pt idx="759">
                  <c:v>1264</c:v>
                </c:pt>
                <c:pt idx="760">
                  <c:v>1270</c:v>
                </c:pt>
                <c:pt idx="761">
                  <c:v>1274</c:v>
                </c:pt>
                <c:pt idx="762">
                  <c:v>1280</c:v>
                </c:pt>
                <c:pt idx="763">
                  <c:v>1283</c:v>
                </c:pt>
                <c:pt idx="764">
                  <c:v>1290</c:v>
                </c:pt>
                <c:pt idx="765">
                  <c:v>1293</c:v>
                </c:pt>
                <c:pt idx="766">
                  <c:v>1300</c:v>
                </c:pt>
                <c:pt idx="767">
                  <c:v>1303</c:v>
                </c:pt>
                <c:pt idx="768">
                  <c:v>1310</c:v>
                </c:pt>
                <c:pt idx="769">
                  <c:v>1313</c:v>
                </c:pt>
                <c:pt idx="770">
                  <c:v>1320</c:v>
                </c:pt>
                <c:pt idx="771">
                  <c:v>1324</c:v>
                </c:pt>
                <c:pt idx="772">
                  <c:v>1330</c:v>
                </c:pt>
                <c:pt idx="773">
                  <c:v>1334</c:v>
                </c:pt>
                <c:pt idx="774">
                  <c:v>1341</c:v>
                </c:pt>
                <c:pt idx="775">
                  <c:v>1344</c:v>
                </c:pt>
                <c:pt idx="776">
                  <c:v>1351</c:v>
                </c:pt>
                <c:pt idx="777">
                  <c:v>1354</c:v>
                </c:pt>
                <c:pt idx="778">
                  <c:v>1361</c:v>
                </c:pt>
                <c:pt idx="779">
                  <c:v>1365</c:v>
                </c:pt>
                <c:pt idx="780">
                  <c:v>1372</c:v>
                </c:pt>
                <c:pt idx="781">
                  <c:v>1375</c:v>
                </c:pt>
                <c:pt idx="782">
                  <c:v>1382</c:v>
                </c:pt>
                <c:pt idx="783">
                  <c:v>1386</c:v>
                </c:pt>
                <c:pt idx="784">
                  <c:v>1393</c:v>
                </c:pt>
                <c:pt idx="785">
                  <c:v>1397</c:v>
                </c:pt>
                <c:pt idx="786">
                  <c:v>1404</c:v>
                </c:pt>
                <c:pt idx="787">
                  <c:v>1407</c:v>
                </c:pt>
                <c:pt idx="788">
                  <c:v>1415</c:v>
                </c:pt>
                <c:pt idx="789">
                  <c:v>1418</c:v>
                </c:pt>
                <c:pt idx="790">
                  <c:v>1426</c:v>
                </c:pt>
                <c:pt idx="791">
                  <c:v>1429</c:v>
                </c:pt>
                <c:pt idx="792">
                  <c:v>1437</c:v>
                </c:pt>
                <c:pt idx="793">
                  <c:v>1440</c:v>
                </c:pt>
                <c:pt idx="794">
                  <c:v>1448</c:v>
                </c:pt>
                <c:pt idx="795">
                  <c:v>1451</c:v>
                </c:pt>
                <c:pt idx="796">
                  <c:v>1459</c:v>
                </c:pt>
                <c:pt idx="797">
                  <c:v>1463</c:v>
                </c:pt>
                <c:pt idx="798">
                  <c:v>1470</c:v>
                </c:pt>
                <c:pt idx="799">
                  <c:v>1474</c:v>
                </c:pt>
                <c:pt idx="800">
                  <c:v>1481</c:v>
                </c:pt>
                <c:pt idx="801">
                  <c:v>1485</c:v>
                </c:pt>
                <c:pt idx="802">
                  <c:v>1493</c:v>
                </c:pt>
                <c:pt idx="803">
                  <c:v>1497</c:v>
                </c:pt>
                <c:pt idx="804">
                  <c:v>1504</c:v>
                </c:pt>
                <c:pt idx="805">
                  <c:v>1508</c:v>
                </c:pt>
                <c:pt idx="806">
                  <c:v>1516</c:v>
                </c:pt>
                <c:pt idx="807">
                  <c:v>1520</c:v>
                </c:pt>
                <c:pt idx="808">
                  <c:v>1528</c:v>
                </c:pt>
                <c:pt idx="809">
                  <c:v>1532</c:v>
                </c:pt>
                <c:pt idx="810">
                  <c:v>1539</c:v>
                </c:pt>
                <c:pt idx="811">
                  <c:v>1543</c:v>
                </c:pt>
                <c:pt idx="812">
                  <c:v>1551</c:v>
                </c:pt>
                <c:pt idx="813">
                  <c:v>1555</c:v>
                </c:pt>
                <c:pt idx="814">
                  <c:v>1563</c:v>
                </c:pt>
                <c:pt idx="815">
                  <c:v>1567</c:v>
                </c:pt>
                <c:pt idx="816">
                  <c:v>1575</c:v>
                </c:pt>
                <c:pt idx="817">
                  <c:v>1579</c:v>
                </c:pt>
                <c:pt idx="818">
                  <c:v>1587</c:v>
                </c:pt>
                <c:pt idx="819">
                  <c:v>1592</c:v>
                </c:pt>
                <c:pt idx="820">
                  <c:v>1600</c:v>
                </c:pt>
                <c:pt idx="821">
                  <c:v>1604</c:v>
                </c:pt>
                <c:pt idx="822">
                  <c:v>1612</c:v>
                </c:pt>
                <c:pt idx="823">
                  <c:v>1616</c:v>
                </c:pt>
                <c:pt idx="824">
                  <c:v>1624</c:v>
                </c:pt>
                <c:pt idx="825">
                  <c:v>1629</c:v>
                </c:pt>
                <c:pt idx="826">
                  <c:v>1637</c:v>
                </c:pt>
                <c:pt idx="827">
                  <c:v>1641</c:v>
                </c:pt>
                <c:pt idx="828">
                  <c:v>1650</c:v>
                </c:pt>
                <c:pt idx="829">
                  <c:v>1654</c:v>
                </c:pt>
                <c:pt idx="830">
                  <c:v>1662</c:v>
                </c:pt>
                <c:pt idx="831">
                  <c:v>1667</c:v>
                </c:pt>
                <c:pt idx="832">
                  <c:v>1675</c:v>
                </c:pt>
                <c:pt idx="833">
                  <c:v>1679</c:v>
                </c:pt>
                <c:pt idx="834">
                  <c:v>1688</c:v>
                </c:pt>
                <c:pt idx="835">
                  <c:v>1692</c:v>
                </c:pt>
                <c:pt idx="836">
                  <c:v>1701</c:v>
                </c:pt>
                <c:pt idx="837">
                  <c:v>1705</c:v>
                </c:pt>
                <c:pt idx="838">
                  <c:v>1714</c:v>
                </c:pt>
                <c:pt idx="839">
                  <c:v>1719</c:v>
                </c:pt>
                <c:pt idx="840">
                  <c:v>1727</c:v>
                </c:pt>
                <c:pt idx="841">
                  <c:v>1732</c:v>
                </c:pt>
                <c:pt idx="842">
                  <c:v>1741</c:v>
                </c:pt>
                <c:pt idx="843">
                  <c:v>1745</c:v>
                </c:pt>
                <c:pt idx="844">
                  <c:v>1754</c:v>
                </c:pt>
                <c:pt idx="845">
                  <c:v>1759</c:v>
                </c:pt>
                <c:pt idx="846">
                  <c:v>1768</c:v>
                </c:pt>
                <c:pt idx="847">
                  <c:v>1772</c:v>
                </c:pt>
                <c:pt idx="848">
                  <c:v>1781</c:v>
                </c:pt>
                <c:pt idx="849">
                  <c:v>1786</c:v>
                </c:pt>
                <c:pt idx="850">
                  <c:v>1795</c:v>
                </c:pt>
                <c:pt idx="851">
                  <c:v>1800</c:v>
                </c:pt>
                <c:pt idx="852">
                  <c:v>1809</c:v>
                </c:pt>
                <c:pt idx="853">
                  <c:v>1814</c:v>
                </c:pt>
                <c:pt idx="854">
                  <c:v>1823</c:v>
                </c:pt>
                <c:pt idx="855">
                  <c:v>1828</c:v>
                </c:pt>
                <c:pt idx="856">
                  <c:v>1837</c:v>
                </c:pt>
                <c:pt idx="857">
                  <c:v>1842</c:v>
                </c:pt>
                <c:pt idx="858">
                  <c:v>1851</c:v>
                </c:pt>
                <c:pt idx="859">
                  <c:v>1856</c:v>
                </c:pt>
                <c:pt idx="860">
                  <c:v>1865</c:v>
                </c:pt>
                <c:pt idx="861">
                  <c:v>1870</c:v>
                </c:pt>
                <c:pt idx="862">
                  <c:v>1880</c:v>
                </c:pt>
                <c:pt idx="863">
                  <c:v>1885</c:v>
                </c:pt>
                <c:pt idx="864">
                  <c:v>1894</c:v>
                </c:pt>
                <c:pt idx="865">
                  <c:v>1899</c:v>
                </c:pt>
                <c:pt idx="866">
                  <c:v>1909</c:v>
                </c:pt>
                <c:pt idx="867">
                  <c:v>1914</c:v>
                </c:pt>
                <c:pt idx="868">
                  <c:v>1924</c:v>
                </c:pt>
                <c:pt idx="869">
                  <c:v>1928</c:v>
                </c:pt>
                <c:pt idx="870">
                  <c:v>1938</c:v>
                </c:pt>
                <c:pt idx="871">
                  <c:v>1943</c:v>
                </c:pt>
                <c:pt idx="872">
                  <c:v>1953</c:v>
                </c:pt>
                <c:pt idx="873">
                  <c:v>1958</c:v>
                </c:pt>
                <c:pt idx="874">
                  <c:v>1968</c:v>
                </c:pt>
                <c:pt idx="875">
                  <c:v>1973</c:v>
                </c:pt>
                <c:pt idx="876">
                  <c:v>1984</c:v>
                </c:pt>
                <c:pt idx="877">
                  <c:v>1989</c:v>
                </c:pt>
                <c:pt idx="878">
                  <c:v>1999</c:v>
                </c:pt>
                <c:pt idx="879">
                  <c:v>2004</c:v>
                </c:pt>
                <c:pt idx="880">
                  <c:v>2014</c:v>
                </c:pt>
                <c:pt idx="881">
                  <c:v>2019</c:v>
                </c:pt>
                <c:pt idx="882">
                  <c:v>2030</c:v>
                </c:pt>
                <c:pt idx="883">
                  <c:v>2035</c:v>
                </c:pt>
                <c:pt idx="884">
                  <c:v>2045</c:v>
                </c:pt>
                <c:pt idx="885">
                  <c:v>2051</c:v>
                </c:pt>
                <c:pt idx="886">
                  <c:v>2061</c:v>
                </c:pt>
                <c:pt idx="887">
                  <c:v>2067</c:v>
                </c:pt>
                <c:pt idx="888">
                  <c:v>2077</c:v>
                </c:pt>
                <c:pt idx="889">
                  <c:v>2082</c:v>
                </c:pt>
                <c:pt idx="890">
                  <c:v>2093</c:v>
                </c:pt>
                <c:pt idx="891">
                  <c:v>2099</c:v>
                </c:pt>
                <c:pt idx="892">
                  <c:v>2109</c:v>
                </c:pt>
                <c:pt idx="893">
                  <c:v>2115</c:v>
                </c:pt>
                <c:pt idx="894">
                  <c:v>2126</c:v>
                </c:pt>
                <c:pt idx="895">
                  <c:v>2131</c:v>
                </c:pt>
                <c:pt idx="896">
                  <c:v>2142</c:v>
                </c:pt>
                <c:pt idx="897">
                  <c:v>2147</c:v>
                </c:pt>
                <c:pt idx="898">
                  <c:v>2158</c:v>
                </c:pt>
                <c:pt idx="899">
                  <c:v>2164</c:v>
                </c:pt>
                <c:pt idx="900">
                  <c:v>2175</c:v>
                </c:pt>
                <c:pt idx="901">
                  <c:v>2181</c:v>
                </c:pt>
                <c:pt idx="902">
                  <c:v>2192</c:v>
                </c:pt>
                <c:pt idx="903">
                  <c:v>2197</c:v>
                </c:pt>
                <c:pt idx="904">
                  <c:v>2209</c:v>
                </c:pt>
                <c:pt idx="905">
                  <c:v>2214</c:v>
                </c:pt>
                <c:pt idx="906">
                  <c:v>2226</c:v>
                </c:pt>
                <c:pt idx="907">
                  <c:v>2232</c:v>
                </c:pt>
                <c:pt idx="908">
                  <c:v>2243</c:v>
                </c:pt>
                <c:pt idx="909">
                  <c:v>2249</c:v>
                </c:pt>
                <c:pt idx="910">
                  <c:v>2260</c:v>
                </c:pt>
                <c:pt idx="911">
                  <c:v>2266</c:v>
                </c:pt>
                <c:pt idx="912">
                  <c:v>2278</c:v>
                </c:pt>
                <c:pt idx="913">
                  <c:v>2284</c:v>
                </c:pt>
                <c:pt idx="914">
                  <c:v>2295</c:v>
                </c:pt>
                <c:pt idx="915">
                  <c:v>2301</c:v>
                </c:pt>
                <c:pt idx="916">
                  <c:v>2313</c:v>
                </c:pt>
                <c:pt idx="917">
                  <c:v>2319</c:v>
                </c:pt>
                <c:pt idx="918">
                  <c:v>2331</c:v>
                </c:pt>
                <c:pt idx="919">
                  <c:v>2337</c:v>
                </c:pt>
                <c:pt idx="920">
                  <c:v>2349</c:v>
                </c:pt>
                <c:pt idx="921">
                  <c:v>2355</c:v>
                </c:pt>
                <c:pt idx="922">
                  <c:v>2367</c:v>
                </c:pt>
                <c:pt idx="923">
                  <c:v>2373</c:v>
                </c:pt>
                <c:pt idx="924">
                  <c:v>2385</c:v>
                </c:pt>
                <c:pt idx="925">
                  <c:v>2391</c:v>
                </c:pt>
                <c:pt idx="926">
                  <c:v>2403</c:v>
                </c:pt>
                <c:pt idx="927">
                  <c:v>2410</c:v>
                </c:pt>
                <c:pt idx="928">
                  <c:v>2422</c:v>
                </c:pt>
                <c:pt idx="929">
                  <c:v>2428</c:v>
                </c:pt>
                <c:pt idx="930">
                  <c:v>2441</c:v>
                </c:pt>
                <c:pt idx="931">
                  <c:v>2447</c:v>
                </c:pt>
                <c:pt idx="932">
                  <c:v>2459</c:v>
                </c:pt>
                <c:pt idx="933">
                  <c:v>2466</c:v>
                </c:pt>
                <c:pt idx="934">
                  <c:v>2478</c:v>
                </c:pt>
                <c:pt idx="935">
                  <c:v>2485</c:v>
                </c:pt>
                <c:pt idx="936">
                  <c:v>2498</c:v>
                </c:pt>
                <c:pt idx="937">
                  <c:v>2504</c:v>
                </c:pt>
                <c:pt idx="938">
                  <c:v>2517</c:v>
                </c:pt>
                <c:pt idx="939">
                  <c:v>2523</c:v>
                </c:pt>
                <c:pt idx="940">
                  <c:v>2536</c:v>
                </c:pt>
                <c:pt idx="941">
                  <c:v>2543</c:v>
                </c:pt>
                <c:pt idx="942">
                  <c:v>2556</c:v>
                </c:pt>
                <c:pt idx="943">
                  <c:v>2562</c:v>
                </c:pt>
                <c:pt idx="944">
                  <c:v>2575</c:v>
                </c:pt>
                <c:pt idx="945">
                  <c:v>2582</c:v>
                </c:pt>
                <c:pt idx="946">
                  <c:v>2595</c:v>
                </c:pt>
                <c:pt idx="947">
                  <c:v>2602</c:v>
                </c:pt>
                <c:pt idx="948">
                  <c:v>2615</c:v>
                </c:pt>
                <c:pt idx="949">
                  <c:v>2622</c:v>
                </c:pt>
                <c:pt idx="950">
                  <c:v>2636</c:v>
                </c:pt>
                <c:pt idx="951">
                  <c:v>2642</c:v>
                </c:pt>
                <c:pt idx="952">
                  <c:v>2656</c:v>
                </c:pt>
                <c:pt idx="953">
                  <c:v>2663</c:v>
                </c:pt>
                <c:pt idx="954">
                  <c:v>2676</c:v>
                </c:pt>
                <c:pt idx="955">
                  <c:v>2683</c:v>
                </c:pt>
                <c:pt idx="956">
                  <c:v>2697</c:v>
                </c:pt>
                <c:pt idx="957">
                  <c:v>2704</c:v>
                </c:pt>
                <c:pt idx="958">
                  <c:v>2718</c:v>
                </c:pt>
                <c:pt idx="959">
                  <c:v>2725</c:v>
                </c:pt>
                <c:pt idx="960">
                  <c:v>2739</c:v>
                </c:pt>
                <c:pt idx="961">
                  <c:v>2746</c:v>
                </c:pt>
                <c:pt idx="962">
                  <c:v>2760</c:v>
                </c:pt>
                <c:pt idx="963">
                  <c:v>2767</c:v>
                </c:pt>
                <c:pt idx="964">
                  <c:v>2781</c:v>
                </c:pt>
                <c:pt idx="965">
                  <c:v>2788</c:v>
                </c:pt>
                <c:pt idx="966">
                  <c:v>2802</c:v>
                </c:pt>
                <c:pt idx="967">
                  <c:v>2810</c:v>
                </c:pt>
                <c:pt idx="968">
                  <c:v>2824</c:v>
                </c:pt>
                <c:pt idx="969">
                  <c:v>2831</c:v>
                </c:pt>
                <c:pt idx="970">
                  <c:v>2846</c:v>
                </c:pt>
                <c:pt idx="971">
                  <c:v>2853</c:v>
                </c:pt>
                <c:pt idx="972">
                  <c:v>2868</c:v>
                </c:pt>
                <c:pt idx="973">
                  <c:v>2875</c:v>
                </c:pt>
                <c:pt idx="974">
                  <c:v>2890</c:v>
                </c:pt>
                <c:pt idx="975">
                  <c:v>2897</c:v>
                </c:pt>
                <c:pt idx="976">
                  <c:v>2912</c:v>
                </c:pt>
                <c:pt idx="977">
                  <c:v>2920</c:v>
                </c:pt>
                <c:pt idx="978">
                  <c:v>2935</c:v>
                </c:pt>
                <c:pt idx="979">
                  <c:v>2942</c:v>
                </c:pt>
                <c:pt idx="980">
                  <c:v>2957</c:v>
                </c:pt>
                <c:pt idx="981">
                  <c:v>2965</c:v>
                </c:pt>
                <c:pt idx="982">
                  <c:v>2980</c:v>
                </c:pt>
                <c:pt idx="983">
                  <c:v>2988</c:v>
                </c:pt>
                <c:pt idx="984">
                  <c:v>3003</c:v>
                </c:pt>
                <c:pt idx="985">
                  <c:v>3011</c:v>
                </c:pt>
                <c:pt idx="986">
                  <c:v>3026</c:v>
                </c:pt>
                <c:pt idx="987">
                  <c:v>3034</c:v>
                </c:pt>
                <c:pt idx="988">
                  <c:v>3050</c:v>
                </c:pt>
                <c:pt idx="989">
                  <c:v>3057</c:v>
                </c:pt>
                <c:pt idx="990">
                  <c:v>3073</c:v>
                </c:pt>
                <c:pt idx="991">
                  <c:v>3081</c:v>
                </c:pt>
                <c:pt idx="992">
                  <c:v>3097</c:v>
                </c:pt>
                <c:pt idx="993">
                  <c:v>3105</c:v>
                </c:pt>
                <c:pt idx="994">
                  <c:v>3121</c:v>
                </c:pt>
                <c:pt idx="995">
                  <c:v>3129</c:v>
                </c:pt>
                <c:pt idx="996">
                  <c:v>3145</c:v>
                </c:pt>
                <c:pt idx="997">
                  <c:v>3153</c:v>
                </c:pt>
                <c:pt idx="998">
                  <c:v>3169</c:v>
                </c:pt>
                <c:pt idx="999">
                  <c:v>3177</c:v>
                </c:pt>
                <c:pt idx="1000">
                  <c:v>3193</c:v>
                </c:pt>
                <c:pt idx="1001">
                  <c:v>3201</c:v>
                </c:pt>
                <c:pt idx="1002">
                  <c:v>3218</c:v>
                </c:pt>
                <c:pt idx="1003">
                  <c:v>3226</c:v>
                </c:pt>
                <c:pt idx="1004">
                  <c:v>3243</c:v>
                </c:pt>
                <c:pt idx="1005">
                  <c:v>3251</c:v>
                </c:pt>
                <c:pt idx="1006">
                  <c:v>3268</c:v>
                </c:pt>
                <c:pt idx="1007">
                  <c:v>3276</c:v>
                </c:pt>
                <c:pt idx="1008">
                  <c:v>3293</c:v>
                </c:pt>
                <c:pt idx="1009">
                  <c:v>3301</c:v>
                </c:pt>
                <c:pt idx="1010">
                  <c:v>3318</c:v>
                </c:pt>
                <c:pt idx="1011">
                  <c:v>3327</c:v>
                </c:pt>
                <c:pt idx="1012">
                  <c:v>3344</c:v>
                </c:pt>
                <c:pt idx="1013">
                  <c:v>3352</c:v>
                </c:pt>
                <c:pt idx="1014">
                  <c:v>3370</c:v>
                </c:pt>
                <c:pt idx="1015">
                  <c:v>3378</c:v>
                </c:pt>
                <c:pt idx="1016">
                  <c:v>3396</c:v>
                </c:pt>
                <c:pt idx="1017">
                  <c:v>3404</c:v>
                </c:pt>
                <c:pt idx="1018">
                  <c:v>3422</c:v>
                </c:pt>
                <c:pt idx="1019">
                  <c:v>3431</c:v>
                </c:pt>
                <c:pt idx="1020">
                  <c:v>3448</c:v>
                </c:pt>
                <c:pt idx="1021">
                  <c:v>3457</c:v>
                </c:pt>
                <c:pt idx="1022">
                  <c:v>3475</c:v>
                </c:pt>
                <c:pt idx="1023">
                  <c:v>3484</c:v>
                </c:pt>
                <c:pt idx="1024">
                  <c:v>3502</c:v>
                </c:pt>
                <c:pt idx="1025">
                  <c:v>3511</c:v>
                </c:pt>
                <c:pt idx="1026">
                  <c:v>3529</c:v>
                </c:pt>
                <c:pt idx="1027">
                  <c:v>3538</c:v>
                </c:pt>
                <c:pt idx="1028">
                  <c:v>3556</c:v>
                </c:pt>
                <c:pt idx="1029">
                  <c:v>3565</c:v>
                </c:pt>
                <c:pt idx="1030">
                  <c:v>3583</c:v>
                </c:pt>
                <c:pt idx="1031">
                  <c:v>3592</c:v>
                </c:pt>
                <c:pt idx="1032">
                  <c:v>3611</c:v>
                </c:pt>
                <c:pt idx="1033">
                  <c:v>3620</c:v>
                </c:pt>
                <c:pt idx="1034">
                  <c:v>3639</c:v>
                </c:pt>
                <c:pt idx="1035">
                  <c:v>3648</c:v>
                </c:pt>
                <c:pt idx="1036">
                  <c:v>3667</c:v>
                </c:pt>
                <c:pt idx="1037">
                  <c:v>3676</c:v>
                </c:pt>
                <c:pt idx="1038">
                  <c:v>3695</c:v>
                </c:pt>
                <c:pt idx="1039">
                  <c:v>3704</c:v>
                </c:pt>
                <c:pt idx="1040">
                  <c:v>3723</c:v>
                </c:pt>
                <c:pt idx="1041">
                  <c:v>3733</c:v>
                </c:pt>
                <c:pt idx="1042">
                  <c:v>3752</c:v>
                </c:pt>
                <c:pt idx="1043">
                  <c:v>3762</c:v>
                </c:pt>
                <c:pt idx="1044">
                  <c:v>3781</c:v>
                </c:pt>
                <c:pt idx="1045">
                  <c:v>3791</c:v>
                </c:pt>
                <c:pt idx="1046">
                  <c:v>3810</c:v>
                </c:pt>
                <c:pt idx="1047">
                  <c:v>3820</c:v>
                </c:pt>
                <c:pt idx="1048">
                  <c:v>3840</c:v>
                </c:pt>
                <c:pt idx="1049">
                  <c:v>3849</c:v>
                </c:pt>
                <c:pt idx="1050">
                  <c:v>3869</c:v>
                </c:pt>
                <c:pt idx="1051">
                  <c:v>3879</c:v>
                </c:pt>
                <c:pt idx="1052">
                  <c:v>3899</c:v>
                </c:pt>
                <c:pt idx="1053">
                  <c:v>3909</c:v>
                </c:pt>
                <c:pt idx="1054">
                  <c:v>3929</c:v>
                </c:pt>
                <c:pt idx="1055">
                  <c:v>3939</c:v>
                </c:pt>
                <c:pt idx="1056">
                  <c:v>3959</c:v>
                </c:pt>
                <c:pt idx="1057">
                  <c:v>3969</c:v>
                </c:pt>
                <c:pt idx="1058">
                  <c:v>3990</c:v>
                </c:pt>
                <c:pt idx="1059">
                  <c:v>4000</c:v>
                </c:pt>
                <c:pt idx="1060">
                  <c:v>4021</c:v>
                </c:pt>
                <c:pt idx="1061">
                  <c:v>4031</c:v>
                </c:pt>
                <c:pt idx="1062">
                  <c:v>4052</c:v>
                </c:pt>
                <c:pt idx="1063">
                  <c:v>4062</c:v>
                </c:pt>
                <c:pt idx="1064">
                  <c:v>4083</c:v>
                </c:pt>
                <c:pt idx="1065">
                  <c:v>4093</c:v>
                </c:pt>
                <c:pt idx="1066">
                  <c:v>4114</c:v>
                </c:pt>
                <c:pt idx="1067">
                  <c:v>4125</c:v>
                </c:pt>
                <c:pt idx="1068">
                  <c:v>4146</c:v>
                </c:pt>
                <c:pt idx="1069">
                  <c:v>4157</c:v>
                </c:pt>
                <c:pt idx="1070">
                  <c:v>4178</c:v>
                </c:pt>
                <c:pt idx="1071">
                  <c:v>4189</c:v>
                </c:pt>
                <c:pt idx="1072">
                  <c:v>4210</c:v>
                </c:pt>
                <c:pt idx="1073">
                  <c:v>4221</c:v>
                </c:pt>
                <c:pt idx="1074">
                  <c:v>4243</c:v>
                </c:pt>
                <c:pt idx="1075">
                  <c:v>4253</c:v>
                </c:pt>
                <c:pt idx="1076">
                  <c:v>4275</c:v>
                </c:pt>
                <c:pt idx="1077">
                  <c:v>4286</c:v>
                </c:pt>
                <c:pt idx="1078">
                  <c:v>4308</c:v>
                </c:pt>
                <c:pt idx="1079">
                  <c:v>4319</c:v>
                </c:pt>
                <c:pt idx="1080">
                  <c:v>4341</c:v>
                </c:pt>
                <c:pt idx="1081">
                  <c:v>4353</c:v>
                </c:pt>
                <c:pt idx="1082">
                  <c:v>4375</c:v>
                </c:pt>
                <c:pt idx="1083">
                  <c:v>4386</c:v>
                </c:pt>
                <c:pt idx="1084">
                  <c:v>4409</c:v>
                </c:pt>
                <c:pt idx="1085">
                  <c:v>4420</c:v>
                </c:pt>
                <c:pt idx="1086">
                  <c:v>4443</c:v>
                </c:pt>
                <c:pt idx="1087">
                  <c:v>4454</c:v>
                </c:pt>
                <c:pt idx="1088">
                  <c:v>4477</c:v>
                </c:pt>
                <c:pt idx="1089">
                  <c:v>4488</c:v>
                </c:pt>
                <c:pt idx="1090">
                  <c:v>4511</c:v>
                </c:pt>
                <c:pt idx="1091">
                  <c:v>4523</c:v>
                </c:pt>
                <c:pt idx="1092">
                  <c:v>4546</c:v>
                </c:pt>
                <c:pt idx="1093">
                  <c:v>4558</c:v>
                </c:pt>
                <c:pt idx="1094">
                  <c:v>4581</c:v>
                </c:pt>
                <c:pt idx="1095">
                  <c:v>4593</c:v>
                </c:pt>
                <c:pt idx="1096">
                  <c:v>4616</c:v>
                </c:pt>
                <c:pt idx="1097">
                  <c:v>4628</c:v>
                </c:pt>
                <c:pt idx="1098">
                  <c:v>4652</c:v>
                </c:pt>
                <c:pt idx="1099">
                  <c:v>4664</c:v>
                </c:pt>
                <c:pt idx="1100">
                  <c:v>4688</c:v>
                </c:pt>
                <c:pt idx="1101">
                  <c:v>4700</c:v>
                </c:pt>
                <c:pt idx="1102">
                  <c:v>4724</c:v>
                </c:pt>
                <c:pt idx="1103">
                  <c:v>4736</c:v>
                </c:pt>
                <c:pt idx="1104">
                  <c:v>4760</c:v>
                </c:pt>
                <c:pt idx="1105">
                  <c:v>4773</c:v>
                </c:pt>
                <c:pt idx="1106">
                  <c:v>4797</c:v>
                </c:pt>
                <c:pt idx="1107">
                  <c:v>4809</c:v>
                </c:pt>
                <c:pt idx="1108">
                  <c:v>4834</c:v>
                </c:pt>
                <c:pt idx="1109">
                  <c:v>4846</c:v>
                </c:pt>
                <c:pt idx="1110">
                  <c:v>4871</c:v>
                </c:pt>
                <c:pt idx="1111">
                  <c:v>4884</c:v>
                </c:pt>
                <c:pt idx="1112">
                  <c:v>4909</c:v>
                </c:pt>
                <c:pt idx="1113">
                  <c:v>4921</c:v>
                </c:pt>
                <c:pt idx="1114">
                  <c:v>4947</c:v>
                </c:pt>
                <c:pt idx="1115">
                  <c:v>4959</c:v>
                </c:pt>
                <c:pt idx="1116">
                  <c:v>4985</c:v>
                </c:pt>
                <c:pt idx="1117">
                  <c:v>4998</c:v>
                </c:pt>
                <c:pt idx="1118">
                  <c:v>5023</c:v>
                </c:pt>
                <c:pt idx="1119">
                  <c:v>5036</c:v>
                </c:pt>
                <c:pt idx="1120">
                  <c:v>5062</c:v>
                </c:pt>
                <c:pt idx="1121">
                  <c:v>5075</c:v>
                </c:pt>
                <c:pt idx="1122">
                  <c:v>5101</c:v>
                </c:pt>
                <c:pt idx="1123">
                  <c:v>5114</c:v>
                </c:pt>
                <c:pt idx="1124">
                  <c:v>5140</c:v>
                </c:pt>
                <c:pt idx="1125">
                  <c:v>5153</c:v>
                </c:pt>
                <c:pt idx="1126">
                  <c:v>5180</c:v>
                </c:pt>
                <c:pt idx="1127">
                  <c:v>5193</c:v>
                </c:pt>
                <c:pt idx="1128">
                  <c:v>5220</c:v>
                </c:pt>
                <c:pt idx="1129">
                  <c:v>5233</c:v>
                </c:pt>
                <c:pt idx="1130">
                  <c:v>5260</c:v>
                </c:pt>
                <c:pt idx="1131">
                  <c:v>5273</c:v>
                </c:pt>
                <c:pt idx="1132">
                  <c:v>5301</c:v>
                </c:pt>
                <c:pt idx="1133">
                  <c:v>5314</c:v>
                </c:pt>
                <c:pt idx="1134">
                  <c:v>5341</c:v>
                </c:pt>
                <c:pt idx="1135">
                  <c:v>5355</c:v>
                </c:pt>
                <c:pt idx="1136">
                  <c:v>5383</c:v>
                </c:pt>
                <c:pt idx="1137">
                  <c:v>5396</c:v>
                </c:pt>
                <c:pt idx="1138">
                  <c:v>5424</c:v>
                </c:pt>
                <c:pt idx="1139">
                  <c:v>5438</c:v>
                </c:pt>
                <c:pt idx="1140">
                  <c:v>5466</c:v>
                </c:pt>
                <c:pt idx="1141">
                  <c:v>5480</c:v>
                </c:pt>
                <c:pt idx="1142">
                  <c:v>5508</c:v>
                </c:pt>
                <c:pt idx="1143">
                  <c:v>5522</c:v>
                </c:pt>
                <c:pt idx="1144">
                  <c:v>5550</c:v>
                </c:pt>
                <c:pt idx="1145">
                  <c:v>5565</c:v>
                </c:pt>
                <c:pt idx="1146">
                  <c:v>5593</c:v>
                </c:pt>
                <c:pt idx="1147">
                  <c:v>5608</c:v>
                </c:pt>
                <c:pt idx="1148">
                  <c:v>5636</c:v>
                </c:pt>
                <c:pt idx="1149">
                  <c:v>5651</c:v>
                </c:pt>
                <c:pt idx="1150">
                  <c:v>5680</c:v>
                </c:pt>
                <c:pt idx="1151">
                  <c:v>5694</c:v>
                </c:pt>
                <c:pt idx="1152">
                  <c:v>5724</c:v>
                </c:pt>
                <c:pt idx="1153">
                  <c:v>5738</c:v>
                </c:pt>
                <c:pt idx="1154">
                  <c:v>5768</c:v>
                </c:pt>
                <c:pt idx="1155">
                  <c:v>5782</c:v>
                </c:pt>
                <c:pt idx="1156">
                  <c:v>5812</c:v>
                </c:pt>
                <c:pt idx="1157">
                  <c:v>5827</c:v>
                </c:pt>
                <c:pt idx="1158">
                  <c:v>5857</c:v>
                </c:pt>
                <c:pt idx="1159">
                  <c:v>5872</c:v>
                </c:pt>
                <c:pt idx="1160">
                  <c:v>5902</c:v>
                </c:pt>
                <c:pt idx="1161">
                  <c:v>5917</c:v>
                </c:pt>
                <c:pt idx="1162">
                  <c:v>5948</c:v>
                </c:pt>
                <c:pt idx="1163">
                  <c:v>5963</c:v>
                </c:pt>
                <c:pt idx="1164">
                  <c:v>5993</c:v>
                </c:pt>
                <c:pt idx="1165">
                  <c:v>6009</c:v>
                </c:pt>
                <c:pt idx="1166">
                  <c:v>6040</c:v>
                </c:pt>
                <c:pt idx="1167">
                  <c:v>6055</c:v>
                </c:pt>
                <c:pt idx="1168">
                  <c:v>6086</c:v>
                </c:pt>
                <c:pt idx="1169">
                  <c:v>6102</c:v>
                </c:pt>
                <c:pt idx="1170">
                  <c:v>6133</c:v>
                </c:pt>
                <c:pt idx="1171">
                  <c:v>6149</c:v>
                </c:pt>
                <c:pt idx="1172">
                  <c:v>6180</c:v>
                </c:pt>
                <c:pt idx="1173">
                  <c:v>6196</c:v>
                </c:pt>
                <c:pt idx="1174">
                  <c:v>6228</c:v>
                </c:pt>
                <c:pt idx="1175">
                  <c:v>6244</c:v>
                </c:pt>
                <c:pt idx="1176">
                  <c:v>6276</c:v>
                </c:pt>
                <c:pt idx="1177">
                  <c:v>6292</c:v>
                </c:pt>
                <c:pt idx="1178">
                  <c:v>6324</c:v>
                </c:pt>
                <c:pt idx="1179">
                  <c:v>6340</c:v>
                </c:pt>
                <c:pt idx="1180">
                  <c:v>6373</c:v>
                </c:pt>
                <c:pt idx="1181">
                  <c:v>6389</c:v>
                </c:pt>
                <c:pt idx="1182">
                  <c:v>6422</c:v>
                </c:pt>
                <c:pt idx="1183">
                  <c:v>6439</c:v>
                </c:pt>
                <c:pt idx="1184">
                  <c:v>6472</c:v>
                </c:pt>
                <c:pt idx="1185">
                  <c:v>6488</c:v>
                </c:pt>
                <c:pt idx="1186">
                  <c:v>6521</c:v>
                </c:pt>
                <c:pt idx="1187">
                  <c:v>6538</c:v>
                </c:pt>
                <c:pt idx="1188">
                  <c:v>6572</c:v>
                </c:pt>
                <c:pt idx="1189">
                  <c:v>6589</c:v>
                </c:pt>
                <c:pt idx="1190">
                  <c:v>6622</c:v>
                </c:pt>
                <c:pt idx="1191">
                  <c:v>6639</c:v>
                </c:pt>
                <c:pt idx="1192">
                  <c:v>6673</c:v>
                </c:pt>
                <c:pt idx="1193">
                  <c:v>6690</c:v>
                </c:pt>
                <c:pt idx="1194">
                  <c:v>6725</c:v>
                </c:pt>
                <c:pt idx="1195">
                  <c:v>6742</c:v>
                </c:pt>
                <c:pt idx="1196">
                  <c:v>6777</c:v>
                </c:pt>
                <c:pt idx="1197">
                  <c:v>6794</c:v>
                </c:pt>
                <c:pt idx="1198">
                  <c:v>6829</c:v>
                </c:pt>
                <c:pt idx="1199">
                  <c:v>6846</c:v>
                </c:pt>
                <c:pt idx="1200">
                  <c:v>6882</c:v>
                </c:pt>
                <c:pt idx="1201">
                  <c:v>6899</c:v>
                </c:pt>
                <c:pt idx="1202">
                  <c:v>6935</c:v>
                </c:pt>
                <c:pt idx="1203">
                  <c:v>6952</c:v>
                </c:pt>
                <c:pt idx="1204">
                  <c:v>6988</c:v>
                </c:pt>
                <c:pt idx="1205">
                  <c:v>7006</c:v>
                </c:pt>
                <c:pt idx="1206">
                  <c:v>7042</c:v>
                </c:pt>
                <c:pt idx="1207">
                  <c:v>7060</c:v>
                </c:pt>
                <c:pt idx="1208">
                  <c:v>7096</c:v>
                </c:pt>
                <c:pt idx="1209">
                  <c:v>7114</c:v>
                </c:pt>
                <c:pt idx="1210">
                  <c:v>7151</c:v>
                </c:pt>
                <c:pt idx="1211">
                  <c:v>7169</c:v>
                </c:pt>
                <c:pt idx="1212">
                  <c:v>7206</c:v>
                </c:pt>
                <c:pt idx="1213">
                  <c:v>7224</c:v>
                </c:pt>
                <c:pt idx="1214">
                  <c:v>7261</c:v>
                </c:pt>
                <c:pt idx="1215">
                  <c:v>7280</c:v>
                </c:pt>
                <c:pt idx="1216">
                  <c:v>7317</c:v>
                </c:pt>
                <c:pt idx="1217">
                  <c:v>7336</c:v>
                </c:pt>
                <c:pt idx="1218">
                  <c:v>7374</c:v>
                </c:pt>
                <c:pt idx="1219">
                  <c:v>7393</c:v>
                </c:pt>
                <c:pt idx="1220">
                  <c:v>7431</c:v>
                </c:pt>
                <c:pt idx="1221">
                  <c:v>7450</c:v>
                </c:pt>
                <c:pt idx="1222">
                  <c:v>7488</c:v>
                </c:pt>
                <c:pt idx="1223">
                  <c:v>7507</c:v>
                </c:pt>
                <c:pt idx="1224">
                  <c:v>7546</c:v>
                </c:pt>
                <c:pt idx="1225">
                  <c:v>7565</c:v>
                </c:pt>
                <c:pt idx="1226">
                  <c:v>7604</c:v>
                </c:pt>
                <c:pt idx="1227">
                  <c:v>7623</c:v>
                </c:pt>
                <c:pt idx="1228">
                  <c:v>7662</c:v>
                </c:pt>
                <c:pt idx="1229">
                  <c:v>7682</c:v>
                </c:pt>
                <c:pt idx="1230">
                  <c:v>7721</c:v>
                </c:pt>
                <c:pt idx="1231">
                  <c:v>7741</c:v>
                </c:pt>
                <c:pt idx="1232">
                  <c:v>7781</c:v>
                </c:pt>
                <c:pt idx="1233">
                  <c:v>7801</c:v>
                </c:pt>
                <c:pt idx="1234">
                  <c:v>7841</c:v>
                </c:pt>
                <c:pt idx="1235">
                  <c:v>7861</c:v>
                </c:pt>
                <c:pt idx="1236">
                  <c:v>7901</c:v>
                </c:pt>
                <c:pt idx="1237">
                  <c:v>7921</c:v>
                </c:pt>
                <c:pt idx="1238">
                  <c:v>7962</c:v>
                </c:pt>
                <c:pt idx="1239">
                  <c:v>7983</c:v>
                </c:pt>
                <c:pt idx="1240">
                  <c:v>8023</c:v>
                </c:pt>
                <c:pt idx="1241">
                  <c:v>8044</c:v>
                </c:pt>
                <c:pt idx="1242">
                  <c:v>8085</c:v>
                </c:pt>
                <c:pt idx="1243">
                  <c:v>8106</c:v>
                </c:pt>
                <c:pt idx="1244">
                  <c:v>8148</c:v>
                </c:pt>
                <c:pt idx="1245">
                  <c:v>8169</c:v>
                </c:pt>
                <c:pt idx="1246">
                  <c:v>8210</c:v>
                </c:pt>
                <c:pt idx="1247">
                  <c:v>8231</c:v>
                </c:pt>
                <c:pt idx="1248">
                  <c:v>8274</c:v>
                </c:pt>
                <c:pt idx="1249">
                  <c:v>8295</c:v>
                </c:pt>
                <c:pt idx="1250">
                  <c:v>8337</c:v>
                </c:pt>
                <c:pt idx="1251">
                  <c:v>8359</c:v>
                </c:pt>
                <c:pt idx="1252">
                  <c:v>8402</c:v>
                </c:pt>
                <c:pt idx="1253">
                  <c:v>8423</c:v>
                </c:pt>
                <c:pt idx="1254">
                  <c:v>8466</c:v>
                </c:pt>
                <c:pt idx="1255">
                  <c:v>8488</c:v>
                </c:pt>
                <c:pt idx="1256">
                  <c:v>8532</c:v>
                </c:pt>
                <c:pt idx="1257">
                  <c:v>8554</c:v>
                </c:pt>
                <c:pt idx="1258">
                  <c:v>8597</c:v>
                </c:pt>
                <c:pt idx="1259">
                  <c:v>8619</c:v>
                </c:pt>
                <c:pt idx="1260">
                  <c:v>8664</c:v>
                </c:pt>
                <c:pt idx="1261">
                  <c:v>8686</c:v>
                </c:pt>
                <c:pt idx="1262">
                  <c:v>8730</c:v>
                </c:pt>
                <c:pt idx="1263">
                  <c:v>8753</c:v>
                </c:pt>
                <c:pt idx="1264">
                  <c:v>8798</c:v>
                </c:pt>
                <c:pt idx="1265">
                  <c:v>8820</c:v>
                </c:pt>
                <c:pt idx="1266">
                  <c:v>8866</c:v>
                </c:pt>
                <c:pt idx="1267">
                  <c:v>8888</c:v>
                </c:pt>
                <c:pt idx="1268">
                  <c:v>8934</c:v>
                </c:pt>
                <c:pt idx="1269">
                  <c:v>8957</c:v>
                </c:pt>
                <c:pt idx="1270">
                  <c:v>9003</c:v>
                </c:pt>
                <c:pt idx="1271">
                  <c:v>9026</c:v>
                </c:pt>
                <c:pt idx="1272">
                  <c:v>9072</c:v>
                </c:pt>
                <c:pt idx="1273">
                  <c:v>9095</c:v>
                </c:pt>
                <c:pt idx="1274">
                  <c:v>9142</c:v>
                </c:pt>
                <c:pt idx="1275">
                  <c:v>9165</c:v>
                </c:pt>
                <c:pt idx="1276">
                  <c:v>9212</c:v>
                </c:pt>
                <c:pt idx="1277">
                  <c:v>9236</c:v>
                </c:pt>
                <c:pt idx="1278">
                  <c:v>9283</c:v>
                </c:pt>
                <c:pt idx="1279">
                  <c:v>9307</c:v>
                </c:pt>
                <c:pt idx="1280">
                  <c:v>9355</c:v>
                </c:pt>
                <c:pt idx="1281">
                  <c:v>9379</c:v>
                </c:pt>
                <c:pt idx="1282">
                  <c:v>9427</c:v>
                </c:pt>
                <c:pt idx="1283">
                  <c:v>9451</c:v>
                </c:pt>
                <c:pt idx="1284">
                  <c:v>9500</c:v>
                </c:pt>
                <c:pt idx="1285">
                  <c:v>9524</c:v>
                </c:pt>
                <c:pt idx="1286">
                  <c:v>9573</c:v>
                </c:pt>
                <c:pt idx="1287">
                  <c:v>9597</c:v>
                </c:pt>
                <c:pt idx="1288">
                  <c:v>9647</c:v>
                </c:pt>
                <c:pt idx="1289">
                  <c:v>9671</c:v>
                </c:pt>
                <c:pt idx="1290">
                  <c:v>9721</c:v>
                </c:pt>
                <c:pt idx="1291">
                  <c:v>9746</c:v>
                </c:pt>
                <c:pt idx="1292">
                  <c:v>9796</c:v>
                </c:pt>
                <c:pt idx="1293">
                  <c:v>9821</c:v>
                </c:pt>
                <c:pt idx="1294">
                  <c:v>9871</c:v>
                </c:pt>
                <c:pt idx="1295">
                  <c:v>9897</c:v>
                </c:pt>
                <c:pt idx="1296">
                  <c:v>9947</c:v>
                </c:pt>
                <c:pt idx="1297">
                  <c:v>9973</c:v>
                </c:pt>
                <c:pt idx="1298">
                  <c:v>9999</c:v>
                </c:pt>
                <c:pt idx="1299">
                  <c:v>10000</c:v>
                </c:pt>
                <c:pt idx="1300">
                  <c:v>10037</c:v>
                </c:pt>
                <c:pt idx="1301">
                  <c:v>10076</c:v>
                </c:pt>
                <c:pt idx="1302">
                  <c:v>10114</c:v>
                </c:pt>
                <c:pt idx="1303">
                  <c:v>10153</c:v>
                </c:pt>
                <c:pt idx="1304">
                  <c:v>10192</c:v>
                </c:pt>
                <c:pt idx="1305">
                  <c:v>10231</c:v>
                </c:pt>
                <c:pt idx="1306">
                  <c:v>10271</c:v>
                </c:pt>
                <c:pt idx="1307">
                  <c:v>10310</c:v>
                </c:pt>
                <c:pt idx="1308">
                  <c:v>10350</c:v>
                </c:pt>
                <c:pt idx="1309">
                  <c:v>10390</c:v>
                </c:pt>
                <c:pt idx="1310">
                  <c:v>10430</c:v>
                </c:pt>
                <c:pt idx="1311">
                  <c:v>10470</c:v>
                </c:pt>
                <c:pt idx="1312">
                  <c:v>10510</c:v>
                </c:pt>
                <c:pt idx="1313">
                  <c:v>10550</c:v>
                </c:pt>
                <c:pt idx="1314">
                  <c:v>10591</c:v>
                </c:pt>
                <c:pt idx="1315">
                  <c:v>10632</c:v>
                </c:pt>
                <c:pt idx="1316">
                  <c:v>10673</c:v>
                </c:pt>
                <c:pt idx="1317">
                  <c:v>10714</c:v>
                </c:pt>
                <c:pt idx="1318">
                  <c:v>10755</c:v>
                </c:pt>
                <c:pt idx="1319">
                  <c:v>10796</c:v>
                </c:pt>
                <c:pt idx="1320">
                  <c:v>10838</c:v>
                </c:pt>
                <c:pt idx="1321">
                  <c:v>10879</c:v>
                </c:pt>
                <c:pt idx="1322">
                  <c:v>10921</c:v>
                </c:pt>
                <c:pt idx="1323">
                  <c:v>10963</c:v>
                </c:pt>
                <c:pt idx="1324">
                  <c:v>11005</c:v>
                </c:pt>
                <c:pt idx="1325">
                  <c:v>11048</c:v>
                </c:pt>
                <c:pt idx="1326">
                  <c:v>11090</c:v>
                </c:pt>
                <c:pt idx="1327">
                  <c:v>11133</c:v>
                </c:pt>
                <c:pt idx="1328">
                  <c:v>11176</c:v>
                </c:pt>
                <c:pt idx="1329">
                  <c:v>11219</c:v>
                </c:pt>
                <c:pt idx="1330">
                  <c:v>11262</c:v>
                </c:pt>
                <c:pt idx="1331">
                  <c:v>11305</c:v>
                </c:pt>
                <c:pt idx="1332">
                  <c:v>11349</c:v>
                </c:pt>
                <c:pt idx="1333">
                  <c:v>11392</c:v>
                </c:pt>
                <c:pt idx="1334">
                  <c:v>11436</c:v>
                </c:pt>
                <c:pt idx="1335">
                  <c:v>11480</c:v>
                </c:pt>
                <c:pt idx="1336">
                  <c:v>11524</c:v>
                </c:pt>
                <c:pt idx="1337">
                  <c:v>11568</c:v>
                </c:pt>
                <c:pt idx="1338">
                  <c:v>11613</c:v>
                </c:pt>
                <c:pt idx="1339">
                  <c:v>11658</c:v>
                </c:pt>
                <c:pt idx="1340">
                  <c:v>11702</c:v>
                </c:pt>
                <c:pt idx="1341">
                  <c:v>11747</c:v>
                </c:pt>
                <c:pt idx="1342">
                  <c:v>11793</c:v>
                </c:pt>
                <c:pt idx="1343">
                  <c:v>11838</c:v>
                </c:pt>
                <c:pt idx="1344">
                  <c:v>11884</c:v>
                </c:pt>
                <c:pt idx="1345">
                  <c:v>11929</c:v>
                </c:pt>
                <c:pt idx="1346">
                  <c:v>11975</c:v>
                </c:pt>
                <c:pt idx="1347">
                  <c:v>12021</c:v>
                </c:pt>
                <c:pt idx="1348">
                  <c:v>12067</c:v>
                </c:pt>
                <c:pt idx="1349">
                  <c:v>12114</c:v>
                </c:pt>
                <c:pt idx="1350">
                  <c:v>12160</c:v>
                </c:pt>
                <c:pt idx="1351">
                  <c:v>12207</c:v>
                </c:pt>
                <c:pt idx="1352">
                  <c:v>12254</c:v>
                </c:pt>
                <c:pt idx="1353">
                  <c:v>12301</c:v>
                </c:pt>
                <c:pt idx="1354">
                  <c:v>12348</c:v>
                </c:pt>
                <c:pt idx="1355">
                  <c:v>12396</c:v>
                </c:pt>
                <c:pt idx="1356">
                  <c:v>12444</c:v>
                </c:pt>
                <c:pt idx="1357">
                  <c:v>12491</c:v>
                </c:pt>
                <c:pt idx="1358">
                  <c:v>12540</c:v>
                </c:pt>
                <c:pt idx="1359">
                  <c:v>12588</c:v>
                </c:pt>
                <c:pt idx="1360">
                  <c:v>12636</c:v>
                </c:pt>
                <c:pt idx="1361">
                  <c:v>12685</c:v>
                </c:pt>
                <c:pt idx="1362">
                  <c:v>12734</c:v>
                </c:pt>
                <c:pt idx="1363">
                  <c:v>12782</c:v>
                </c:pt>
                <c:pt idx="1364">
                  <c:v>12832</c:v>
                </c:pt>
                <c:pt idx="1365">
                  <c:v>12881</c:v>
                </c:pt>
                <c:pt idx="1366">
                  <c:v>12931</c:v>
                </c:pt>
                <c:pt idx="1367">
                  <c:v>12980</c:v>
                </c:pt>
                <c:pt idx="1368">
                  <c:v>13030</c:v>
                </c:pt>
                <c:pt idx="1369">
                  <c:v>13080</c:v>
                </c:pt>
                <c:pt idx="1370">
                  <c:v>13131</c:v>
                </c:pt>
                <c:pt idx="1371">
                  <c:v>13181</c:v>
                </c:pt>
                <c:pt idx="1372">
                  <c:v>13232</c:v>
                </c:pt>
                <c:pt idx="1373">
                  <c:v>13283</c:v>
                </c:pt>
                <c:pt idx="1374">
                  <c:v>13334</c:v>
                </c:pt>
                <c:pt idx="1375">
                  <c:v>13385</c:v>
                </c:pt>
                <c:pt idx="1376">
                  <c:v>13436</c:v>
                </c:pt>
                <c:pt idx="1377">
                  <c:v>13488</c:v>
                </c:pt>
                <c:pt idx="1378">
                  <c:v>13540</c:v>
                </c:pt>
                <c:pt idx="1379">
                  <c:v>13592</c:v>
                </c:pt>
                <c:pt idx="1380">
                  <c:v>13644</c:v>
                </c:pt>
                <c:pt idx="1381">
                  <c:v>13697</c:v>
                </c:pt>
                <c:pt idx="1382">
                  <c:v>13749</c:v>
                </c:pt>
                <c:pt idx="1383">
                  <c:v>13802</c:v>
                </c:pt>
                <c:pt idx="1384">
                  <c:v>13855</c:v>
                </c:pt>
                <c:pt idx="1385">
                  <c:v>13909</c:v>
                </c:pt>
                <c:pt idx="1386">
                  <c:v>13962</c:v>
                </c:pt>
                <c:pt idx="1387">
                  <c:v>14016</c:v>
                </c:pt>
                <c:pt idx="1388">
                  <c:v>14070</c:v>
                </c:pt>
                <c:pt idx="1389">
                  <c:v>14124</c:v>
                </c:pt>
                <c:pt idx="1390">
                  <c:v>14178</c:v>
                </c:pt>
                <c:pt idx="1391">
                  <c:v>14233</c:v>
                </c:pt>
                <c:pt idx="1392">
                  <c:v>14287</c:v>
                </c:pt>
                <c:pt idx="1393">
                  <c:v>14342</c:v>
                </c:pt>
                <c:pt idx="1394">
                  <c:v>14398</c:v>
                </c:pt>
                <c:pt idx="1395">
                  <c:v>14453</c:v>
                </c:pt>
                <c:pt idx="1396">
                  <c:v>14508</c:v>
                </c:pt>
                <c:pt idx="1397">
                  <c:v>14564</c:v>
                </c:pt>
                <c:pt idx="1398">
                  <c:v>14620</c:v>
                </c:pt>
                <c:pt idx="1399">
                  <c:v>14676</c:v>
                </c:pt>
                <c:pt idx="1400">
                  <c:v>14733</c:v>
                </c:pt>
                <c:pt idx="1401">
                  <c:v>14790</c:v>
                </c:pt>
                <c:pt idx="1402">
                  <c:v>14846</c:v>
                </c:pt>
                <c:pt idx="1403">
                  <c:v>14904</c:v>
                </c:pt>
                <c:pt idx="1404">
                  <c:v>14961</c:v>
                </c:pt>
                <c:pt idx="1405">
                  <c:v>15018</c:v>
                </c:pt>
                <c:pt idx="1406">
                  <c:v>15076</c:v>
                </c:pt>
                <c:pt idx="1407">
                  <c:v>15134</c:v>
                </c:pt>
                <c:pt idx="1408">
                  <c:v>15192</c:v>
                </c:pt>
                <c:pt idx="1409">
                  <c:v>15251</c:v>
                </c:pt>
                <c:pt idx="1410">
                  <c:v>15309</c:v>
                </c:pt>
                <c:pt idx="1411">
                  <c:v>15368</c:v>
                </c:pt>
                <c:pt idx="1412">
                  <c:v>15427</c:v>
                </c:pt>
                <c:pt idx="1413">
                  <c:v>15487</c:v>
                </c:pt>
                <c:pt idx="1414">
                  <c:v>15546</c:v>
                </c:pt>
                <c:pt idx="1415">
                  <c:v>15606</c:v>
                </c:pt>
                <c:pt idx="1416">
                  <c:v>15666</c:v>
                </c:pt>
                <c:pt idx="1417">
                  <c:v>15726</c:v>
                </c:pt>
                <c:pt idx="1418">
                  <c:v>15787</c:v>
                </c:pt>
                <c:pt idx="1419">
                  <c:v>15847</c:v>
                </c:pt>
                <c:pt idx="1420">
                  <c:v>15908</c:v>
                </c:pt>
                <c:pt idx="1421">
                  <c:v>15970</c:v>
                </c:pt>
                <c:pt idx="1422">
                  <c:v>16031</c:v>
                </c:pt>
                <c:pt idx="1423">
                  <c:v>16093</c:v>
                </c:pt>
                <c:pt idx="1424">
                  <c:v>16154</c:v>
                </c:pt>
                <c:pt idx="1425">
                  <c:v>16217</c:v>
                </c:pt>
                <c:pt idx="1426">
                  <c:v>16279</c:v>
                </c:pt>
                <c:pt idx="1427">
                  <c:v>16342</c:v>
                </c:pt>
                <c:pt idx="1428">
                  <c:v>16404</c:v>
                </c:pt>
                <c:pt idx="1429">
                  <c:v>16467</c:v>
                </c:pt>
                <c:pt idx="1430">
                  <c:v>16531</c:v>
                </c:pt>
                <c:pt idx="1431">
                  <c:v>16594</c:v>
                </c:pt>
                <c:pt idx="1432">
                  <c:v>16658</c:v>
                </c:pt>
                <c:pt idx="1433">
                  <c:v>16722</c:v>
                </c:pt>
                <c:pt idx="1434">
                  <c:v>16787</c:v>
                </c:pt>
                <c:pt idx="1435">
                  <c:v>16851</c:v>
                </c:pt>
                <c:pt idx="1436">
                  <c:v>16916</c:v>
                </c:pt>
                <c:pt idx="1437">
                  <c:v>16981</c:v>
                </c:pt>
                <c:pt idx="1438">
                  <c:v>17046</c:v>
                </c:pt>
                <c:pt idx="1439">
                  <c:v>17112</c:v>
                </c:pt>
                <c:pt idx="1440">
                  <c:v>17178</c:v>
                </c:pt>
                <c:pt idx="1441">
                  <c:v>17244</c:v>
                </c:pt>
                <c:pt idx="1442">
                  <c:v>17310</c:v>
                </c:pt>
                <c:pt idx="1443">
                  <c:v>17377</c:v>
                </c:pt>
              </c:numCache>
            </c:numRef>
          </c:xVal>
          <c:yVal>
            <c:numRef>
              <c:f>E17_REF_20_E!$D$18:$D$1461</c:f>
              <c:numCache>
                <c:formatCode>General</c:formatCode>
                <c:ptCount val="1444"/>
                <c:pt idx="0">
                  <c:v>7.79E-3</c:v>
                </c:pt>
                <c:pt idx="1">
                  <c:v>9.0399999999999994E-3</c:v>
                </c:pt>
                <c:pt idx="2">
                  <c:v>9.7999999999999997E-3</c:v>
                </c:pt>
                <c:pt idx="3">
                  <c:v>1.039E-2</c:v>
                </c:pt>
                <c:pt idx="4">
                  <c:v>1.0919999999999999E-2</c:v>
                </c:pt>
                <c:pt idx="5">
                  <c:v>1.141E-2</c:v>
                </c:pt>
                <c:pt idx="6">
                  <c:v>1.1860000000000001E-2</c:v>
                </c:pt>
                <c:pt idx="7">
                  <c:v>1.23E-2</c:v>
                </c:pt>
                <c:pt idx="8">
                  <c:v>1.269E-2</c:v>
                </c:pt>
                <c:pt idx="9">
                  <c:v>1.311E-2</c:v>
                </c:pt>
                <c:pt idx="10">
                  <c:v>1.3469999999999999E-2</c:v>
                </c:pt>
                <c:pt idx="11">
                  <c:v>1.383E-2</c:v>
                </c:pt>
                <c:pt idx="12">
                  <c:v>1.417E-2</c:v>
                </c:pt>
                <c:pt idx="13">
                  <c:v>1.452E-2</c:v>
                </c:pt>
                <c:pt idx="14">
                  <c:v>1.4840000000000001E-2</c:v>
                </c:pt>
                <c:pt idx="15">
                  <c:v>1.5169999999999999E-2</c:v>
                </c:pt>
                <c:pt idx="16">
                  <c:v>1.55E-2</c:v>
                </c:pt>
                <c:pt idx="17">
                  <c:v>1.5800000000000002E-2</c:v>
                </c:pt>
                <c:pt idx="18">
                  <c:v>1.6109999999999999E-2</c:v>
                </c:pt>
                <c:pt idx="19">
                  <c:v>1.6400000000000001E-2</c:v>
                </c:pt>
                <c:pt idx="20">
                  <c:v>1.6709999999999999E-2</c:v>
                </c:pt>
                <c:pt idx="21">
                  <c:v>1.6979999999999999E-2</c:v>
                </c:pt>
                <c:pt idx="22">
                  <c:v>1.7270000000000001E-2</c:v>
                </c:pt>
                <c:pt idx="23">
                  <c:v>1.7569999999999999E-2</c:v>
                </c:pt>
                <c:pt idx="24">
                  <c:v>1.7809999999999999E-2</c:v>
                </c:pt>
                <c:pt idx="25">
                  <c:v>1.8079999999999999E-2</c:v>
                </c:pt>
                <c:pt idx="26">
                  <c:v>1.8360000000000001E-2</c:v>
                </c:pt>
                <c:pt idx="27">
                  <c:v>1.8630000000000001E-2</c:v>
                </c:pt>
                <c:pt idx="28">
                  <c:v>1.8880000000000001E-2</c:v>
                </c:pt>
                <c:pt idx="29">
                  <c:v>1.9140000000000001E-2</c:v>
                </c:pt>
                <c:pt idx="30">
                  <c:v>1.942E-2</c:v>
                </c:pt>
                <c:pt idx="31">
                  <c:v>1.9650000000000001E-2</c:v>
                </c:pt>
                <c:pt idx="32">
                  <c:v>1.9890000000000001E-2</c:v>
                </c:pt>
                <c:pt idx="33">
                  <c:v>2.0109999999999999E-2</c:v>
                </c:pt>
                <c:pt idx="34">
                  <c:v>2.0369999999999999E-2</c:v>
                </c:pt>
                <c:pt idx="35">
                  <c:v>2.0619999999999999E-2</c:v>
                </c:pt>
                <c:pt idx="36">
                  <c:v>2.0840000000000001E-2</c:v>
                </c:pt>
                <c:pt idx="37">
                  <c:v>2.1069999999999998E-2</c:v>
                </c:pt>
                <c:pt idx="38">
                  <c:v>2.1319999999999999E-2</c:v>
                </c:pt>
                <c:pt idx="39">
                  <c:v>2.1530000000000001E-2</c:v>
                </c:pt>
                <c:pt idx="40">
                  <c:v>2.1770000000000001E-2</c:v>
                </c:pt>
                <c:pt idx="41">
                  <c:v>2.198E-2</c:v>
                </c:pt>
                <c:pt idx="42">
                  <c:v>2.2210000000000001E-2</c:v>
                </c:pt>
                <c:pt idx="43">
                  <c:v>2.2450000000000001E-2</c:v>
                </c:pt>
                <c:pt idx="44">
                  <c:v>2.2669999999999999E-2</c:v>
                </c:pt>
                <c:pt idx="45">
                  <c:v>2.2880000000000001E-2</c:v>
                </c:pt>
                <c:pt idx="46">
                  <c:v>2.3089999999999999E-2</c:v>
                </c:pt>
                <c:pt idx="47">
                  <c:v>2.3310000000000001E-2</c:v>
                </c:pt>
                <c:pt idx="48">
                  <c:v>2.3550000000000001E-2</c:v>
                </c:pt>
                <c:pt idx="49">
                  <c:v>2.3779999999999999E-2</c:v>
                </c:pt>
                <c:pt idx="50">
                  <c:v>2.3959999999999999E-2</c:v>
                </c:pt>
                <c:pt idx="51">
                  <c:v>2.4170000000000001E-2</c:v>
                </c:pt>
                <c:pt idx="52">
                  <c:v>2.4369999999999999E-2</c:v>
                </c:pt>
                <c:pt idx="53">
                  <c:v>2.4580000000000001E-2</c:v>
                </c:pt>
                <c:pt idx="54">
                  <c:v>2.479E-2</c:v>
                </c:pt>
                <c:pt idx="55">
                  <c:v>2.5000000000000001E-2</c:v>
                </c:pt>
                <c:pt idx="56">
                  <c:v>2.521E-2</c:v>
                </c:pt>
                <c:pt idx="57">
                  <c:v>2.5420000000000002E-2</c:v>
                </c:pt>
                <c:pt idx="58">
                  <c:v>2.5600000000000001E-2</c:v>
                </c:pt>
                <c:pt idx="59">
                  <c:v>2.58E-2</c:v>
                </c:pt>
                <c:pt idx="60">
                  <c:v>2.6020000000000001E-2</c:v>
                </c:pt>
                <c:pt idx="61">
                  <c:v>2.6210000000000001E-2</c:v>
                </c:pt>
                <c:pt idx="62">
                  <c:v>2.6409999999999999E-2</c:v>
                </c:pt>
                <c:pt idx="63">
                  <c:v>2.6599999999999999E-2</c:v>
                </c:pt>
                <c:pt idx="64">
                  <c:v>2.6800000000000001E-2</c:v>
                </c:pt>
                <c:pt idx="65">
                  <c:v>2.699E-2</c:v>
                </c:pt>
                <c:pt idx="66">
                  <c:v>2.717E-2</c:v>
                </c:pt>
                <c:pt idx="67">
                  <c:v>2.7380000000000002E-2</c:v>
                </c:pt>
                <c:pt idx="68">
                  <c:v>2.7560000000000001E-2</c:v>
                </c:pt>
                <c:pt idx="69">
                  <c:v>2.7730000000000001E-2</c:v>
                </c:pt>
                <c:pt idx="70">
                  <c:v>2.792E-2</c:v>
                </c:pt>
                <c:pt idx="71">
                  <c:v>2.8080000000000001E-2</c:v>
                </c:pt>
                <c:pt idx="72">
                  <c:v>2.8289999999999999E-2</c:v>
                </c:pt>
                <c:pt idx="73">
                  <c:v>2.8469999999999999E-2</c:v>
                </c:pt>
                <c:pt idx="74">
                  <c:v>2.8649999999999998E-2</c:v>
                </c:pt>
                <c:pt idx="75">
                  <c:v>2.8830000000000001E-2</c:v>
                </c:pt>
                <c:pt idx="76">
                  <c:v>2.9000000000000001E-2</c:v>
                </c:pt>
                <c:pt idx="77">
                  <c:v>2.9190000000000001E-2</c:v>
                </c:pt>
                <c:pt idx="78">
                  <c:v>2.9360000000000001E-2</c:v>
                </c:pt>
                <c:pt idx="79">
                  <c:v>2.955E-2</c:v>
                </c:pt>
                <c:pt idx="80">
                  <c:v>2.9729999999999999E-2</c:v>
                </c:pt>
                <c:pt idx="81">
                  <c:v>2.9909999999999999E-2</c:v>
                </c:pt>
                <c:pt idx="82">
                  <c:v>3.0089999999999999E-2</c:v>
                </c:pt>
                <c:pt idx="83">
                  <c:v>3.0259999999999999E-2</c:v>
                </c:pt>
                <c:pt idx="84">
                  <c:v>3.0429999999999999E-2</c:v>
                </c:pt>
                <c:pt idx="85">
                  <c:v>3.0589999999999999E-2</c:v>
                </c:pt>
                <c:pt idx="86">
                  <c:v>3.0779999999999998E-2</c:v>
                </c:pt>
                <c:pt idx="87">
                  <c:v>3.0939999999999999E-2</c:v>
                </c:pt>
                <c:pt idx="88">
                  <c:v>3.1119999999999998E-2</c:v>
                </c:pt>
                <c:pt idx="89">
                  <c:v>3.1289999999999998E-2</c:v>
                </c:pt>
                <c:pt idx="90">
                  <c:v>3.1440000000000003E-2</c:v>
                </c:pt>
                <c:pt idx="91">
                  <c:v>3.1629999999999998E-2</c:v>
                </c:pt>
                <c:pt idx="92">
                  <c:v>3.1780000000000003E-2</c:v>
                </c:pt>
                <c:pt idx="93">
                  <c:v>3.193E-2</c:v>
                </c:pt>
                <c:pt idx="94">
                  <c:v>3.2099999999999997E-2</c:v>
                </c:pt>
                <c:pt idx="95">
                  <c:v>3.2250000000000001E-2</c:v>
                </c:pt>
                <c:pt idx="96">
                  <c:v>3.2419999999999997E-2</c:v>
                </c:pt>
                <c:pt idx="97">
                  <c:v>3.2570000000000002E-2</c:v>
                </c:pt>
                <c:pt idx="98">
                  <c:v>3.2730000000000002E-2</c:v>
                </c:pt>
                <c:pt idx="99">
                  <c:v>3.2890000000000003E-2</c:v>
                </c:pt>
                <c:pt idx="100">
                  <c:v>3.3029999999999997E-2</c:v>
                </c:pt>
                <c:pt idx="101">
                  <c:v>3.322E-2</c:v>
                </c:pt>
                <c:pt idx="102">
                  <c:v>3.338E-2</c:v>
                </c:pt>
                <c:pt idx="103">
                  <c:v>3.354E-2</c:v>
                </c:pt>
                <c:pt idx="104">
                  <c:v>3.3700000000000001E-2</c:v>
                </c:pt>
                <c:pt idx="105">
                  <c:v>3.3860000000000001E-2</c:v>
                </c:pt>
                <c:pt idx="106">
                  <c:v>3.4020000000000002E-2</c:v>
                </c:pt>
                <c:pt idx="107">
                  <c:v>3.4160000000000003E-2</c:v>
                </c:pt>
                <c:pt idx="108">
                  <c:v>3.431E-2</c:v>
                </c:pt>
                <c:pt idx="109">
                  <c:v>3.4459999999999998E-2</c:v>
                </c:pt>
                <c:pt idx="110">
                  <c:v>3.4610000000000002E-2</c:v>
                </c:pt>
                <c:pt idx="111">
                  <c:v>3.4770000000000002E-2</c:v>
                </c:pt>
                <c:pt idx="112">
                  <c:v>3.4939999999999999E-2</c:v>
                </c:pt>
                <c:pt idx="113">
                  <c:v>3.5090000000000003E-2</c:v>
                </c:pt>
                <c:pt idx="114">
                  <c:v>3.5249999999999997E-2</c:v>
                </c:pt>
                <c:pt idx="115">
                  <c:v>3.5360000000000003E-2</c:v>
                </c:pt>
                <c:pt idx="116">
                  <c:v>3.5529999999999999E-2</c:v>
                </c:pt>
                <c:pt idx="117">
                  <c:v>3.569E-2</c:v>
                </c:pt>
                <c:pt idx="118">
                  <c:v>3.5839999999999997E-2</c:v>
                </c:pt>
                <c:pt idx="119">
                  <c:v>3.5999999999999997E-2</c:v>
                </c:pt>
                <c:pt idx="120">
                  <c:v>3.6130000000000002E-2</c:v>
                </c:pt>
                <c:pt idx="121">
                  <c:v>3.628E-2</c:v>
                </c:pt>
                <c:pt idx="122">
                  <c:v>3.6429999999999997E-2</c:v>
                </c:pt>
                <c:pt idx="123">
                  <c:v>3.6580000000000001E-2</c:v>
                </c:pt>
                <c:pt idx="124">
                  <c:v>3.6749999999999998E-2</c:v>
                </c:pt>
                <c:pt idx="125">
                  <c:v>3.6880000000000003E-2</c:v>
                </c:pt>
                <c:pt idx="126">
                  <c:v>3.7010000000000001E-2</c:v>
                </c:pt>
                <c:pt idx="127">
                  <c:v>3.7159999999999999E-2</c:v>
                </c:pt>
                <c:pt idx="128">
                  <c:v>3.7289999999999997E-2</c:v>
                </c:pt>
                <c:pt idx="129">
                  <c:v>3.7429999999999998E-2</c:v>
                </c:pt>
                <c:pt idx="130">
                  <c:v>3.7560000000000003E-2</c:v>
                </c:pt>
                <c:pt idx="131">
                  <c:v>3.771E-2</c:v>
                </c:pt>
                <c:pt idx="132">
                  <c:v>3.7870000000000001E-2</c:v>
                </c:pt>
                <c:pt idx="133">
                  <c:v>3.7990000000000003E-2</c:v>
                </c:pt>
                <c:pt idx="134">
                  <c:v>3.8120000000000001E-2</c:v>
                </c:pt>
                <c:pt idx="135">
                  <c:v>3.8249999999999999E-2</c:v>
                </c:pt>
                <c:pt idx="136">
                  <c:v>3.8379999999999997E-2</c:v>
                </c:pt>
                <c:pt idx="137">
                  <c:v>3.8519999999999999E-2</c:v>
                </c:pt>
                <c:pt idx="138">
                  <c:v>3.8679999999999999E-2</c:v>
                </c:pt>
                <c:pt idx="139">
                  <c:v>3.8800000000000001E-2</c:v>
                </c:pt>
                <c:pt idx="140">
                  <c:v>3.8960000000000002E-2</c:v>
                </c:pt>
                <c:pt idx="141">
                  <c:v>3.9079999999999997E-2</c:v>
                </c:pt>
                <c:pt idx="142">
                  <c:v>3.9219999999999998E-2</c:v>
                </c:pt>
                <c:pt idx="143">
                  <c:v>3.9370000000000002E-2</c:v>
                </c:pt>
                <c:pt idx="144">
                  <c:v>3.9489999999999997E-2</c:v>
                </c:pt>
                <c:pt idx="145">
                  <c:v>3.9640000000000002E-2</c:v>
                </c:pt>
                <c:pt idx="146">
                  <c:v>3.977E-2</c:v>
                </c:pt>
                <c:pt idx="147">
                  <c:v>3.9910000000000001E-2</c:v>
                </c:pt>
                <c:pt idx="148">
                  <c:v>4.0039999999999999E-2</c:v>
                </c:pt>
                <c:pt idx="149">
                  <c:v>4.0160000000000001E-2</c:v>
                </c:pt>
                <c:pt idx="150">
                  <c:v>4.0280000000000003E-2</c:v>
                </c:pt>
                <c:pt idx="151">
                  <c:v>4.045E-2</c:v>
                </c:pt>
                <c:pt idx="152">
                  <c:v>4.0559999999999999E-2</c:v>
                </c:pt>
                <c:pt idx="153">
                  <c:v>4.07E-2</c:v>
                </c:pt>
                <c:pt idx="154">
                  <c:v>4.0820000000000002E-2</c:v>
                </c:pt>
                <c:pt idx="155">
                  <c:v>4.095E-2</c:v>
                </c:pt>
                <c:pt idx="156">
                  <c:v>4.1070000000000002E-2</c:v>
                </c:pt>
                <c:pt idx="157">
                  <c:v>4.1209999999999997E-2</c:v>
                </c:pt>
                <c:pt idx="158">
                  <c:v>4.1320000000000003E-2</c:v>
                </c:pt>
                <c:pt idx="159">
                  <c:v>4.147E-2</c:v>
                </c:pt>
                <c:pt idx="160">
                  <c:v>4.1619999999999997E-2</c:v>
                </c:pt>
                <c:pt idx="161">
                  <c:v>4.172E-2</c:v>
                </c:pt>
                <c:pt idx="162">
                  <c:v>4.1840000000000002E-2</c:v>
                </c:pt>
                <c:pt idx="163">
                  <c:v>4.197E-2</c:v>
                </c:pt>
                <c:pt idx="164">
                  <c:v>4.2099999999999999E-2</c:v>
                </c:pt>
                <c:pt idx="165">
                  <c:v>4.2220000000000001E-2</c:v>
                </c:pt>
                <c:pt idx="166">
                  <c:v>4.2369999999999998E-2</c:v>
                </c:pt>
                <c:pt idx="167">
                  <c:v>4.2500000000000003E-2</c:v>
                </c:pt>
                <c:pt idx="168">
                  <c:v>4.2590000000000003E-2</c:v>
                </c:pt>
                <c:pt idx="169">
                  <c:v>4.2729999999999997E-2</c:v>
                </c:pt>
                <c:pt idx="170">
                  <c:v>4.283E-2</c:v>
                </c:pt>
                <c:pt idx="171">
                  <c:v>4.2939999999999999E-2</c:v>
                </c:pt>
                <c:pt idx="172">
                  <c:v>4.3090000000000003E-2</c:v>
                </c:pt>
                <c:pt idx="173">
                  <c:v>4.3200000000000002E-2</c:v>
                </c:pt>
                <c:pt idx="174">
                  <c:v>4.333E-2</c:v>
                </c:pt>
                <c:pt idx="175">
                  <c:v>4.3470000000000002E-2</c:v>
                </c:pt>
                <c:pt idx="176">
                  <c:v>4.3589999999999997E-2</c:v>
                </c:pt>
                <c:pt idx="177">
                  <c:v>4.369E-2</c:v>
                </c:pt>
                <c:pt idx="178">
                  <c:v>4.3819999999999998E-2</c:v>
                </c:pt>
                <c:pt idx="179">
                  <c:v>4.3929999999999997E-2</c:v>
                </c:pt>
                <c:pt idx="180">
                  <c:v>4.4060000000000002E-2</c:v>
                </c:pt>
                <c:pt idx="181">
                  <c:v>4.4170000000000001E-2</c:v>
                </c:pt>
                <c:pt idx="182">
                  <c:v>4.4299999999999999E-2</c:v>
                </c:pt>
                <c:pt idx="183">
                  <c:v>4.4400000000000002E-2</c:v>
                </c:pt>
                <c:pt idx="184">
                  <c:v>4.4540000000000003E-2</c:v>
                </c:pt>
                <c:pt idx="185">
                  <c:v>4.4659999999999998E-2</c:v>
                </c:pt>
                <c:pt idx="186">
                  <c:v>4.478E-2</c:v>
                </c:pt>
                <c:pt idx="187">
                  <c:v>4.4889999999999999E-2</c:v>
                </c:pt>
                <c:pt idx="188">
                  <c:v>4.4999999999999998E-2</c:v>
                </c:pt>
                <c:pt idx="189">
                  <c:v>4.5109999999999997E-2</c:v>
                </c:pt>
                <c:pt idx="190">
                  <c:v>4.5229999999999999E-2</c:v>
                </c:pt>
                <c:pt idx="191">
                  <c:v>4.5370000000000001E-2</c:v>
                </c:pt>
                <c:pt idx="192">
                  <c:v>4.5469999999999997E-2</c:v>
                </c:pt>
                <c:pt idx="193">
                  <c:v>4.5600000000000002E-2</c:v>
                </c:pt>
                <c:pt idx="194">
                  <c:v>4.5679999999999998E-2</c:v>
                </c:pt>
                <c:pt idx="195">
                  <c:v>4.5830000000000003E-2</c:v>
                </c:pt>
                <c:pt idx="196">
                  <c:v>4.5940000000000002E-2</c:v>
                </c:pt>
                <c:pt idx="197">
                  <c:v>4.6050000000000001E-2</c:v>
                </c:pt>
                <c:pt idx="198">
                  <c:v>4.616E-2</c:v>
                </c:pt>
                <c:pt idx="199">
                  <c:v>4.6269999999999999E-2</c:v>
                </c:pt>
                <c:pt idx="200">
                  <c:v>4.6379999999999998E-2</c:v>
                </c:pt>
                <c:pt idx="201">
                  <c:v>4.65E-2</c:v>
                </c:pt>
                <c:pt idx="202">
                  <c:v>4.6609999999999999E-2</c:v>
                </c:pt>
                <c:pt idx="203">
                  <c:v>4.6699999999999998E-2</c:v>
                </c:pt>
                <c:pt idx="204">
                  <c:v>4.6820000000000001E-2</c:v>
                </c:pt>
                <c:pt idx="205">
                  <c:v>4.6940000000000003E-2</c:v>
                </c:pt>
                <c:pt idx="206">
                  <c:v>4.7039999999999998E-2</c:v>
                </c:pt>
                <c:pt idx="207">
                  <c:v>4.7129999999999998E-2</c:v>
                </c:pt>
                <c:pt idx="208">
                  <c:v>4.7239999999999997E-2</c:v>
                </c:pt>
                <c:pt idx="209">
                  <c:v>4.7370000000000002E-2</c:v>
                </c:pt>
                <c:pt idx="210">
                  <c:v>4.7469999999999998E-2</c:v>
                </c:pt>
                <c:pt idx="211">
                  <c:v>4.7570000000000001E-2</c:v>
                </c:pt>
                <c:pt idx="212">
                  <c:v>4.768E-2</c:v>
                </c:pt>
                <c:pt idx="213">
                  <c:v>4.7789999999999999E-2</c:v>
                </c:pt>
                <c:pt idx="214">
                  <c:v>4.7899999999999998E-2</c:v>
                </c:pt>
                <c:pt idx="215">
                  <c:v>4.8009999999999997E-2</c:v>
                </c:pt>
                <c:pt idx="216">
                  <c:v>4.811E-2</c:v>
                </c:pt>
                <c:pt idx="217">
                  <c:v>4.8210000000000003E-2</c:v>
                </c:pt>
                <c:pt idx="218">
                  <c:v>4.8320000000000002E-2</c:v>
                </c:pt>
                <c:pt idx="219">
                  <c:v>4.8419999999999998E-2</c:v>
                </c:pt>
                <c:pt idx="220">
                  <c:v>4.8529999999999997E-2</c:v>
                </c:pt>
                <c:pt idx="221">
                  <c:v>4.8640000000000003E-2</c:v>
                </c:pt>
                <c:pt idx="222">
                  <c:v>4.8739999999999999E-2</c:v>
                </c:pt>
                <c:pt idx="223">
                  <c:v>4.8829999999999998E-2</c:v>
                </c:pt>
                <c:pt idx="224">
                  <c:v>4.8930000000000001E-2</c:v>
                </c:pt>
                <c:pt idx="225">
                  <c:v>4.9029999999999997E-2</c:v>
                </c:pt>
                <c:pt idx="226">
                  <c:v>4.913E-2</c:v>
                </c:pt>
                <c:pt idx="227">
                  <c:v>4.9230000000000003E-2</c:v>
                </c:pt>
                <c:pt idx="228">
                  <c:v>4.9340000000000002E-2</c:v>
                </c:pt>
                <c:pt idx="229">
                  <c:v>4.9439999999999998E-2</c:v>
                </c:pt>
                <c:pt idx="230">
                  <c:v>4.9540000000000001E-2</c:v>
                </c:pt>
                <c:pt idx="231">
                  <c:v>4.9619999999999997E-2</c:v>
                </c:pt>
                <c:pt idx="232">
                  <c:v>4.9739999999999999E-2</c:v>
                </c:pt>
                <c:pt idx="233">
                  <c:v>4.9849999999999998E-2</c:v>
                </c:pt>
                <c:pt idx="234">
                  <c:v>4.9939999999999998E-2</c:v>
                </c:pt>
                <c:pt idx="235">
                  <c:v>5.0040000000000001E-2</c:v>
                </c:pt>
                <c:pt idx="236">
                  <c:v>5.0130000000000001E-2</c:v>
                </c:pt>
                <c:pt idx="237">
                  <c:v>5.024E-2</c:v>
                </c:pt>
                <c:pt idx="238">
                  <c:v>5.0340000000000003E-2</c:v>
                </c:pt>
                <c:pt idx="239">
                  <c:v>5.0450000000000002E-2</c:v>
                </c:pt>
                <c:pt idx="240">
                  <c:v>5.0540000000000002E-2</c:v>
                </c:pt>
                <c:pt idx="241">
                  <c:v>5.0639999999999998E-2</c:v>
                </c:pt>
                <c:pt idx="242">
                  <c:v>5.074E-2</c:v>
                </c:pt>
                <c:pt idx="243">
                  <c:v>5.083E-2</c:v>
                </c:pt>
                <c:pt idx="244">
                  <c:v>5.0950000000000002E-2</c:v>
                </c:pt>
                <c:pt idx="245">
                  <c:v>5.1040000000000002E-2</c:v>
                </c:pt>
                <c:pt idx="246">
                  <c:v>5.1110000000000003E-2</c:v>
                </c:pt>
                <c:pt idx="247">
                  <c:v>5.1220000000000002E-2</c:v>
                </c:pt>
                <c:pt idx="248">
                  <c:v>5.1319999999999998E-2</c:v>
                </c:pt>
                <c:pt idx="249">
                  <c:v>5.1400000000000001E-2</c:v>
                </c:pt>
                <c:pt idx="250">
                  <c:v>5.1499999999999997E-2</c:v>
                </c:pt>
                <c:pt idx="251">
                  <c:v>5.1589999999999997E-2</c:v>
                </c:pt>
                <c:pt idx="252">
                  <c:v>5.1700000000000003E-2</c:v>
                </c:pt>
                <c:pt idx="253">
                  <c:v>5.178E-2</c:v>
                </c:pt>
                <c:pt idx="254">
                  <c:v>5.1880000000000003E-2</c:v>
                </c:pt>
                <c:pt idx="255">
                  <c:v>5.1990000000000001E-2</c:v>
                </c:pt>
                <c:pt idx="256">
                  <c:v>5.2080000000000001E-2</c:v>
                </c:pt>
                <c:pt idx="257">
                  <c:v>5.219E-2</c:v>
                </c:pt>
                <c:pt idx="258">
                  <c:v>5.228E-2</c:v>
                </c:pt>
                <c:pt idx="259">
                  <c:v>5.2380000000000003E-2</c:v>
                </c:pt>
                <c:pt idx="260">
                  <c:v>5.2440000000000001E-2</c:v>
                </c:pt>
                <c:pt idx="261">
                  <c:v>5.2549999999999999E-2</c:v>
                </c:pt>
                <c:pt idx="262">
                  <c:v>5.2659999999999998E-2</c:v>
                </c:pt>
                <c:pt idx="263">
                  <c:v>5.2749999999999998E-2</c:v>
                </c:pt>
                <c:pt idx="264">
                  <c:v>5.2830000000000002E-2</c:v>
                </c:pt>
                <c:pt idx="265">
                  <c:v>5.2920000000000002E-2</c:v>
                </c:pt>
                <c:pt idx="266">
                  <c:v>5.3039999999999997E-2</c:v>
                </c:pt>
                <c:pt idx="267">
                  <c:v>5.3120000000000001E-2</c:v>
                </c:pt>
                <c:pt idx="268">
                  <c:v>5.321E-2</c:v>
                </c:pt>
                <c:pt idx="269">
                  <c:v>5.3310000000000003E-2</c:v>
                </c:pt>
                <c:pt idx="270">
                  <c:v>5.3409999999999999E-2</c:v>
                </c:pt>
                <c:pt idx="271">
                  <c:v>5.3490000000000003E-2</c:v>
                </c:pt>
                <c:pt idx="272">
                  <c:v>5.3580000000000003E-2</c:v>
                </c:pt>
                <c:pt idx="273">
                  <c:v>5.3670000000000002E-2</c:v>
                </c:pt>
                <c:pt idx="274">
                  <c:v>5.3769999999999998E-2</c:v>
                </c:pt>
                <c:pt idx="275">
                  <c:v>5.3850000000000002E-2</c:v>
                </c:pt>
                <c:pt idx="276">
                  <c:v>5.3940000000000002E-2</c:v>
                </c:pt>
                <c:pt idx="277">
                  <c:v>5.4059999999999997E-2</c:v>
                </c:pt>
                <c:pt idx="278">
                  <c:v>5.4109999999999998E-2</c:v>
                </c:pt>
                <c:pt idx="279">
                  <c:v>5.4219999999999997E-2</c:v>
                </c:pt>
                <c:pt idx="280">
                  <c:v>5.4309999999999997E-2</c:v>
                </c:pt>
                <c:pt idx="281">
                  <c:v>5.4399999999999997E-2</c:v>
                </c:pt>
                <c:pt idx="282">
                  <c:v>5.4489999999999997E-2</c:v>
                </c:pt>
                <c:pt idx="283">
                  <c:v>5.457E-2</c:v>
                </c:pt>
                <c:pt idx="284">
                  <c:v>5.466E-2</c:v>
                </c:pt>
                <c:pt idx="285">
                  <c:v>5.4769999999999999E-2</c:v>
                </c:pt>
                <c:pt idx="286">
                  <c:v>5.4850000000000003E-2</c:v>
                </c:pt>
                <c:pt idx="287">
                  <c:v>5.4940000000000003E-2</c:v>
                </c:pt>
                <c:pt idx="288">
                  <c:v>5.5030000000000003E-2</c:v>
                </c:pt>
                <c:pt idx="289">
                  <c:v>5.5120000000000002E-2</c:v>
                </c:pt>
                <c:pt idx="290">
                  <c:v>5.5210000000000002E-2</c:v>
                </c:pt>
                <c:pt idx="291">
                  <c:v>5.5309999999999998E-2</c:v>
                </c:pt>
                <c:pt idx="292">
                  <c:v>5.5379999999999999E-2</c:v>
                </c:pt>
                <c:pt idx="293">
                  <c:v>5.5480000000000002E-2</c:v>
                </c:pt>
                <c:pt idx="294">
                  <c:v>5.5559999999999998E-2</c:v>
                </c:pt>
                <c:pt idx="295">
                  <c:v>5.5660000000000001E-2</c:v>
                </c:pt>
                <c:pt idx="296">
                  <c:v>5.5739999999999998E-2</c:v>
                </c:pt>
                <c:pt idx="297">
                  <c:v>5.5829999999999998E-2</c:v>
                </c:pt>
                <c:pt idx="298">
                  <c:v>5.5910000000000001E-2</c:v>
                </c:pt>
                <c:pt idx="299">
                  <c:v>5.5989999999999998E-2</c:v>
                </c:pt>
                <c:pt idx="300">
                  <c:v>5.6079999999999998E-2</c:v>
                </c:pt>
                <c:pt idx="301">
                  <c:v>5.6180000000000001E-2</c:v>
                </c:pt>
                <c:pt idx="302">
                  <c:v>5.6259999999999998E-2</c:v>
                </c:pt>
                <c:pt idx="303">
                  <c:v>5.6349999999999997E-2</c:v>
                </c:pt>
                <c:pt idx="304">
                  <c:v>5.6430000000000001E-2</c:v>
                </c:pt>
                <c:pt idx="305">
                  <c:v>5.6509999999999998E-2</c:v>
                </c:pt>
                <c:pt idx="306">
                  <c:v>5.6610000000000001E-2</c:v>
                </c:pt>
                <c:pt idx="307">
                  <c:v>5.67E-2</c:v>
                </c:pt>
                <c:pt idx="308">
                  <c:v>5.6770000000000001E-2</c:v>
                </c:pt>
                <c:pt idx="309">
                  <c:v>5.688E-2</c:v>
                </c:pt>
                <c:pt idx="310">
                  <c:v>5.697E-2</c:v>
                </c:pt>
                <c:pt idx="311">
                  <c:v>5.7029999999999997E-2</c:v>
                </c:pt>
                <c:pt idx="312">
                  <c:v>5.7119999999999997E-2</c:v>
                </c:pt>
                <c:pt idx="313">
                  <c:v>5.7180000000000002E-2</c:v>
                </c:pt>
                <c:pt idx="314">
                  <c:v>5.7320000000000003E-2</c:v>
                </c:pt>
                <c:pt idx="315">
                  <c:v>5.738E-2</c:v>
                </c:pt>
                <c:pt idx="316">
                  <c:v>5.7459999999999997E-2</c:v>
                </c:pt>
                <c:pt idx="317">
                  <c:v>5.7540000000000001E-2</c:v>
                </c:pt>
                <c:pt idx="318">
                  <c:v>5.7630000000000001E-2</c:v>
                </c:pt>
                <c:pt idx="319">
                  <c:v>5.7709999999999997E-2</c:v>
                </c:pt>
                <c:pt idx="320">
                  <c:v>5.7799999999999997E-2</c:v>
                </c:pt>
                <c:pt idx="321">
                  <c:v>5.7889999999999997E-2</c:v>
                </c:pt>
                <c:pt idx="322">
                  <c:v>5.7979999999999997E-2</c:v>
                </c:pt>
                <c:pt idx="323">
                  <c:v>5.806E-2</c:v>
                </c:pt>
                <c:pt idx="324">
                  <c:v>5.8160000000000003E-2</c:v>
                </c:pt>
                <c:pt idx="325">
                  <c:v>5.824E-2</c:v>
                </c:pt>
                <c:pt idx="326">
                  <c:v>5.833E-2</c:v>
                </c:pt>
                <c:pt idx="327">
                  <c:v>5.8409999999999997E-2</c:v>
                </c:pt>
                <c:pt idx="328">
                  <c:v>5.8500000000000003E-2</c:v>
                </c:pt>
                <c:pt idx="329">
                  <c:v>5.8569999999999997E-2</c:v>
                </c:pt>
                <c:pt idx="330">
                  <c:v>5.8659999999999997E-2</c:v>
                </c:pt>
                <c:pt idx="331">
                  <c:v>5.8749999999999997E-2</c:v>
                </c:pt>
                <c:pt idx="332">
                  <c:v>5.8819999999999997E-2</c:v>
                </c:pt>
                <c:pt idx="333">
                  <c:v>5.892E-2</c:v>
                </c:pt>
                <c:pt idx="334">
                  <c:v>5.8999999999999997E-2</c:v>
                </c:pt>
                <c:pt idx="335">
                  <c:v>5.9080000000000001E-2</c:v>
                </c:pt>
                <c:pt idx="336">
                  <c:v>5.917E-2</c:v>
                </c:pt>
                <c:pt idx="337">
                  <c:v>5.9249999999999997E-2</c:v>
                </c:pt>
                <c:pt idx="338">
                  <c:v>5.9330000000000001E-2</c:v>
                </c:pt>
                <c:pt idx="339">
                  <c:v>5.9429999999999997E-2</c:v>
                </c:pt>
                <c:pt idx="340">
                  <c:v>5.9479999999999998E-2</c:v>
                </c:pt>
                <c:pt idx="341">
                  <c:v>5.9580000000000001E-2</c:v>
                </c:pt>
                <c:pt idx="342">
                  <c:v>5.9659999999999998E-2</c:v>
                </c:pt>
                <c:pt idx="343">
                  <c:v>5.9749999999999998E-2</c:v>
                </c:pt>
                <c:pt idx="344">
                  <c:v>5.985E-2</c:v>
                </c:pt>
                <c:pt idx="345">
                  <c:v>5.9950000000000003E-2</c:v>
                </c:pt>
                <c:pt idx="346">
                  <c:v>6.0019999999999997E-2</c:v>
                </c:pt>
                <c:pt idx="347">
                  <c:v>6.0100000000000001E-2</c:v>
                </c:pt>
                <c:pt idx="348">
                  <c:v>6.0199999999999997E-2</c:v>
                </c:pt>
                <c:pt idx="349">
                  <c:v>6.028E-2</c:v>
                </c:pt>
                <c:pt idx="350">
                  <c:v>6.037E-2</c:v>
                </c:pt>
                <c:pt idx="351">
                  <c:v>6.0449999999999997E-2</c:v>
                </c:pt>
                <c:pt idx="352">
                  <c:v>6.053E-2</c:v>
                </c:pt>
                <c:pt idx="353">
                  <c:v>6.0600000000000001E-2</c:v>
                </c:pt>
                <c:pt idx="354">
                  <c:v>6.0690000000000001E-2</c:v>
                </c:pt>
                <c:pt idx="355">
                  <c:v>6.0780000000000001E-2</c:v>
                </c:pt>
                <c:pt idx="356">
                  <c:v>6.0859999999999997E-2</c:v>
                </c:pt>
                <c:pt idx="357">
                  <c:v>6.0929999999999998E-2</c:v>
                </c:pt>
                <c:pt idx="358">
                  <c:v>6.1019999999999998E-2</c:v>
                </c:pt>
                <c:pt idx="359">
                  <c:v>6.1100000000000002E-2</c:v>
                </c:pt>
                <c:pt idx="360">
                  <c:v>6.1190000000000001E-2</c:v>
                </c:pt>
                <c:pt idx="361">
                  <c:v>6.1280000000000001E-2</c:v>
                </c:pt>
                <c:pt idx="362">
                  <c:v>6.1370000000000001E-2</c:v>
                </c:pt>
                <c:pt idx="363">
                  <c:v>6.1440000000000002E-2</c:v>
                </c:pt>
                <c:pt idx="364">
                  <c:v>6.1499999999999999E-2</c:v>
                </c:pt>
                <c:pt idx="365">
                  <c:v>6.1600000000000002E-2</c:v>
                </c:pt>
                <c:pt idx="366">
                  <c:v>6.1670000000000003E-2</c:v>
                </c:pt>
                <c:pt idx="367">
                  <c:v>6.1749999999999999E-2</c:v>
                </c:pt>
                <c:pt idx="368">
                  <c:v>6.1839999999999999E-2</c:v>
                </c:pt>
                <c:pt idx="369">
                  <c:v>6.1929999999999999E-2</c:v>
                </c:pt>
                <c:pt idx="370">
                  <c:v>6.2E-2</c:v>
                </c:pt>
                <c:pt idx="371">
                  <c:v>6.2080000000000003E-2</c:v>
                </c:pt>
                <c:pt idx="372">
                  <c:v>6.2190000000000002E-2</c:v>
                </c:pt>
                <c:pt idx="373">
                  <c:v>6.2269999999999999E-2</c:v>
                </c:pt>
                <c:pt idx="374">
                  <c:v>6.2330000000000003E-2</c:v>
                </c:pt>
                <c:pt idx="375">
                  <c:v>6.2420000000000003E-2</c:v>
                </c:pt>
                <c:pt idx="376">
                  <c:v>6.25E-2</c:v>
                </c:pt>
                <c:pt idx="377">
                  <c:v>6.2590000000000007E-2</c:v>
                </c:pt>
                <c:pt idx="378">
                  <c:v>6.2670000000000003E-2</c:v>
                </c:pt>
                <c:pt idx="379">
                  <c:v>6.275E-2</c:v>
                </c:pt>
                <c:pt idx="380">
                  <c:v>6.2799999999999995E-2</c:v>
                </c:pt>
                <c:pt idx="381">
                  <c:v>6.2909999999999994E-2</c:v>
                </c:pt>
                <c:pt idx="382">
                  <c:v>6.2969999999999998E-2</c:v>
                </c:pt>
                <c:pt idx="383">
                  <c:v>6.3060000000000005E-2</c:v>
                </c:pt>
                <c:pt idx="384">
                  <c:v>6.3119999999999996E-2</c:v>
                </c:pt>
                <c:pt idx="385">
                  <c:v>6.3210000000000002E-2</c:v>
                </c:pt>
                <c:pt idx="386">
                  <c:v>6.3289999999999999E-2</c:v>
                </c:pt>
                <c:pt idx="387">
                  <c:v>6.3369999999999996E-2</c:v>
                </c:pt>
                <c:pt idx="388">
                  <c:v>6.3450000000000006E-2</c:v>
                </c:pt>
                <c:pt idx="389">
                  <c:v>6.3530000000000003E-2</c:v>
                </c:pt>
                <c:pt idx="390">
                  <c:v>6.3619999999999996E-2</c:v>
                </c:pt>
                <c:pt idx="391">
                  <c:v>6.368E-2</c:v>
                </c:pt>
                <c:pt idx="392">
                  <c:v>6.3759999999999997E-2</c:v>
                </c:pt>
                <c:pt idx="393">
                  <c:v>6.3850000000000004E-2</c:v>
                </c:pt>
                <c:pt idx="394">
                  <c:v>6.3930000000000001E-2</c:v>
                </c:pt>
                <c:pt idx="395">
                  <c:v>6.4019999999999994E-2</c:v>
                </c:pt>
                <c:pt idx="396">
                  <c:v>6.4070000000000002E-2</c:v>
                </c:pt>
                <c:pt idx="397">
                  <c:v>6.4189999999999997E-2</c:v>
                </c:pt>
                <c:pt idx="398">
                  <c:v>6.4250000000000002E-2</c:v>
                </c:pt>
                <c:pt idx="399">
                  <c:v>6.4339999999999994E-2</c:v>
                </c:pt>
                <c:pt idx="400">
                  <c:v>6.4420000000000005E-2</c:v>
                </c:pt>
                <c:pt idx="401">
                  <c:v>6.4500000000000002E-2</c:v>
                </c:pt>
                <c:pt idx="402">
                  <c:v>6.4579999999999999E-2</c:v>
                </c:pt>
                <c:pt idx="403">
                  <c:v>6.4649999999999999E-2</c:v>
                </c:pt>
                <c:pt idx="404">
                  <c:v>6.4729999999999996E-2</c:v>
                </c:pt>
                <c:pt idx="405">
                  <c:v>6.4810000000000006E-2</c:v>
                </c:pt>
                <c:pt idx="406">
                  <c:v>6.4879999999999993E-2</c:v>
                </c:pt>
                <c:pt idx="407">
                  <c:v>6.4990000000000006E-2</c:v>
                </c:pt>
                <c:pt idx="408">
                  <c:v>6.5060000000000007E-2</c:v>
                </c:pt>
                <c:pt idx="409">
                  <c:v>6.5129999999999993E-2</c:v>
                </c:pt>
                <c:pt idx="410">
                  <c:v>6.5210000000000004E-2</c:v>
                </c:pt>
                <c:pt idx="411">
                  <c:v>6.5290000000000001E-2</c:v>
                </c:pt>
                <c:pt idx="412">
                  <c:v>6.5379999999999994E-2</c:v>
                </c:pt>
                <c:pt idx="413">
                  <c:v>6.5430000000000002E-2</c:v>
                </c:pt>
                <c:pt idx="414">
                  <c:v>6.5519999999999995E-2</c:v>
                </c:pt>
                <c:pt idx="415">
                  <c:v>6.5610000000000002E-2</c:v>
                </c:pt>
                <c:pt idx="416">
                  <c:v>6.5670000000000006E-2</c:v>
                </c:pt>
                <c:pt idx="417">
                  <c:v>6.5750000000000003E-2</c:v>
                </c:pt>
                <c:pt idx="418">
                  <c:v>6.5850000000000006E-2</c:v>
                </c:pt>
                <c:pt idx="419">
                  <c:v>6.5920000000000006E-2</c:v>
                </c:pt>
                <c:pt idx="420">
                  <c:v>6.6000000000000003E-2</c:v>
                </c:pt>
                <c:pt idx="421">
                  <c:v>6.6070000000000004E-2</c:v>
                </c:pt>
                <c:pt idx="422">
                  <c:v>6.6140000000000004E-2</c:v>
                </c:pt>
                <c:pt idx="423">
                  <c:v>6.6229999999999997E-2</c:v>
                </c:pt>
                <c:pt idx="424">
                  <c:v>6.6309999999999994E-2</c:v>
                </c:pt>
                <c:pt idx="425">
                  <c:v>6.6379999999999995E-2</c:v>
                </c:pt>
                <c:pt idx="426">
                  <c:v>6.6470000000000001E-2</c:v>
                </c:pt>
                <c:pt idx="427">
                  <c:v>6.6530000000000006E-2</c:v>
                </c:pt>
                <c:pt idx="428">
                  <c:v>6.6610000000000003E-2</c:v>
                </c:pt>
                <c:pt idx="429">
                  <c:v>6.6689999999999999E-2</c:v>
                </c:pt>
                <c:pt idx="430">
                  <c:v>6.676E-2</c:v>
                </c:pt>
                <c:pt idx="431">
                  <c:v>6.6839999999999997E-2</c:v>
                </c:pt>
                <c:pt idx="432">
                  <c:v>6.6919999999999993E-2</c:v>
                </c:pt>
                <c:pt idx="433">
                  <c:v>6.6989999999999994E-2</c:v>
                </c:pt>
                <c:pt idx="434">
                  <c:v>6.7059999999999995E-2</c:v>
                </c:pt>
                <c:pt idx="435">
                  <c:v>6.7150000000000001E-2</c:v>
                </c:pt>
                <c:pt idx="436">
                  <c:v>6.7220000000000002E-2</c:v>
                </c:pt>
                <c:pt idx="437">
                  <c:v>6.7330000000000001E-2</c:v>
                </c:pt>
                <c:pt idx="438">
                  <c:v>6.7369999999999999E-2</c:v>
                </c:pt>
                <c:pt idx="439">
                  <c:v>6.7449999999999996E-2</c:v>
                </c:pt>
                <c:pt idx="440">
                  <c:v>6.7540000000000003E-2</c:v>
                </c:pt>
                <c:pt idx="441">
                  <c:v>6.7610000000000003E-2</c:v>
                </c:pt>
                <c:pt idx="442">
                  <c:v>6.7699999999999996E-2</c:v>
                </c:pt>
                <c:pt idx="443">
                  <c:v>6.7780000000000007E-2</c:v>
                </c:pt>
                <c:pt idx="444">
                  <c:v>6.7849999999999994E-2</c:v>
                </c:pt>
                <c:pt idx="445">
                  <c:v>6.7930000000000004E-2</c:v>
                </c:pt>
                <c:pt idx="446">
                  <c:v>6.7989999999999995E-2</c:v>
                </c:pt>
                <c:pt idx="447">
                  <c:v>6.8070000000000006E-2</c:v>
                </c:pt>
                <c:pt idx="448">
                  <c:v>6.8150000000000002E-2</c:v>
                </c:pt>
                <c:pt idx="449">
                  <c:v>6.8229999999999999E-2</c:v>
                </c:pt>
                <c:pt idx="450">
                  <c:v>6.8309999999999996E-2</c:v>
                </c:pt>
                <c:pt idx="451">
                  <c:v>6.837E-2</c:v>
                </c:pt>
                <c:pt idx="452">
                  <c:v>6.8459999999999993E-2</c:v>
                </c:pt>
                <c:pt idx="453">
                  <c:v>6.855E-2</c:v>
                </c:pt>
                <c:pt idx="454">
                  <c:v>6.8610000000000004E-2</c:v>
                </c:pt>
                <c:pt idx="455">
                  <c:v>6.8690000000000001E-2</c:v>
                </c:pt>
                <c:pt idx="456">
                  <c:v>6.8769999999999998E-2</c:v>
                </c:pt>
                <c:pt idx="457">
                  <c:v>6.8849999999999995E-2</c:v>
                </c:pt>
                <c:pt idx="458">
                  <c:v>6.8919999999999995E-2</c:v>
                </c:pt>
                <c:pt idx="459">
                  <c:v>6.9010000000000002E-2</c:v>
                </c:pt>
                <c:pt idx="460">
                  <c:v>6.9099999999999995E-2</c:v>
                </c:pt>
                <c:pt idx="461">
                  <c:v>6.9159999999999999E-2</c:v>
                </c:pt>
                <c:pt idx="462">
                  <c:v>6.9250000000000006E-2</c:v>
                </c:pt>
                <c:pt idx="463">
                  <c:v>6.9349999999999995E-2</c:v>
                </c:pt>
                <c:pt idx="464">
                  <c:v>6.9409999999999999E-2</c:v>
                </c:pt>
                <c:pt idx="465">
                  <c:v>6.9500000000000006E-2</c:v>
                </c:pt>
                <c:pt idx="466">
                  <c:v>6.9559999999999997E-2</c:v>
                </c:pt>
                <c:pt idx="467">
                  <c:v>6.9620000000000001E-2</c:v>
                </c:pt>
                <c:pt idx="468">
                  <c:v>6.9709999999999994E-2</c:v>
                </c:pt>
                <c:pt idx="469">
                  <c:v>6.9800000000000001E-2</c:v>
                </c:pt>
                <c:pt idx="470">
                  <c:v>6.9879999999999998E-2</c:v>
                </c:pt>
                <c:pt idx="471">
                  <c:v>6.9940000000000002E-2</c:v>
                </c:pt>
                <c:pt idx="472">
                  <c:v>7.0029999999999995E-2</c:v>
                </c:pt>
                <c:pt idx="473">
                  <c:v>7.0069999999999993E-2</c:v>
                </c:pt>
                <c:pt idx="474">
                  <c:v>7.0180000000000006E-2</c:v>
                </c:pt>
                <c:pt idx="475">
                  <c:v>7.0269999999999999E-2</c:v>
                </c:pt>
                <c:pt idx="476">
                  <c:v>7.0319999999999994E-2</c:v>
                </c:pt>
                <c:pt idx="477">
                  <c:v>7.041E-2</c:v>
                </c:pt>
                <c:pt idx="478">
                  <c:v>7.0470000000000005E-2</c:v>
                </c:pt>
                <c:pt idx="479">
                  <c:v>7.0550000000000002E-2</c:v>
                </c:pt>
                <c:pt idx="480">
                  <c:v>7.0629999999999998E-2</c:v>
                </c:pt>
                <c:pt idx="481">
                  <c:v>7.0699999999999999E-2</c:v>
                </c:pt>
                <c:pt idx="482">
                  <c:v>7.0790000000000006E-2</c:v>
                </c:pt>
                <c:pt idx="483">
                  <c:v>7.0860000000000006E-2</c:v>
                </c:pt>
                <c:pt idx="484">
                  <c:v>7.0940000000000003E-2</c:v>
                </c:pt>
                <c:pt idx="485">
                  <c:v>7.0989999999999998E-2</c:v>
                </c:pt>
                <c:pt idx="486">
                  <c:v>7.1069999999999994E-2</c:v>
                </c:pt>
                <c:pt idx="487">
                  <c:v>7.1160000000000001E-2</c:v>
                </c:pt>
                <c:pt idx="488">
                  <c:v>7.1249999999999994E-2</c:v>
                </c:pt>
                <c:pt idx="489">
                  <c:v>7.1330000000000005E-2</c:v>
                </c:pt>
                <c:pt idx="490">
                  <c:v>7.1400000000000005E-2</c:v>
                </c:pt>
                <c:pt idx="491">
                  <c:v>7.145E-2</c:v>
                </c:pt>
                <c:pt idx="492">
                  <c:v>7.1540000000000006E-2</c:v>
                </c:pt>
                <c:pt idx="493">
                  <c:v>7.1599999999999997E-2</c:v>
                </c:pt>
                <c:pt idx="494">
                  <c:v>7.1709999999999996E-2</c:v>
                </c:pt>
                <c:pt idx="495">
                  <c:v>7.1760000000000004E-2</c:v>
                </c:pt>
                <c:pt idx="496">
                  <c:v>7.1849999999999997E-2</c:v>
                </c:pt>
                <c:pt idx="497">
                  <c:v>7.1919999999999998E-2</c:v>
                </c:pt>
                <c:pt idx="498">
                  <c:v>7.1989999999999998E-2</c:v>
                </c:pt>
                <c:pt idx="499">
                  <c:v>7.2069999999999995E-2</c:v>
                </c:pt>
                <c:pt idx="500">
                  <c:v>7.2160000000000002E-2</c:v>
                </c:pt>
                <c:pt idx="501">
                  <c:v>7.2220000000000006E-2</c:v>
                </c:pt>
                <c:pt idx="502">
                  <c:v>7.2300000000000003E-2</c:v>
                </c:pt>
                <c:pt idx="503">
                  <c:v>7.238E-2</c:v>
                </c:pt>
                <c:pt idx="504">
                  <c:v>7.2429999999999994E-2</c:v>
                </c:pt>
                <c:pt idx="505">
                  <c:v>7.2520000000000001E-2</c:v>
                </c:pt>
                <c:pt idx="506">
                  <c:v>7.2609999999999994E-2</c:v>
                </c:pt>
                <c:pt idx="507">
                  <c:v>7.2660000000000002E-2</c:v>
                </c:pt>
                <c:pt idx="508">
                  <c:v>7.2739999999999999E-2</c:v>
                </c:pt>
                <c:pt idx="509">
                  <c:v>7.2819999999999996E-2</c:v>
                </c:pt>
                <c:pt idx="510">
                  <c:v>7.2889999999999996E-2</c:v>
                </c:pt>
                <c:pt idx="511">
                  <c:v>7.2969999999999993E-2</c:v>
                </c:pt>
                <c:pt idx="512">
                  <c:v>7.3050000000000004E-2</c:v>
                </c:pt>
                <c:pt idx="513">
                  <c:v>7.3120000000000004E-2</c:v>
                </c:pt>
                <c:pt idx="514">
                  <c:v>7.3190000000000005E-2</c:v>
                </c:pt>
                <c:pt idx="515">
                  <c:v>7.3289999999999994E-2</c:v>
                </c:pt>
                <c:pt idx="516">
                  <c:v>7.3370000000000005E-2</c:v>
                </c:pt>
                <c:pt idx="517">
                  <c:v>7.3440000000000005E-2</c:v>
                </c:pt>
                <c:pt idx="518">
                  <c:v>7.3520000000000002E-2</c:v>
                </c:pt>
                <c:pt idx="519">
                  <c:v>7.3580000000000007E-2</c:v>
                </c:pt>
                <c:pt idx="520">
                  <c:v>7.3649999999999993E-2</c:v>
                </c:pt>
                <c:pt idx="521">
                  <c:v>7.374E-2</c:v>
                </c:pt>
                <c:pt idx="522">
                  <c:v>7.3800000000000004E-2</c:v>
                </c:pt>
                <c:pt idx="523">
                  <c:v>7.3870000000000005E-2</c:v>
                </c:pt>
                <c:pt idx="524">
                  <c:v>7.3929999999999996E-2</c:v>
                </c:pt>
                <c:pt idx="525">
                  <c:v>7.4010000000000006E-2</c:v>
                </c:pt>
                <c:pt idx="526">
                  <c:v>7.4099999999999999E-2</c:v>
                </c:pt>
                <c:pt idx="527">
                  <c:v>7.4160000000000004E-2</c:v>
                </c:pt>
                <c:pt idx="528">
                  <c:v>7.424E-2</c:v>
                </c:pt>
                <c:pt idx="529">
                  <c:v>7.4310000000000001E-2</c:v>
                </c:pt>
                <c:pt idx="530">
                  <c:v>7.4389999999999998E-2</c:v>
                </c:pt>
                <c:pt idx="531">
                  <c:v>7.4469999999999995E-2</c:v>
                </c:pt>
                <c:pt idx="532">
                  <c:v>7.4520000000000003E-2</c:v>
                </c:pt>
                <c:pt idx="533">
                  <c:v>7.46E-2</c:v>
                </c:pt>
                <c:pt idx="534">
                  <c:v>7.4700000000000003E-2</c:v>
                </c:pt>
                <c:pt idx="535">
                  <c:v>7.4770000000000003E-2</c:v>
                </c:pt>
                <c:pt idx="536">
                  <c:v>7.4829999999999994E-2</c:v>
                </c:pt>
                <c:pt idx="537">
                  <c:v>7.4969999999999995E-2</c:v>
                </c:pt>
                <c:pt idx="538">
                  <c:v>7.5109999999999996E-2</c:v>
                </c:pt>
                <c:pt idx="539">
                  <c:v>7.5270000000000004E-2</c:v>
                </c:pt>
                <c:pt idx="540">
                  <c:v>7.5399999999999995E-2</c:v>
                </c:pt>
                <c:pt idx="541">
                  <c:v>7.5550000000000006E-2</c:v>
                </c:pt>
                <c:pt idx="542">
                  <c:v>7.5689999999999993E-2</c:v>
                </c:pt>
                <c:pt idx="543">
                  <c:v>7.5829999999999995E-2</c:v>
                </c:pt>
                <c:pt idx="544">
                  <c:v>7.5950000000000004E-2</c:v>
                </c:pt>
                <c:pt idx="545">
                  <c:v>7.6109999999999997E-2</c:v>
                </c:pt>
                <c:pt idx="546">
                  <c:v>7.6310000000000003E-2</c:v>
                </c:pt>
                <c:pt idx="547">
                  <c:v>7.6439999999999994E-2</c:v>
                </c:pt>
                <c:pt idx="548">
                  <c:v>7.6569999999999999E-2</c:v>
                </c:pt>
                <c:pt idx="549">
                  <c:v>7.6730000000000007E-2</c:v>
                </c:pt>
                <c:pt idx="550">
                  <c:v>7.6869999999999994E-2</c:v>
                </c:pt>
                <c:pt idx="551">
                  <c:v>7.6969999999999997E-2</c:v>
                </c:pt>
                <c:pt idx="552">
                  <c:v>7.7179999999999999E-2</c:v>
                </c:pt>
                <c:pt idx="553">
                  <c:v>7.732E-2</c:v>
                </c:pt>
                <c:pt idx="554">
                  <c:v>7.7429999999999999E-2</c:v>
                </c:pt>
                <c:pt idx="555">
                  <c:v>7.7579999999999996E-2</c:v>
                </c:pt>
                <c:pt idx="556">
                  <c:v>7.7679999999999999E-2</c:v>
                </c:pt>
                <c:pt idx="557">
                  <c:v>7.7880000000000005E-2</c:v>
                </c:pt>
                <c:pt idx="558">
                  <c:v>7.8009999999999996E-2</c:v>
                </c:pt>
                <c:pt idx="559">
                  <c:v>7.8140000000000001E-2</c:v>
                </c:pt>
                <c:pt idx="560">
                  <c:v>7.8270000000000006E-2</c:v>
                </c:pt>
                <c:pt idx="561">
                  <c:v>7.8450000000000006E-2</c:v>
                </c:pt>
                <c:pt idx="562">
                  <c:v>7.8570000000000001E-2</c:v>
                </c:pt>
                <c:pt idx="563">
                  <c:v>7.8710000000000002E-2</c:v>
                </c:pt>
                <c:pt idx="564">
                  <c:v>7.8820000000000001E-2</c:v>
                </c:pt>
                <c:pt idx="565">
                  <c:v>7.9009999999999997E-2</c:v>
                </c:pt>
                <c:pt idx="566">
                  <c:v>7.9149999999999998E-2</c:v>
                </c:pt>
                <c:pt idx="567">
                  <c:v>7.9259999999999997E-2</c:v>
                </c:pt>
                <c:pt idx="568">
                  <c:v>7.9450000000000007E-2</c:v>
                </c:pt>
                <c:pt idx="569">
                  <c:v>7.9579999999999998E-2</c:v>
                </c:pt>
                <c:pt idx="570">
                  <c:v>7.9710000000000003E-2</c:v>
                </c:pt>
                <c:pt idx="571">
                  <c:v>7.9920000000000005E-2</c:v>
                </c:pt>
                <c:pt idx="572">
                  <c:v>8.004E-2</c:v>
                </c:pt>
                <c:pt idx="573">
                  <c:v>8.0180000000000001E-2</c:v>
                </c:pt>
                <c:pt idx="574">
                  <c:v>8.0379999999999993E-2</c:v>
                </c:pt>
                <c:pt idx="575">
                  <c:v>8.0490000000000006E-2</c:v>
                </c:pt>
                <c:pt idx="576">
                  <c:v>8.0689999999999998E-2</c:v>
                </c:pt>
                <c:pt idx="577">
                  <c:v>8.0850000000000005E-2</c:v>
                </c:pt>
                <c:pt idx="578">
                  <c:v>8.097E-2</c:v>
                </c:pt>
                <c:pt idx="579">
                  <c:v>8.1170000000000006E-2</c:v>
                </c:pt>
                <c:pt idx="580">
                  <c:v>8.1309999999999993E-2</c:v>
                </c:pt>
                <c:pt idx="581">
                  <c:v>8.1509999999999999E-2</c:v>
                </c:pt>
                <c:pt idx="582">
                  <c:v>8.1659999999999996E-2</c:v>
                </c:pt>
                <c:pt idx="583">
                  <c:v>8.1879999999999994E-2</c:v>
                </c:pt>
                <c:pt idx="584">
                  <c:v>8.1979999999999997E-2</c:v>
                </c:pt>
                <c:pt idx="585">
                  <c:v>8.2199999999999995E-2</c:v>
                </c:pt>
                <c:pt idx="586">
                  <c:v>8.2339999999999997E-2</c:v>
                </c:pt>
                <c:pt idx="587">
                  <c:v>8.251E-2</c:v>
                </c:pt>
                <c:pt idx="588">
                  <c:v>8.2659999999999997E-2</c:v>
                </c:pt>
                <c:pt idx="589">
                  <c:v>8.2839999999999997E-2</c:v>
                </c:pt>
                <c:pt idx="590">
                  <c:v>8.2949999999999996E-2</c:v>
                </c:pt>
                <c:pt idx="591">
                  <c:v>8.3140000000000006E-2</c:v>
                </c:pt>
                <c:pt idx="592">
                  <c:v>8.3290000000000003E-2</c:v>
                </c:pt>
                <c:pt idx="593">
                  <c:v>8.3449999999999996E-2</c:v>
                </c:pt>
                <c:pt idx="594">
                  <c:v>8.3580000000000002E-2</c:v>
                </c:pt>
                <c:pt idx="595">
                  <c:v>8.3760000000000001E-2</c:v>
                </c:pt>
                <c:pt idx="596">
                  <c:v>8.3940000000000001E-2</c:v>
                </c:pt>
                <c:pt idx="597">
                  <c:v>8.405E-2</c:v>
                </c:pt>
                <c:pt idx="598">
                  <c:v>8.4229999999999999E-2</c:v>
                </c:pt>
                <c:pt idx="599">
                  <c:v>8.4370000000000001E-2</c:v>
                </c:pt>
                <c:pt idx="600">
                  <c:v>8.455E-2</c:v>
                </c:pt>
                <c:pt idx="601">
                  <c:v>8.4739999999999996E-2</c:v>
                </c:pt>
                <c:pt idx="602">
                  <c:v>8.4849999999999995E-2</c:v>
                </c:pt>
                <c:pt idx="603">
                  <c:v>8.5029999999999994E-2</c:v>
                </c:pt>
                <c:pt idx="604">
                  <c:v>8.5180000000000006E-2</c:v>
                </c:pt>
                <c:pt idx="605">
                  <c:v>8.5319999999999993E-2</c:v>
                </c:pt>
                <c:pt idx="606">
                  <c:v>8.5500000000000007E-2</c:v>
                </c:pt>
                <c:pt idx="607">
                  <c:v>8.5699999999999998E-2</c:v>
                </c:pt>
                <c:pt idx="608">
                  <c:v>8.5790000000000005E-2</c:v>
                </c:pt>
                <c:pt idx="609">
                  <c:v>8.5980000000000001E-2</c:v>
                </c:pt>
                <c:pt idx="610">
                  <c:v>8.6129999999999998E-2</c:v>
                </c:pt>
                <c:pt idx="611">
                  <c:v>8.634E-2</c:v>
                </c:pt>
                <c:pt idx="612">
                  <c:v>8.6459999999999995E-2</c:v>
                </c:pt>
                <c:pt idx="613">
                  <c:v>8.6620000000000003E-2</c:v>
                </c:pt>
                <c:pt idx="614">
                  <c:v>8.6819999999999994E-2</c:v>
                </c:pt>
                <c:pt idx="615">
                  <c:v>8.7010000000000004E-2</c:v>
                </c:pt>
                <c:pt idx="616">
                  <c:v>8.7209999999999996E-2</c:v>
                </c:pt>
                <c:pt idx="617">
                  <c:v>8.7349999999999997E-2</c:v>
                </c:pt>
                <c:pt idx="618">
                  <c:v>8.7529999999999997E-2</c:v>
                </c:pt>
                <c:pt idx="619">
                  <c:v>8.7709999999999996E-2</c:v>
                </c:pt>
                <c:pt idx="620">
                  <c:v>8.7900000000000006E-2</c:v>
                </c:pt>
                <c:pt idx="621">
                  <c:v>8.8069999999999996E-2</c:v>
                </c:pt>
                <c:pt idx="622">
                  <c:v>8.8270000000000001E-2</c:v>
                </c:pt>
                <c:pt idx="623">
                  <c:v>8.8410000000000002E-2</c:v>
                </c:pt>
                <c:pt idx="624">
                  <c:v>8.8580000000000006E-2</c:v>
                </c:pt>
                <c:pt idx="625">
                  <c:v>8.8749999999999996E-2</c:v>
                </c:pt>
                <c:pt idx="626">
                  <c:v>8.8940000000000005E-2</c:v>
                </c:pt>
                <c:pt idx="627">
                  <c:v>8.9120000000000005E-2</c:v>
                </c:pt>
                <c:pt idx="628">
                  <c:v>8.9300000000000004E-2</c:v>
                </c:pt>
                <c:pt idx="629">
                  <c:v>8.9480000000000004E-2</c:v>
                </c:pt>
                <c:pt idx="630">
                  <c:v>8.967E-2</c:v>
                </c:pt>
                <c:pt idx="631">
                  <c:v>8.9810000000000001E-2</c:v>
                </c:pt>
                <c:pt idx="632">
                  <c:v>0.09</c:v>
                </c:pt>
                <c:pt idx="633">
                  <c:v>9.0190000000000006E-2</c:v>
                </c:pt>
                <c:pt idx="634">
                  <c:v>9.0319999999999998E-2</c:v>
                </c:pt>
                <c:pt idx="635">
                  <c:v>9.0520000000000003E-2</c:v>
                </c:pt>
                <c:pt idx="636">
                  <c:v>9.0679999999999997E-2</c:v>
                </c:pt>
                <c:pt idx="637">
                  <c:v>9.0840000000000004E-2</c:v>
                </c:pt>
                <c:pt idx="638">
                  <c:v>9.1020000000000004E-2</c:v>
                </c:pt>
                <c:pt idx="639">
                  <c:v>9.1189999999999993E-2</c:v>
                </c:pt>
                <c:pt idx="640">
                  <c:v>9.1370000000000007E-2</c:v>
                </c:pt>
                <c:pt idx="641">
                  <c:v>9.1520000000000004E-2</c:v>
                </c:pt>
                <c:pt idx="642">
                  <c:v>9.1719999999999996E-2</c:v>
                </c:pt>
                <c:pt idx="643">
                  <c:v>9.1869999999999993E-2</c:v>
                </c:pt>
                <c:pt idx="644">
                  <c:v>9.2060000000000003E-2</c:v>
                </c:pt>
                <c:pt idx="645">
                  <c:v>9.2219999999999996E-2</c:v>
                </c:pt>
                <c:pt idx="646">
                  <c:v>9.2460000000000001E-2</c:v>
                </c:pt>
                <c:pt idx="647">
                  <c:v>9.2630000000000004E-2</c:v>
                </c:pt>
                <c:pt idx="648">
                  <c:v>9.2799999999999994E-2</c:v>
                </c:pt>
                <c:pt idx="649">
                  <c:v>9.3009999999999995E-2</c:v>
                </c:pt>
                <c:pt idx="650">
                  <c:v>9.3149999999999997E-2</c:v>
                </c:pt>
                <c:pt idx="651">
                  <c:v>9.3329999999999996E-2</c:v>
                </c:pt>
                <c:pt idx="652">
                  <c:v>9.3530000000000002E-2</c:v>
                </c:pt>
                <c:pt idx="653">
                  <c:v>9.3700000000000006E-2</c:v>
                </c:pt>
                <c:pt idx="654">
                  <c:v>9.3850000000000003E-2</c:v>
                </c:pt>
                <c:pt idx="655">
                  <c:v>9.4030000000000002E-2</c:v>
                </c:pt>
                <c:pt idx="656">
                  <c:v>9.425E-2</c:v>
                </c:pt>
                <c:pt idx="657">
                  <c:v>9.4420000000000004E-2</c:v>
                </c:pt>
                <c:pt idx="658">
                  <c:v>9.4579999999999997E-2</c:v>
                </c:pt>
                <c:pt idx="659">
                  <c:v>9.4740000000000005E-2</c:v>
                </c:pt>
                <c:pt idx="660">
                  <c:v>9.4969999999999999E-2</c:v>
                </c:pt>
                <c:pt idx="661">
                  <c:v>9.5170000000000005E-2</c:v>
                </c:pt>
                <c:pt idx="662">
                  <c:v>9.5339999999999994E-2</c:v>
                </c:pt>
                <c:pt idx="663">
                  <c:v>9.5570000000000002E-2</c:v>
                </c:pt>
                <c:pt idx="664">
                  <c:v>9.5769999999999994E-2</c:v>
                </c:pt>
                <c:pt idx="665">
                  <c:v>9.5979999999999996E-2</c:v>
                </c:pt>
                <c:pt idx="666">
                  <c:v>9.6149999999999999E-2</c:v>
                </c:pt>
                <c:pt idx="667">
                  <c:v>9.6350000000000005E-2</c:v>
                </c:pt>
                <c:pt idx="668">
                  <c:v>9.6570000000000003E-2</c:v>
                </c:pt>
                <c:pt idx="669">
                  <c:v>9.6699999999999994E-2</c:v>
                </c:pt>
                <c:pt idx="670">
                  <c:v>9.6909999999999996E-2</c:v>
                </c:pt>
                <c:pt idx="671">
                  <c:v>9.7089999999999996E-2</c:v>
                </c:pt>
                <c:pt idx="672">
                  <c:v>9.7290000000000001E-2</c:v>
                </c:pt>
                <c:pt idx="673">
                  <c:v>9.7430000000000003E-2</c:v>
                </c:pt>
                <c:pt idx="674">
                  <c:v>9.7629999999999995E-2</c:v>
                </c:pt>
                <c:pt idx="675">
                  <c:v>9.7809999999999994E-2</c:v>
                </c:pt>
                <c:pt idx="676">
                  <c:v>9.8049999999999998E-2</c:v>
                </c:pt>
                <c:pt idx="677">
                  <c:v>9.819E-2</c:v>
                </c:pt>
                <c:pt idx="678">
                  <c:v>9.8390000000000005E-2</c:v>
                </c:pt>
                <c:pt idx="679">
                  <c:v>9.8570000000000005E-2</c:v>
                </c:pt>
                <c:pt idx="680">
                  <c:v>9.8790000000000003E-2</c:v>
                </c:pt>
                <c:pt idx="681">
                  <c:v>9.8960000000000006E-2</c:v>
                </c:pt>
                <c:pt idx="682">
                  <c:v>9.919E-2</c:v>
                </c:pt>
                <c:pt idx="683">
                  <c:v>9.9379999999999996E-2</c:v>
                </c:pt>
                <c:pt idx="684">
                  <c:v>9.9580000000000002E-2</c:v>
                </c:pt>
                <c:pt idx="685">
                  <c:v>9.98E-2</c:v>
                </c:pt>
                <c:pt idx="686">
                  <c:v>9.9909999999999999E-2</c:v>
                </c:pt>
                <c:pt idx="687">
                  <c:v>0.10014000000000001</c:v>
                </c:pt>
                <c:pt idx="688">
                  <c:v>0.10034999999999999</c:v>
                </c:pt>
                <c:pt idx="689">
                  <c:v>0.10052999999999999</c:v>
                </c:pt>
                <c:pt idx="690">
                  <c:v>0.10070999999999999</c:v>
                </c:pt>
                <c:pt idx="691">
                  <c:v>0.10088999999999999</c:v>
                </c:pt>
                <c:pt idx="692">
                  <c:v>0.10111000000000001</c:v>
                </c:pt>
                <c:pt idx="693">
                  <c:v>0.10124</c:v>
                </c:pt>
                <c:pt idx="694">
                  <c:v>0.10144</c:v>
                </c:pt>
                <c:pt idx="695">
                  <c:v>0.10163</c:v>
                </c:pt>
                <c:pt idx="696">
                  <c:v>0.10183</c:v>
                </c:pt>
                <c:pt idx="697">
                  <c:v>0.10206</c:v>
                </c:pt>
                <c:pt idx="698">
                  <c:v>0.10227</c:v>
                </c:pt>
                <c:pt idx="699">
                  <c:v>0.10249</c:v>
                </c:pt>
                <c:pt idx="700">
                  <c:v>0.10278</c:v>
                </c:pt>
                <c:pt idx="701">
                  <c:v>0.10285999999999999</c:v>
                </c:pt>
                <c:pt idx="702">
                  <c:v>0.10321</c:v>
                </c:pt>
                <c:pt idx="703">
                  <c:v>0.10329000000000001</c:v>
                </c:pt>
                <c:pt idx="704">
                  <c:v>0.10355</c:v>
                </c:pt>
                <c:pt idx="705">
                  <c:v>0.10369</c:v>
                </c:pt>
                <c:pt idx="706">
                  <c:v>0.10390000000000001</c:v>
                </c:pt>
                <c:pt idx="707">
                  <c:v>0.10405</c:v>
                </c:pt>
                <c:pt idx="708">
                  <c:v>0.10433000000000001</c:v>
                </c:pt>
                <c:pt idx="709">
                  <c:v>0.1045</c:v>
                </c:pt>
                <c:pt idx="710">
                  <c:v>0.10478</c:v>
                </c:pt>
                <c:pt idx="711">
                  <c:v>0.10492</c:v>
                </c:pt>
                <c:pt idx="712">
                  <c:v>0.10518</c:v>
                </c:pt>
                <c:pt idx="713">
                  <c:v>0.10532999999999999</c:v>
                </c:pt>
                <c:pt idx="714">
                  <c:v>0.10563</c:v>
                </c:pt>
                <c:pt idx="715">
                  <c:v>0.1057</c:v>
                </c:pt>
                <c:pt idx="716">
                  <c:v>0.106</c:v>
                </c:pt>
                <c:pt idx="717">
                  <c:v>0.10614999999999999</c:v>
                </c:pt>
                <c:pt idx="718">
                  <c:v>0.10637000000000001</c:v>
                </c:pt>
                <c:pt idx="719">
                  <c:v>0.10653</c:v>
                </c:pt>
                <c:pt idx="720">
                  <c:v>0.10679</c:v>
                </c:pt>
                <c:pt idx="721">
                  <c:v>0.10696</c:v>
                </c:pt>
                <c:pt idx="722">
                  <c:v>0.10729</c:v>
                </c:pt>
                <c:pt idx="723">
                  <c:v>0.10745</c:v>
                </c:pt>
                <c:pt idx="724">
                  <c:v>0.10771</c:v>
                </c:pt>
                <c:pt idx="725">
                  <c:v>0.10784000000000001</c:v>
                </c:pt>
                <c:pt idx="726">
                  <c:v>0.10811</c:v>
                </c:pt>
                <c:pt idx="727">
                  <c:v>0.10825</c:v>
                </c:pt>
                <c:pt idx="728">
                  <c:v>0.10849</c:v>
                </c:pt>
                <c:pt idx="729">
                  <c:v>0.10866000000000001</c:v>
                </c:pt>
                <c:pt idx="730">
                  <c:v>0.10895000000000001</c:v>
                </c:pt>
                <c:pt idx="731">
                  <c:v>0.10914</c:v>
                </c:pt>
                <c:pt idx="732">
                  <c:v>0.10940999999999999</c:v>
                </c:pt>
                <c:pt idx="733">
                  <c:v>0.10956</c:v>
                </c:pt>
                <c:pt idx="734">
                  <c:v>0.10986</c:v>
                </c:pt>
                <c:pt idx="735">
                  <c:v>0.10997999999999999</c:v>
                </c:pt>
                <c:pt idx="736">
                  <c:v>0.11019</c:v>
                </c:pt>
                <c:pt idx="737">
                  <c:v>0.11032</c:v>
                </c:pt>
                <c:pt idx="738">
                  <c:v>0.11058</c:v>
                </c:pt>
                <c:pt idx="739">
                  <c:v>0.11073</c:v>
                </c:pt>
                <c:pt idx="740">
                  <c:v>0.11103</c:v>
                </c:pt>
                <c:pt idx="741">
                  <c:v>0.11117</c:v>
                </c:pt>
                <c:pt idx="742">
                  <c:v>0.11149000000000001</c:v>
                </c:pt>
                <c:pt idx="743">
                  <c:v>0.11168</c:v>
                </c:pt>
                <c:pt idx="744">
                  <c:v>0.11194999999999999</c:v>
                </c:pt>
                <c:pt idx="745">
                  <c:v>0.11208</c:v>
                </c:pt>
                <c:pt idx="746">
                  <c:v>0.11237</c:v>
                </c:pt>
                <c:pt idx="747">
                  <c:v>0.11252</c:v>
                </c:pt>
                <c:pt idx="748">
                  <c:v>0.11275</c:v>
                </c:pt>
                <c:pt idx="749">
                  <c:v>0.11291</c:v>
                </c:pt>
                <c:pt idx="750">
                  <c:v>0.11322</c:v>
                </c:pt>
                <c:pt idx="751">
                  <c:v>0.11341</c:v>
                </c:pt>
                <c:pt idx="752">
                  <c:v>0.11369</c:v>
                </c:pt>
                <c:pt idx="753">
                  <c:v>0.11382</c:v>
                </c:pt>
                <c:pt idx="754">
                  <c:v>0.11405999999999999</c:v>
                </c:pt>
                <c:pt idx="755">
                  <c:v>0.11423</c:v>
                </c:pt>
                <c:pt idx="756">
                  <c:v>0.1145</c:v>
                </c:pt>
                <c:pt idx="757">
                  <c:v>0.11464000000000001</c:v>
                </c:pt>
                <c:pt idx="758">
                  <c:v>0.11501</c:v>
                </c:pt>
                <c:pt idx="759">
                  <c:v>0.11512</c:v>
                </c:pt>
                <c:pt idx="760">
                  <c:v>0.11543</c:v>
                </c:pt>
                <c:pt idx="761">
                  <c:v>0.11561</c:v>
                </c:pt>
                <c:pt idx="762">
                  <c:v>0.11589000000000001</c:v>
                </c:pt>
                <c:pt idx="763">
                  <c:v>0.11602</c:v>
                </c:pt>
                <c:pt idx="764">
                  <c:v>0.11632000000000001</c:v>
                </c:pt>
                <c:pt idx="765">
                  <c:v>0.11649</c:v>
                </c:pt>
                <c:pt idx="766">
                  <c:v>0.1168</c:v>
                </c:pt>
                <c:pt idx="767">
                  <c:v>0.11697</c:v>
                </c:pt>
                <c:pt idx="768">
                  <c:v>0.11731</c:v>
                </c:pt>
                <c:pt idx="769">
                  <c:v>0.11744</c:v>
                </c:pt>
                <c:pt idx="770">
                  <c:v>0.11772000000000001</c:v>
                </c:pt>
                <c:pt idx="771">
                  <c:v>0.11788999999999999</c:v>
                </c:pt>
                <c:pt idx="772">
                  <c:v>0.11813</c:v>
                </c:pt>
                <c:pt idx="773">
                  <c:v>0.11833</c:v>
                </c:pt>
                <c:pt idx="774">
                  <c:v>0.11863</c:v>
                </c:pt>
                <c:pt idx="775">
                  <c:v>0.11874</c:v>
                </c:pt>
                <c:pt idx="776">
                  <c:v>0.11906</c:v>
                </c:pt>
                <c:pt idx="777">
                  <c:v>0.11923</c:v>
                </c:pt>
                <c:pt idx="778">
                  <c:v>0.11955</c:v>
                </c:pt>
                <c:pt idx="779">
                  <c:v>0.11973</c:v>
                </c:pt>
                <c:pt idx="780">
                  <c:v>0.12001000000000001</c:v>
                </c:pt>
                <c:pt idx="781">
                  <c:v>0.12008000000000001</c:v>
                </c:pt>
                <c:pt idx="782">
                  <c:v>0.12041</c:v>
                </c:pt>
                <c:pt idx="783">
                  <c:v>0.12057</c:v>
                </c:pt>
                <c:pt idx="784">
                  <c:v>0.12089999999999999</c:v>
                </c:pt>
                <c:pt idx="785">
                  <c:v>0.12107</c:v>
                </c:pt>
                <c:pt idx="786">
                  <c:v>0.12141</c:v>
                </c:pt>
                <c:pt idx="787">
                  <c:v>0.12156</c:v>
                </c:pt>
                <c:pt idx="788">
                  <c:v>0.12189999999999999</c:v>
                </c:pt>
                <c:pt idx="789">
                  <c:v>0.12205000000000001</c:v>
                </c:pt>
                <c:pt idx="790">
                  <c:v>0.12237000000000001</c:v>
                </c:pt>
                <c:pt idx="791">
                  <c:v>0.12248000000000001</c:v>
                </c:pt>
                <c:pt idx="792">
                  <c:v>0.12281</c:v>
                </c:pt>
                <c:pt idx="793">
                  <c:v>0.12292</c:v>
                </c:pt>
                <c:pt idx="794">
                  <c:v>0.12327</c:v>
                </c:pt>
                <c:pt idx="795">
                  <c:v>0.12342</c:v>
                </c:pt>
                <c:pt idx="796">
                  <c:v>0.12376</c:v>
                </c:pt>
                <c:pt idx="797">
                  <c:v>0.12393</c:v>
                </c:pt>
                <c:pt idx="798">
                  <c:v>0.12428</c:v>
                </c:pt>
                <c:pt idx="799">
                  <c:v>0.12444</c:v>
                </c:pt>
                <c:pt idx="800">
                  <c:v>0.12477000000000001</c:v>
                </c:pt>
                <c:pt idx="801">
                  <c:v>0.12492</c:v>
                </c:pt>
                <c:pt idx="802">
                  <c:v>0.12526999999999999</c:v>
                </c:pt>
                <c:pt idx="803">
                  <c:v>0.12545000000000001</c:v>
                </c:pt>
                <c:pt idx="804">
                  <c:v>0.12575</c:v>
                </c:pt>
                <c:pt idx="805">
                  <c:v>0.12592999999999999</c:v>
                </c:pt>
                <c:pt idx="806">
                  <c:v>0.12625</c:v>
                </c:pt>
                <c:pt idx="807">
                  <c:v>0.12642</c:v>
                </c:pt>
                <c:pt idx="808">
                  <c:v>0.12676000000000001</c:v>
                </c:pt>
                <c:pt idx="809">
                  <c:v>0.12692999999999999</c:v>
                </c:pt>
                <c:pt idx="810">
                  <c:v>0.12722</c:v>
                </c:pt>
                <c:pt idx="811">
                  <c:v>0.12737000000000001</c:v>
                </c:pt>
                <c:pt idx="812">
                  <c:v>0.12770000000000001</c:v>
                </c:pt>
                <c:pt idx="813">
                  <c:v>0.12786</c:v>
                </c:pt>
                <c:pt idx="814">
                  <c:v>0.12819</c:v>
                </c:pt>
                <c:pt idx="815">
                  <c:v>0.12836</c:v>
                </c:pt>
                <c:pt idx="816">
                  <c:v>0.12870000000000001</c:v>
                </c:pt>
                <c:pt idx="817">
                  <c:v>0.12884999999999999</c:v>
                </c:pt>
                <c:pt idx="818">
                  <c:v>0.12922</c:v>
                </c:pt>
                <c:pt idx="819">
                  <c:v>0.12942000000000001</c:v>
                </c:pt>
                <c:pt idx="820">
                  <c:v>0.12975999999999999</c:v>
                </c:pt>
                <c:pt idx="821">
                  <c:v>0.12992999999999999</c:v>
                </c:pt>
                <c:pt idx="822">
                  <c:v>0.13027</c:v>
                </c:pt>
                <c:pt idx="823">
                  <c:v>0.13042999999999999</c:v>
                </c:pt>
                <c:pt idx="824">
                  <c:v>0.13078000000000001</c:v>
                </c:pt>
                <c:pt idx="825">
                  <c:v>0.13099</c:v>
                </c:pt>
                <c:pt idx="826">
                  <c:v>0.13133</c:v>
                </c:pt>
                <c:pt idx="827">
                  <c:v>0.13148000000000001</c:v>
                </c:pt>
                <c:pt idx="828">
                  <c:v>0.13184999999999999</c:v>
                </c:pt>
                <c:pt idx="829">
                  <c:v>0.13197999999999999</c:v>
                </c:pt>
                <c:pt idx="830">
                  <c:v>0.1323</c:v>
                </c:pt>
                <c:pt idx="831">
                  <c:v>0.13247</c:v>
                </c:pt>
                <c:pt idx="832">
                  <c:v>0.13281000000000001</c:v>
                </c:pt>
                <c:pt idx="833">
                  <c:v>0.13295999999999999</c:v>
                </c:pt>
                <c:pt idx="834">
                  <c:v>0.13331999999999999</c:v>
                </c:pt>
                <c:pt idx="835">
                  <c:v>0.13347000000000001</c:v>
                </c:pt>
                <c:pt idx="836">
                  <c:v>0.13385</c:v>
                </c:pt>
                <c:pt idx="837">
                  <c:v>0.13403999999999999</c:v>
                </c:pt>
                <c:pt idx="838">
                  <c:v>0.13444999999999999</c:v>
                </c:pt>
                <c:pt idx="839">
                  <c:v>0.13467999999999999</c:v>
                </c:pt>
                <c:pt idx="840">
                  <c:v>0.13503000000000001</c:v>
                </c:pt>
                <c:pt idx="841">
                  <c:v>0.13525000000000001</c:v>
                </c:pt>
                <c:pt idx="842">
                  <c:v>0.13561999999999999</c:v>
                </c:pt>
                <c:pt idx="843">
                  <c:v>0.1358</c:v>
                </c:pt>
                <c:pt idx="844">
                  <c:v>0.13608000000000001</c:v>
                </c:pt>
                <c:pt idx="845">
                  <c:v>0.1363</c:v>
                </c:pt>
                <c:pt idx="846">
                  <c:v>0.1366</c:v>
                </c:pt>
                <c:pt idx="847">
                  <c:v>0.13678000000000001</c:v>
                </c:pt>
                <c:pt idx="848">
                  <c:v>0.13711999999999999</c:v>
                </c:pt>
                <c:pt idx="849">
                  <c:v>0.13730000000000001</c:v>
                </c:pt>
                <c:pt idx="850">
                  <c:v>0.13764000000000001</c:v>
                </c:pt>
                <c:pt idx="851">
                  <c:v>0.13786000000000001</c:v>
                </c:pt>
                <c:pt idx="852">
                  <c:v>0.13822000000000001</c:v>
                </c:pt>
                <c:pt idx="853">
                  <c:v>0.13841000000000001</c:v>
                </c:pt>
                <c:pt idx="854">
                  <c:v>0.13877999999999999</c:v>
                </c:pt>
                <c:pt idx="855">
                  <c:v>0.13896</c:v>
                </c:pt>
                <c:pt idx="856">
                  <c:v>0.13929</c:v>
                </c:pt>
                <c:pt idx="857">
                  <c:v>0.13946</c:v>
                </c:pt>
                <c:pt idx="858">
                  <c:v>0.13980999999999999</c:v>
                </c:pt>
                <c:pt idx="859">
                  <c:v>0.14000000000000001</c:v>
                </c:pt>
                <c:pt idx="860">
                  <c:v>0.14033000000000001</c:v>
                </c:pt>
                <c:pt idx="861">
                  <c:v>0.14054</c:v>
                </c:pt>
                <c:pt idx="862">
                  <c:v>0.14097000000000001</c:v>
                </c:pt>
                <c:pt idx="863">
                  <c:v>0.14119999999999999</c:v>
                </c:pt>
                <c:pt idx="864">
                  <c:v>0.14155999999999999</c:v>
                </c:pt>
                <c:pt idx="865">
                  <c:v>0.14176</c:v>
                </c:pt>
                <c:pt idx="866">
                  <c:v>0.14213999999999999</c:v>
                </c:pt>
                <c:pt idx="867">
                  <c:v>0.14230999999999999</c:v>
                </c:pt>
                <c:pt idx="868">
                  <c:v>0.14271</c:v>
                </c:pt>
                <c:pt idx="869">
                  <c:v>0.14288000000000001</c:v>
                </c:pt>
                <c:pt idx="870">
                  <c:v>0.14330999999999999</c:v>
                </c:pt>
                <c:pt idx="871">
                  <c:v>0.14352000000000001</c:v>
                </c:pt>
                <c:pt idx="872">
                  <c:v>0.14391999999999999</c:v>
                </c:pt>
                <c:pt idx="873">
                  <c:v>0.14413000000000001</c:v>
                </c:pt>
                <c:pt idx="874">
                  <c:v>0.14446000000000001</c:v>
                </c:pt>
                <c:pt idx="875">
                  <c:v>0.14463999999999999</c:v>
                </c:pt>
                <c:pt idx="876">
                  <c:v>0.14502000000000001</c:v>
                </c:pt>
                <c:pt idx="877">
                  <c:v>0.14524000000000001</c:v>
                </c:pt>
                <c:pt idx="878">
                  <c:v>0.14563999999999999</c:v>
                </c:pt>
                <c:pt idx="879">
                  <c:v>0.14585000000000001</c:v>
                </c:pt>
                <c:pt idx="880">
                  <c:v>0.14616999999999999</c:v>
                </c:pt>
                <c:pt idx="881">
                  <c:v>0.14635000000000001</c:v>
                </c:pt>
                <c:pt idx="882">
                  <c:v>0.14676</c:v>
                </c:pt>
                <c:pt idx="883">
                  <c:v>0.14695</c:v>
                </c:pt>
                <c:pt idx="884">
                  <c:v>0.14741000000000001</c:v>
                </c:pt>
                <c:pt idx="885">
                  <c:v>0.14760999999999999</c:v>
                </c:pt>
                <c:pt idx="886">
                  <c:v>0.14793000000000001</c:v>
                </c:pt>
                <c:pt idx="887">
                  <c:v>0.14813999999999999</c:v>
                </c:pt>
                <c:pt idx="888">
                  <c:v>0.14856</c:v>
                </c:pt>
                <c:pt idx="889">
                  <c:v>0.14877000000000001</c:v>
                </c:pt>
                <c:pt idx="890">
                  <c:v>0.14921000000000001</c:v>
                </c:pt>
                <c:pt idx="891">
                  <c:v>0.14940999999999999</c:v>
                </c:pt>
                <c:pt idx="892">
                  <c:v>0.14979000000000001</c:v>
                </c:pt>
                <c:pt idx="893">
                  <c:v>0.15004999999999999</c:v>
                </c:pt>
                <c:pt idx="894">
                  <c:v>0.15054000000000001</c:v>
                </c:pt>
                <c:pt idx="895">
                  <c:v>0.1507</c:v>
                </c:pt>
                <c:pt idx="896">
                  <c:v>0.15107000000000001</c:v>
                </c:pt>
                <c:pt idx="897">
                  <c:v>0.15126000000000001</c:v>
                </c:pt>
                <c:pt idx="898">
                  <c:v>0.15171999999999999</c:v>
                </c:pt>
                <c:pt idx="899">
                  <c:v>0.15192</c:v>
                </c:pt>
                <c:pt idx="900">
                  <c:v>0.15228</c:v>
                </c:pt>
                <c:pt idx="901">
                  <c:v>0.15248</c:v>
                </c:pt>
                <c:pt idx="902">
                  <c:v>0.15293000000000001</c:v>
                </c:pt>
                <c:pt idx="903">
                  <c:v>0.15307999999999999</c:v>
                </c:pt>
                <c:pt idx="904">
                  <c:v>0.15345</c:v>
                </c:pt>
                <c:pt idx="905">
                  <c:v>0.15361</c:v>
                </c:pt>
                <c:pt idx="906">
                  <c:v>0.15412999999999999</c:v>
                </c:pt>
                <c:pt idx="907">
                  <c:v>0.15434</c:v>
                </c:pt>
                <c:pt idx="908">
                  <c:v>0.15470999999999999</c:v>
                </c:pt>
                <c:pt idx="909">
                  <c:v>0.15490999999999999</c:v>
                </c:pt>
                <c:pt idx="910">
                  <c:v>0.15534000000000001</c:v>
                </c:pt>
                <c:pt idx="911">
                  <c:v>0.15559000000000001</c:v>
                </c:pt>
                <c:pt idx="912">
                  <c:v>0.15597</c:v>
                </c:pt>
                <c:pt idx="913">
                  <c:v>0.15615999999999999</c:v>
                </c:pt>
                <c:pt idx="914">
                  <c:v>0.15665000000000001</c:v>
                </c:pt>
                <c:pt idx="915">
                  <c:v>0.15686</c:v>
                </c:pt>
                <c:pt idx="916">
                  <c:v>0.15726999999999999</c:v>
                </c:pt>
                <c:pt idx="917">
                  <c:v>0.15755</c:v>
                </c:pt>
                <c:pt idx="918">
                  <c:v>0.15808</c:v>
                </c:pt>
                <c:pt idx="919">
                  <c:v>0.15823000000000001</c:v>
                </c:pt>
                <c:pt idx="920">
                  <c:v>0.15862999999999999</c:v>
                </c:pt>
                <c:pt idx="921">
                  <c:v>0.15887000000000001</c:v>
                </c:pt>
                <c:pt idx="922">
                  <c:v>0.15934999999999999</c:v>
                </c:pt>
                <c:pt idx="923">
                  <c:v>0.15953999999999999</c:v>
                </c:pt>
                <c:pt idx="924">
                  <c:v>0.15992000000000001</c:v>
                </c:pt>
                <c:pt idx="925">
                  <c:v>0.16012000000000001</c:v>
                </c:pt>
                <c:pt idx="926">
                  <c:v>0.16059000000000001</c:v>
                </c:pt>
                <c:pt idx="927">
                  <c:v>0.16083</c:v>
                </c:pt>
                <c:pt idx="928">
                  <c:v>0.16119</c:v>
                </c:pt>
                <c:pt idx="929">
                  <c:v>0.16139000000000001</c:v>
                </c:pt>
                <c:pt idx="930">
                  <c:v>0.16192000000000001</c:v>
                </c:pt>
                <c:pt idx="931">
                  <c:v>0.16214000000000001</c:v>
                </c:pt>
                <c:pt idx="932">
                  <c:v>0.16248000000000001</c:v>
                </c:pt>
                <c:pt idx="933">
                  <c:v>0.16272</c:v>
                </c:pt>
                <c:pt idx="934">
                  <c:v>0.16317000000000001</c:v>
                </c:pt>
                <c:pt idx="935">
                  <c:v>0.16347999999999999</c:v>
                </c:pt>
                <c:pt idx="936">
                  <c:v>0.16389999999999999</c:v>
                </c:pt>
                <c:pt idx="937">
                  <c:v>0.1641</c:v>
                </c:pt>
                <c:pt idx="938">
                  <c:v>0.16458999999999999</c:v>
                </c:pt>
                <c:pt idx="939">
                  <c:v>0.16481000000000001</c:v>
                </c:pt>
                <c:pt idx="940">
                  <c:v>0.16533</c:v>
                </c:pt>
                <c:pt idx="941">
                  <c:v>0.16558</c:v>
                </c:pt>
                <c:pt idx="942">
                  <c:v>0.16600000000000001</c:v>
                </c:pt>
                <c:pt idx="943">
                  <c:v>0.16617000000000001</c:v>
                </c:pt>
                <c:pt idx="944">
                  <c:v>0.16661999999999999</c:v>
                </c:pt>
                <c:pt idx="945">
                  <c:v>0.16689999999999999</c:v>
                </c:pt>
                <c:pt idx="946">
                  <c:v>0.16736000000000001</c:v>
                </c:pt>
                <c:pt idx="947">
                  <c:v>0.16761000000000001</c:v>
                </c:pt>
                <c:pt idx="948">
                  <c:v>0.16803999999999999</c:v>
                </c:pt>
                <c:pt idx="949">
                  <c:v>0.16825000000000001</c:v>
                </c:pt>
                <c:pt idx="950">
                  <c:v>0.16871</c:v>
                </c:pt>
                <c:pt idx="951">
                  <c:v>0.16893</c:v>
                </c:pt>
                <c:pt idx="952">
                  <c:v>0.16941999999999999</c:v>
                </c:pt>
                <c:pt idx="953">
                  <c:v>0.16966000000000001</c:v>
                </c:pt>
                <c:pt idx="954">
                  <c:v>0.17016999999999999</c:v>
                </c:pt>
                <c:pt idx="955">
                  <c:v>0.17043</c:v>
                </c:pt>
                <c:pt idx="956">
                  <c:v>0.17094000000000001</c:v>
                </c:pt>
                <c:pt idx="957">
                  <c:v>0.17118</c:v>
                </c:pt>
                <c:pt idx="958">
                  <c:v>0.17168</c:v>
                </c:pt>
                <c:pt idx="959">
                  <c:v>0.17191999999999999</c:v>
                </c:pt>
                <c:pt idx="960">
                  <c:v>0.17241000000000001</c:v>
                </c:pt>
                <c:pt idx="961">
                  <c:v>0.17266999999999999</c:v>
                </c:pt>
                <c:pt idx="962">
                  <c:v>0.17313999999999999</c:v>
                </c:pt>
                <c:pt idx="963">
                  <c:v>0.17337</c:v>
                </c:pt>
                <c:pt idx="964">
                  <c:v>0.17380999999999999</c:v>
                </c:pt>
                <c:pt idx="965">
                  <c:v>0.17407</c:v>
                </c:pt>
                <c:pt idx="966">
                  <c:v>0.17452999999999999</c:v>
                </c:pt>
                <c:pt idx="967">
                  <c:v>0.17477000000000001</c:v>
                </c:pt>
                <c:pt idx="968">
                  <c:v>0.17529</c:v>
                </c:pt>
                <c:pt idx="969">
                  <c:v>0.17552999999999999</c:v>
                </c:pt>
                <c:pt idx="970">
                  <c:v>0.17607</c:v>
                </c:pt>
                <c:pt idx="971">
                  <c:v>0.17629</c:v>
                </c:pt>
                <c:pt idx="972">
                  <c:v>0.17682999999999999</c:v>
                </c:pt>
                <c:pt idx="973">
                  <c:v>0.17707000000000001</c:v>
                </c:pt>
                <c:pt idx="974">
                  <c:v>0.17757000000000001</c:v>
                </c:pt>
                <c:pt idx="975">
                  <c:v>0.17780000000000001</c:v>
                </c:pt>
                <c:pt idx="976">
                  <c:v>0.17827999999999999</c:v>
                </c:pt>
                <c:pt idx="977">
                  <c:v>0.17859</c:v>
                </c:pt>
                <c:pt idx="978">
                  <c:v>0.17916000000000001</c:v>
                </c:pt>
                <c:pt idx="979">
                  <c:v>0.17943000000000001</c:v>
                </c:pt>
                <c:pt idx="980">
                  <c:v>0.17998</c:v>
                </c:pt>
                <c:pt idx="981">
                  <c:v>0.18023</c:v>
                </c:pt>
                <c:pt idx="982">
                  <c:v>0.18071000000000001</c:v>
                </c:pt>
                <c:pt idx="983">
                  <c:v>0.18093999999999999</c:v>
                </c:pt>
                <c:pt idx="984">
                  <c:v>0.18143999999999999</c:v>
                </c:pt>
                <c:pt idx="985">
                  <c:v>0.18168000000000001</c:v>
                </c:pt>
                <c:pt idx="986">
                  <c:v>0.18217</c:v>
                </c:pt>
                <c:pt idx="987">
                  <c:v>0.18245</c:v>
                </c:pt>
                <c:pt idx="988">
                  <c:v>0.183</c:v>
                </c:pt>
                <c:pt idx="989">
                  <c:v>0.18326000000000001</c:v>
                </c:pt>
                <c:pt idx="990">
                  <c:v>0.18375</c:v>
                </c:pt>
                <c:pt idx="991">
                  <c:v>0.18398</c:v>
                </c:pt>
                <c:pt idx="992">
                  <c:v>0.18451000000000001</c:v>
                </c:pt>
                <c:pt idx="993">
                  <c:v>0.18482000000000001</c:v>
                </c:pt>
                <c:pt idx="994">
                  <c:v>0.18537999999999999</c:v>
                </c:pt>
                <c:pt idx="995">
                  <c:v>0.18564</c:v>
                </c:pt>
                <c:pt idx="996">
                  <c:v>0.18615999999999999</c:v>
                </c:pt>
                <c:pt idx="997">
                  <c:v>0.18643000000000001</c:v>
                </c:pt>
                <c:pt idx="998">
                  <c:v>0.18704000000000001</c:v>
                </c:pt>
                <c:pt idx="999">
                  <c:v>0.18731999999999999</c:v>
                </c:pt>
                <c:pt idx="1000">
                  <c:v>0.18783</c:v>
                </c:pt>
                <c:pt idx="1001">
                  <c:v>0.18804999999999999</c:v>
                </c:pt>
                <c:pt idx="1002">
                  <c:v>0.18858</c:v>
                </c:pt>
                <c:pt idx="1003">
                  <c:v>0.18884999999999999</c:v>
                </c:pt>
                <c:pt idx="1004">
                  <c:v>0.18945000000000001</c:v>
                </c:pt>
                <c:pt idx="1005">
                  <c:v>0.18969</c:v>
                </c:pt>
                <c:pt idx="1006">
                  <c:v>0.19020000000000001</c:v>
                </c:pt>
                <c:pt idx="1007">
                  <c:v>0.19047</c:v>
                </c:pt>
                <c:pt idx="1008">
                  <c:v>0.19105</c:v>
                </c:pt>
                <c:pt idx="1009">
                  <c:v>0.19131999999999999</c:v>
                </c:pt>
                <c:pt idx="1010">
                  <c:v>0.19195999999999999</c:v>
                </c:pt>
                <c:pt idx="1011">
                  <c:v>0.19223999999999999</c:v>
                </c:pt>
                <c:pt idx="1012">
                  <c:v>0.19281999999999999</c:v>
                </c:pt>
                <c:pt idx="1013">
                  <c:v>0.19309999999999999</c:v>
                </c:pt>
                <c:pt idx="1014">
                  <c:v>0.19375000000000001</c:v>
                </c:pt>
                <c:pt idx="1015">
                  <c:v>0.19403000000000001</c:v>
                </c:pt>
                <c:pt idx="1016">
                  <c:v>0.19456000000000001</c:v>
                </c:pt>
                <c:pt idx="1017">
                  <c:v>0.1948</c:v>
                </c:pt>
                <c:pt idx="1018">
                  <c:v>0.19536000000000001</c:v>
                </c:pt>
                <c:pt idx="1019">
                  <c:v>0.19569</c:v>
                </c:pt>
                <c:pt idx="1020">
                  <c:v>0.19625000000000001</c:v>
                </c:pt>
                <c:pt idx="1021">
                  <c:v>0.19653999999999999</c:v>
                </c:pt>
                <c:pt idx="1022">
                  <c:v>0.19713</c:v>
                </c:pt>
                <c:pt idx="1023">
                  <c:v>0.19739000000000001</c:v>
                </c:pt>
                <c:pt idx="1024">
                  <c:v>0.19794</c:v>
                </c:pt>
                <c:pt idx="1025">
                  <c:v>0.19822999999999999</c:v>
                </c:pt>
                <c:pt idx="1026">
                  <c:v>0.19883999999999999</c:v>
                </c:pt>
                <c:pt idx="1027">
                  <c:v>0.19918</c:v>
                </c:pt>
                <c:pt idx="1028">
                  <c:v>0.19985</c:v>
                </c:pt>
                <c:pt idx="1029">
                  <c:v>0.20013</c:v>
                </c:pt>
                <c:pt idx="1030">
                  <c:v>0.20071</c:v>
                </c:pt>
                <c:pt idx="1031">
                  <c:v>0.20094999999999999</c:v>
                </c:pt>
                <c:pt idx="1032">
                  <c:v>0.20152999999999999</c:v>
                </c:pt>
                <c:pt idx="1033">
                  <c:v>0.20180000000000001</c:v>
                </c:pt>
                <c:pt idx="1034">
                  <c:v>0.20241000000000001</c:v>
                </c:pt>
                <c:pt idx="1035">
                  <c:v>0.20269000000000001</c:v>
                </c:pt>
                <c:pt idx="1036">
                  <c:v>0.20335</c:v>
                </c:pt>
                <c:pt idx="1037">
                  <c:v>0.20368</c:v>
                </c:pt>
                <c:pt idx="1038">
                  <c:v>0.20427000000000001</c:v>
                </c:pt>
                <c:pt idx="1039">
                  <c:v>0.20454</c:v>
                </c:pt>
                <c:pt idx="1040">
                  <c:v>0.20518</c:v>
                </c:pt>
                <c:pt idx="1041">
                  <c:v>0.20558000000000001</c:v>
                </c:pt>
                <c:pt idx="1042">
                  <c:v>0.20626</c:v>
                </c:pt>
                <c:pt idx="1043">
                  <c:v>0.20660999999999999</c:v>
                </c:pt>
                <c:pt idx="1044">
                  <c:v>0.20724999999999999</c:v>
                </c:pt>
                <c:pt idx="1045">
                  <c:v>0.20755000000000001</c:v>
                </c:pt>
                <c:pt idx="1046">
                  <c:v>0.20810999999999999</c:v>
                </c:pt>
                <c:pt idx="1047">
                  <c:v>0.20838999999999999</c:v>
                </c:pt>
                <c:pt idx="1048">
                  <c:v>0.20896999999999999</c:v>
                </c:pt>
                <c:pt idx="1049">
                  <c:v>0.20926</c:v>
                </c:pt>
                <c:pt idx="1050">
                  <c:v>0.20995</c:v>
                </c:pt>
                <c:pt idx="1051">
                  <c:v>0.21027999999999999</c:v>
                </c:pt>
                <c:pt idx="1052">
                  <c:v>0.21095</c:v>
                </c:pt>
                <c:pt idx="1053">
                  <c:v>0.21127000000000001</c:v>
                </c:pt>
                <c:pt idx="1054">
                  <c:v>0.21190000000000001</c:v>
                </c:pt>
                <c:pt idx="1055">
                  <c:v>0.21218999999999999</c:v>
                </c:pt>
                <c:pt idx="1056">
                  <c:v>0.21288000000000001</c:v>
                </c:pt>
                <c:pt idx="1057">
                  <c:v>0.21323</c:v>
                </c:pt>
                <c:pt idx="1058">
                  <c:v>0.21392</c:v>
                </c:pt>
                <c:pt idx="1059">
                  <c:v>0.21421999999999999</c:v>
                </c:pt>
                <c:pt idx="1060">
                  <c:v>0.21485000000000001</c:v>
                </c:pt>
                <c:pt idx="1061">
                  <c:v>0.21512000000000001</c:v>
                </c:pt>
                <c:pt idx="1062">
                  <c:v>0.21578</c:v>
                </c:pt>
                <c:pt idx="1063">
                  <c:v>0.21609</c:v>
                </c:pt>
                <c:pt idx="1064">
                  <c:v>0.21679999999999999</c:v>
                </c:pt>
                <c:pt idx="1065">
                  <c:v>0.21712999999999999</c:v>
                </c:pt>
                <c:pt idx="1066">
                  <c:v>0.21779999999999999</c:v>
                </c:pt>
                <c:pt idx="1067">
                  <c:v>0.21819</c:v>
                </c:pt>
                <c:pt idx="1068">
                  <c:v>0.21894</c:v>
                </c:pt>
                <c:pt idx="1069">
                  <c:v>0.21929000000000001</c:v>
                </c:pt>
                <c:pt idx="1070">
                  <c:v>0.21994</c:v>
                </c:pt>
                <c:pt idx="1071">
                  <c:v>0.22031000000000001</c:v>
                </c:pt>
                <c:pt idx="1072">
                  <c:v>0.22095999999999999</c:v>
                </c:pt>
                <c:pt idx="1073">
                  <c:v>0.22126000000000001</c:v>
                </c:pt>
                <c:pt idx="1074">
                  <c:v>0.22192000000000001</c:v>
                </c:pt>
                <c:pt idx="1075">
                  <c:v>0.22222</c:v>
                </c:pt>
                <c:pt idx="1076">
                  <c:v>0.22292999999999999</c:v>
                </c:pt>
                <c:pt idx="1077">
                  <c:v>0.22325999999999999</c:v>
                </c:pt>
                <c:pt idx="1078">
                  <c:v>0.22402</c:v>
                </c:pt>
                <c:pt idx="1079">
                  <c:v>0.22437000000000001</c:v>
                </c:pt>
                <c:pt idx="1080">
                  <c:v>0.22511999999999999</c:v>
                </c:pt>
                <c:pt idx="1081">
                  <c:v>0.22553999999999999</c:v>
                </c:pt>
                <c:pt idx="1082">
                  <c:v>0.22625999999999999</c:v>
                </c:pt>
                <c:pt idx="1083">
                  <c:v>0.22661000000000001</c:v>
                </c:pt>
                <c:pt idx="1084">
                  <c:v>0.22733999999999999</c:v>
                </c:pt>
                <c:pt idx="1085">
                  <c:v>0.22771</c:v>
                </c:pt>
                <c:pt idx="1086">
                  <c:v>0.22838</c:v>
                </c:pt>
                <c:pt idx="1087">
                  <c:v>0.22871</c:v>
                </c:pt>
                <c:pt idx="1088">
                  <c:v>0.22944000000000001</c:v>
                </c:pt>
                <c:pt idx="1089">
                  <c:v>0.22980999999999999</c:v>
                </c:pt>
                <c:pt idx="1090">
                  <c:v>0.23055999999999999</c:v>
                </c:pt>
                <c:pt idx="1091">
                  <c:v>0.23093</c:v>
                </c:pt>
                <c:pt idx="1092">
                  <c:v>0.23168</c:v>
                </c:pt>
                <c:pt idx="1093">
                  <c:v>0.23207</c:v>
                </c:pt>
                <c:pt idx="1094">
                  <c:v>0.23275000000000001</c:v>
                </c:pt>
                <c:pt idx="1095">
                  <c:v>0.23313</c:v>
                </c:pt>
                <c:pt idx="1096">
                  <c:v>0.23386000000000001</c:v>
                </c:pt>
                <c:pt idx="1097">
                  <c:v>0.23422000000000001</c:v>
                </c:pt>
                <c:pt idx="1098">
                  <c:v>0.23505999999999999</c:v>
                </c:pt>
                <c:pt idx="1099">
                  <c:v>0.23544000000000001</c:v>
                </c:pt>
                <c:pt idx="1100">
                  <c:v>0.23616999999999999</c:v>
                </c:pt>
                <c:pt idx="1101">
                  <c:v>0.23657</c:v>
                </c:pt>
                <c:pt idx="1102">
                  <c:v>0.23735999999999999</c:v>
                </c:pt>
                <c:pt idx="1103">
                  <c:v>0.23769999999999999</c:v>
                </c:pt>
                <c:pt idx="1104">
                  <c:v>0.2384</c:v>
                </c:pt>
                <c:pt idx="1105">
                  <c:v>0.23882</c:v>
                </c:pt>
                <c:pt idx="1106">
                  <c:v>0.23957999999999999</c:v>
                </c:pt>
                <c:pt idx="1107">
                  <c:v>0.24001</c:v>
                </c:pt>
                <c:pt idx="1108">
                  <c:v>0.24081</c:v>
                </c:pt>
                <c:pt idx="1109">
                  <c:v>0.24117</c:v>
                </c:pt>
                <c:pt idx="1110">
                  <c:v>0.24202000000000001</c:v>
                </c:pt>
                <c:pt idx="1111">
                  <c:v>0.24249999999999999</c:v>
                </c:pt>
                <c:pt idx="1112">
                  <c:v>0.24329000000000001</c:v>
                </c:pt>
                <c:pt idx="1113">
                  <c:v>0.24363000000000001</c:v>
                </c:pt>
                <c:pt idx="1114">
                  <c:v>0.24440000000000001</c:v>
                </c:pt>
                <c:pt idx="1115">
                  <c:v>0.24479999999999999</c:v>
                </c:pt>
                <c:pt idx="1116">
                  <c:v>0.24565000000000001</c:v>
                </c:pt>
                <c:pt idx="1117">
                  <c:v>0.24601999999999999</c:v>
                </c:pt>
                <c:pt idx="1118">
                  <c:v>0.24681</c:v>
                </c:pt>
                <c:pt idx="1119">
                  <c:v>0.24726000000000001</c:v>
                </c:pt>
                <c:pt idx="1120">
                  <c:v>0.24815000000000001</c:v>
                </c:pt>
                <c:pt idx="1121">
                  <c:v>0.24854999999999999</c:v>
                </c:pt>
                <c:pt idx="1122">
                  <c:v>0.24934999999999999</c:v>
                </c:pt>
                <c:pt idx="1123">
                  <c:v>0.24978</c:v>
                </c:pt>
                <c:pt idx="1124">
                  <c:v>0.25058000000000002</c:v>
                </c:pt>
                <c:pt idx="1125">
                  <c:v>0.25101000000000001</c:v>
                </c:pt>
                <c:pt idx="1126">
                  <c:v>0.25187999999999999</c:v>
                </c:pt>
                <c:pt idx="1127">
                  <c:v>0.25230999999999998</c:v>
                </c:pt>
                <c:pt idx="1128">
                  <c:v>0.25308000000000003</c:v>
                </c:pt>
                <c:pt idx="1129">
                  <c:v>0.25351000000000001</c:v>
                </c:pt>
                <c:pt idx="1130">
                  <c:v>0.25438</c:v>
                </c:pt>
                <c:pt idx="1131">
                  <c:v>0.25486999999999999</c:v>
                </c:pt>
                <c:pt idx="1132">
                  <c:v>0.25577</c:v>
                </c:pt>
                <c:pt idx="1133">
                  <c:v>0.25613999999999998</c:v>
                </c:pt>
                <c:pt idx="1134">
                  <c:v>0.25703999999999999</c:v>
                </c:pt>
                <c:pt idx="1135">
                  <c:v>0.25747999999999999</c:v>
                </c:pt>
                <c:pt idx="1136">
                  <c:v>0.25835000000000002</c:v>
                </c:pt>
                <c:pt idx="1137">
                  <c:v>0.25879999999999997</c:v>
                </c:pt>
                <c:pt idx="1138">
                  <c:v>0.25963999999999998</c:v>
                </c:pt>
                <c:pt idx="1139">
                  <c:v>0.26008999999999999</c:v>
                </c:pt>
                <c:pt idx="1140">
                  <c:v>0.26113999999999998</c:v>
                </c:pt>
                <c:pt idx="1141">
                  <c:v>0.26156000000000001</c:v>
                </c:pt>
                <c:pt idx="1142">
                  <c:v>0.26245000000000002</c:v>
                </c:pt>
                <c:pt idx="1143">
                  <c:v>0.26290999999999998</c:v>
                </c:pt>
                <c:pt idx="1144">
                  <c:v>0.26380999999999999</c:v>
                </c:pt>
                <c:pt idx="1145">
                  <c:v>0.26424999999999998</c:v>
                </c:pt>
                <c:pt idx="1146">
                  <c:v>0.26511000000000001</c:v>
                </c:pt>
                <c:pt idx="1147">
                  <c:v>0.26551000000000002</c:v>
                </c:pt>
                <c:pt idx="1148">
                  <c:v>0.26656000000000002</c:v>
                </c:pt>
                <c:pt idx="1149">
                  <c:v>0.2671</c:v>
                </c:pt>
                <c:pt idx="1150">
                  <c:v>0.26796999999999999</c:v>
                </c:pt>
                <c:pt idx="1151">
                  <c:v>0.26845999999999998</c:v>
                </c:pt>
                <c:pt idx="1152">
                  <c:v>0.26940999999999998</c:v>
                </c:pt>
                <c:pt idx="1153">
                  <c:v>0.26979999999999998</c:v>
                </c:pt>
                <c:pt idx="1154">
                  <c:v>0.27073000000000003</c:v>
                </c:pt>
                <c:pt idx="1155">
                  <c:v>0.27121000000000001</c:v>
                </c:pt>
                <c:pt idx="1156">
                  <c:v>0.27217000000000002</c:v>
                </c:pt>
                <c:pt idx="1157">
                  <c:v>0.27260000000000001</c:v>
                </c:pt>
                <c:pt idx="1158">
                  <c:v>0.27366000000000001</c:v>
                </c:pt>
                <c:pt idx="1159">
                  <c:v>0.27415</c:v>
                </c:pt>
                <c:pt idx="1160">
                  <c:v>0.27510000000000001</c:v>
                </c:pt>
                <c:pt idx="1161">
                  <c:v>0.27561000000000002</c:v>
                </c:pt>
                <c:pt idx="1162">
                  <c:v>0.27660000000000001</c:v>
                </c:pt>
                <c:pt idx="1163">
                  <c:v>0.27714</c:v>
                </c:pt>
                <c:pt idx="1164">
                  <c:v>0.27814</c:v>
                </c:pt>
                <c:pt idx="1165">
                  <c:v>0.27861999999999998</c:v>
                </c:pt>
                <c:pt idx="1166">
                  <c:v>0.27961000000000003</c:v>
                </c:pt>
                <c:pt idx="1167">
                  <c:v>0.28011999999999998</c:v>
                </c:pt>
                <c:pt idx="1168">
                  <c:v>0.28114</c:v>
                </c:pt>
                <c:pt idx="1169">
                  <c:v>0.28164</c:v>
                </c:pt>
                <c:pt idx="1170">
                  <c:v>0.28266999999999998</c:v>
                </c:pt>
                <c:pt idx="1171">
                  <c:v>0.28322000000000003</c:v>
                </c:pt>
                <c:pt idx="1172">
                  <c:v>0.28423999999999999</c:v>
                </c:pt>
                <c:pt idx="1173">
                  <c:v>0.28471000000000002</c:v>
                </c:pt>
                <c:pt idx="1174">
                  <c:v>0.28575</c:v>
                </c:pt>
                <c:pt idx="1175">
                  <c:v>0.28623999999999999</c:v>
                </c:pt>
                <c:pt idx="1176">
                  <c:v>0.28727999999999998</c:v>
                </c:pt>
                <c:pt idx="1177">
                  <c:v>0.2878</c:v>
                </c:pt>
                <c:pt idx="1178">
                  <c:v>0.28892000000000001</c:v>
                </c:pt>
                <c:pt idx="1179">
                  <c:v>0.28953000000000001</c:v>
                </c:pt>
                <c:pt idx="1180">
                  <c:v>0.29063</c:v>
                </c:pt>
                <c:pt idx="1181">
                  <c:v>0.29105999999999999</c:v>
                </c:pt>
                <c:pt idx="1182">
                  <c:v>0.29209000000000002</c:v>
                </c:pt>
                <c:pt idx="1183">
                  <c:v>0.29265999999999998</c:v>
                </c:pt>
                <c:pt idx="1184">
                  <c:v>0.29371999999999998</c:v>
                </c:pt>
                <c:pt idx="1185">
                  <c:v>0.29427999999999999</c:v>
                </c:pt>
                <c:pt idx="1186">
                  <c:v>0.2954</c:v>
                </c:pt>
                <c:pt idx="1187">
                  <c:v>0.29601</c:v>
                </c:pt>
                <c:pt idx="1188">
                  <c:v>0.29709999999999998</c:v>
                </c:pt>
                <c:pt idx="1189">
                  <c:v>0.29762</c:v>
                </c:pt>
                <c:pt idx="1190">
                  <c:v>0.29868</c:v>
                </c:pt>
                <c:pt idx="1191">
                  <c:v>0.29930000000000001</c:v>
                </c:pt>
                <c:pt idx="1192">
                  <c:v>0.30034</c:v>
                </c:pt>
                <c:pt idx="1193">
                  <c:v>0.30093999999999999</c:v>
                </c:pt>
                <c:pt idx="1194">
                  <c:v>0.30223</c:v>
                </c:pt>
                <c:pt idx="1195">
                  <c:v>0.30284</c:v>
                </c:pt>
                <c:pt idx="1196">
                  <c:v>0.30397000000000002</c:v>
                </c:pt>
                <c:pt idx="1197">
                  <c:v>0.30451</c:v>
                </c:pt>
                <c:pt idx="1198">
                  <c:v>0.30554999999999999</c:v>
                </c:pt>
                <c:pt idx="1199">
                  <c:v>0.30614999999999998</c:v>
                </c:pt>
                <c:pt idx="1200">
                  <c:v>0.30732999999999999</c:v>
                </c:pt>
                <c:pt idx="1201">
                  <c:v>0.30795</c:v>
                </c:pt>
                <c:pt idx="1202">
                  <c:v>0.30926999999999999</c:v>
                </c:pt>
                <c:pt idx="1203">
                  <c:v>0.30986000000000002</c:v>
                </c:pt>
                <c:pt idx="1204">
                  <c:v>0.31092999999999998</c:v>
                </c:pt>
                <c:pt idx="1205">
                  <c:v>0.31154999999999999</c:v>
                </c:pt>
                <c:pt idx="1206">
                  <c:v>0.31269000000000002</c:v>
                </c:pt>
                <c:pt idx="1207">
                  <c:v>0.31340000000000001</c:v>
                </c:pt>
                <c:pt idx="1208">
                  <c:v>0.31469999999999998</c:v>
                </c:pt>
                <c:pt idx="1209">
                  <c:v>0.31535999999999997</c:v>
                </c:pt>
                <c:pt idx="1210">
                  <c:v>0.31663999999999998</c:v>
                </c:pt>
                <c:pt idx="1211">
                  <c:v>0.31718000000000002</c:v>
                </c:pt>
                <c:pt idx="1212">
                  <c:v>0.31840000000000002</c:v>
                </c:pt>
                <c:pt idx="1213">
                  <c:v>0.31901000000000002</c:v>
                </c:pt>
                <c:pt idx="1214">
                  <c:v>0.32029000000000002</c:v>
                </c:pt>
                <c:pt idx="1215">
                  <c:v>0.32096000000000002</c:v>
                </c:pt>
                <c:pt idx="1216">
                  <c:v>0.32234000000000002</c:v>
                </c:pt>
                <c:pt idx="1217">
                  <c:v>0.32301000000000002</c:v>
                </c:pt>
                <c:pt idx="1218">
                  <c:v>0.32423000000000002</c:v>
                </c:pt>
                <c:pt idx="1219">
                  <c:v>0.32497999999999999</c:v>
                </c:pt>
                <c:pt idx="1220">
                  <c:v>0.32619999999999999</c:v>
                </c:pt>
                <c:pt idx="1221">
                  <c:v>0.32683000000000001</c:v>
                </c:pt>
                <c:pt idx="1222">
                  <c:v>0.32815</c:v>
                </c:pt>
                <c:pt idx="1223">
                  <c:v>0.32895999999999997</c:v>
                </c:pt>
                <c:pt idx="1224">
                  <c:v>0.33023999999999998</c:v>
                </c:pt>
                <c:pt idx="1225">
                  <c:v>0.33090999999999998</c:v>
                </c:pt>
                <c:pt idx="1226">
                  <c:v>0.33229999999999998</c:v>
                </c:pt>
                <c:pt idx="1227">
                  <c:v>0.33295999999999998</c:v>
                </c:pt>
                <c:pt idx="1228">
                  <c:v>0.33428000000000002</c:v>
                </c:pt>
                <c:pt idx="1229">
                  <c:v>0.33501999999999998</c:v>
                </c:pt>
                <c:pt idx="1230">
                  <c:v>0.33642</c:v>
                </c:pt>
                <c:pt idx="1231">
                  <c:v>0.33714</c:v>
                </c:pt>
                <c:pt idx="1232">
                  <c:v>0.33851999999999999</c:v>
                </c:pt>
                <c:pt idx="1233">
                  <c:v>0.33928000000000003</c:v>
                </c:pt>
                <c:pt idx="1234">
                  <c:v>0.34068999999999999</c:v>
                </c:pt>
                <c:pt idx="1235">
                  <c:v>0.34133000000000002</c:v>
                </c:pt>
                <c:pt idx="1236">
                  <c:v>0.34277000000000002</c:v>
                </c:pt>
                <c:pt idx="1237">
                  <c:v>0.34354000000000001</c:v>
                </c:pt>
                <c:pt idx="1238">
                  <c:v>0.34504000000000001</c:v>
                </c:pt>
                <c:pt idx="1239">
                  <c:v>0.34578999999999999</c:v>
                </c:pt>
                <c:pt idx="1240">
                  <c:v>0.34715000000000001</c:v>
                </c:pt>
                <c:pt idx="1241">
                  <c:v>0.34797</c:v>
                </c:pt>
                <c:pt idx="1242">
                  <c:v>0.34943999999999997</c:v>
                </c:pt>
                <c:pt idx="1243">
                  <c:v>0.35021999999999998</c:v>
                </c:pt>
                <c:pt idx="1244">
                  <c:v>0.35167999999999999</c:v>
                </c:pt>
                <c:pt idx="1245">
                  <c:v>0.35244999999999999</c:v>
                </c:pt>
                <c:pt idx="1246">
                  <c:v>0.35387999999999997</c:v>
                </c:pt>
                <c:pt idx="1247">
                  <c:v>0.35464000000000001</c:v>
                </c:pt>
                <c:pt idx="1248">
                  <c:v>0.35632000000000003</c:v>
                </c:pt>
                <c:pt idx="1249">
                  <c:v>0.35705999999999999</c:v>
                </c:pt>
                <c:pt idx="1250">
                  <c:v>0.35852000000000001</c:v>
                </c:pt>
                <c:pt idx="1251">
                  <c:v>0.35935</c:v>
                </c:pt>
                <c:pt idx="1252">
                  <c:v>0.36096</c:v>
                </c:pt>
                <c:pt idx="1253">
                  <c:v>0.36169000000000001</c:v>
                </c:pt>
                <c:pt idx="1254">
                  <c:v>0.36348000000000003</c:v>
                </c:pt>
                <c:pt idx="1255">
                  <c:v>0.36429</c:v>
                </c:pt>
                <c:pt idx="1256">
                  <c:v>0.36598000000000003</c:v>
                </c:pt>
                <c:pt idx="1257">
                  <c:v>0.36676999999999998</c:v>
                </c:pt>
                <c:pt idx="1258">
                  <c:v>0.36837999999999999</c:v>
                </c:pt>
                <c:pt idx="1259">
                  <c:v>0.36923</c:v>
                </c:pt>
                <c:pt idx="1260">
                  <c:v>0.37103000000000003</c:v>
                </c:pt>
                <c:pt idx="1261">
                  <c:v>0.37186999999999998</c:v>
                </c:pt>
                <c:pt idx="1262">
                  <c:v>0.37348999999999999</c:v>
                </c:pt>
                <c:pt idx="1263">
                  <c:v>0.37426999999999999</c:v>
                </c:pt>
                <c:pt idx="1264">
                  <c:v>0.37596000000000002</c:v>
                </c:pt>
                <c:pt idx="1265">
                  <c:v>0.37674999999999997</c:v>
                </c:pt>
                <c:pt idx="1266">
                  <c:v>0.37870999999999999</c:v>
                </c:pt>
                <c:pt idx="1267">
                  <c:v>0.37963000000000002</c:v>
                </c:pt>
                <c:pt idx="1268">
                  <c:v>0.38130999999999998</c:v>
                </c:pt>
                <c:pt idx="1269">
                  <c:v>0.38222</c:v>
                </c:pt>
                <c:pt idx="1270">
                  <c:v>0.38396000000000002</c:v>
                </c:pt>
                <c:pt idx="1271">
                  <c:v>0.38490000000000002</c:v>
                </c:pt>
                <c:pt idx="1272">
                  <c:v>0.38677</c:v>
                </c:pt>
                <c:pt idx="1273">
                  <c:v>0.38768999999999998</c:v>
                </c:pt>
                <c:pt idx="1274">
                  <c:v>0.38949</c:v>
                </c:pt>
                <c:pt idx="1275">
                  <c:v>0.39043</c:v>
                </c:pt>
                <c:pt idx="1276">
                  <c:v>0.39224999999999999</c:v>
                </c:pt>
                <c:pt idx="1277">
                  <c:v>0.39322000000000001</c:v>
                </c:pt>
                <c:pt idx="1278">
                  <c:v>0.39515</c:v>
                </c:pt>
                <c:pt idx="1279">
                  <c:v>0.39624999999999999</c:v>
                </c:pt>
                <c:pt idx="1280">
                  <c:v>0.39809</c:v>
                </c:pt>
                <c:pt idx="1281">
                  <c:v>0.39895999999999998</c:v>
                </c:pt>
                <c:pt idx="1282">
                  <c:v>0.40094999999999997</c:v>
                </c:pt>
                <c:pt idx="1283">
                  <c:v>0.40188000000000001</c:v>
                </c:pt>
                <c:pt idx="1284">
                  <c:v>0.40397</c:v>
                </c:pt>
                <c:pt idx="1285">
                  <c:v>0.40495999999999999</c:v>
                </c:pt>
                <c:pt idx="1286">
                  <c:v>0.40693000000000001</c:v>
                </c:pt>
                <c:pt idx="1287">
                  <c:v>0.40794000000000002</c:v>
                </c:pt>
                <c:pt idx="1288">
                  <c:v>0.41005000000000003</c:v>
                </c:pt>
                <c:pt idx="1289">
                  <c:v>0.41114000000000001</c:v>
                </c:pt>
                <c:pt idx="1290">
                  <c:v>0.41317999999999999</c:v>
                </c:pt>
                <c:pt idx="1291">
                  <c:v>0.41425000000000001</c:v>
                </c:pt>
                <c:pt idx="1292">
                  <c:v>0.41633999999999999</c:v>
                </c:pt>
                <c:pt idx="1293">
                  <c:v>0.41731000000000001</c:v>
                </c:pt>
                <c:pt idx="1294">
                  <c:v>0.41947000000000001</c:v>
                </c:pt>
                <c:pt idx="1295">
                  <c:v>0.42065999999999998</c:v>
                </c:pt>
                <c:pt idx="1296">
                  <c:v>0.42287000000000002</c:v>
                </c:pt>
                <c:pt idx="1297">
                  <c:v>0.42381999999999997</c:v>
                </c:pt>
                <c:pt idx="1298">
                  <c:v>0.42501</c:v>
                </c:pt>
                <c:pt idx="1299">
                  <c:v>0.42505999999999999</c:v>
                </c:pt>
                <c:pt idx="1300">
                  <c:v>0.42664999999999997</c:v>
                </c:pt>
                <c:pt idx="1301">
                  <c:v>0.42834</c:v>
                </c:pt>
                <c:pt idx="1302">
                  <c:v>0.43003000000000002</c:v>
                </c:pt>
                <c:pt idx="1303">
                  <c:v>0.43164999999999998</c:v>
                </c:pt>
                <c:pt idx="1304">
                  <c:v>0.43337999999999999</c:v>
                </c:pt>
                <c:pt idx="1305">
                  <c:v>0.43506</c:v>
                </c:pt>
                <c:pt idx="1306">
                  <c:v>0.43696000000000002</c:v>
                </c:pt>
                <c:pt idx="1307">
                  <c:v>0.43880000000000002</c:v>
                </c:pt>
                <c:pt idx="1308">
                  <c:v>0.44052000000000002</c:v>
                </c:pt>
                <c:pt idx="1309">
                  <c:v>0.44227</c:v>
                </c:pt>
                <c:pt idx="1310">
                  <c:v>0.44397999999999999</c:v>
                </c:pt>
                <c:pt idx="1311">
                  <c:v>0.44586999999999999</c:v>
                </c:pt>
                <c:pt idx="1312">
                  <c:v>0.44778000000000001</c:v>
                </c:pt>
                <c:pt idx="1313">
                  <c:v>0.44962999999999997</c:v>
                </c:pt>
                <c:pt idx="1314">
                  <c:v>0.45145999999999997</c:v>
                </c:pt>
                <c:pt idx="1315">
                  <c:v>0.45329000000000003</c:v>
                </c:pt>
                <c:pt idx="1316">
                  <c:v>0.45528999999999997</c:v>
                </c:pt>
                <c:pt idx="1317">
                  <c:v>0.45726</c:v>
                </c:pt>
                <c:pt idx="1318">
                  <c:v>0.45924999999999999</c:v>
                </c:pt>
                <c:pt idx="1319">
                  <c:v>0.46106000000000003</c:v>
                </c:pt>
                <c:pt idx="1320">
                  <c:v>0.46305000000000002</c:v>
                </c:pt>
                <c:pt idx="1321">
                  <c:v>0.46506999999999998</c:v>
                </c:pt>
                <c:pt idx="1322">
                  <c:v>0.4672</c:v>
                </c:pt>
                <c:pt idx="1323">
                  <c:v>0.46912999999999999</c:v>
                </c:pt>
                <c:pt idx="1324">
                  <c:v>0.47121000000000002</c:v>
                </c:pt>
                <c:pt idx="1325">
                  <c:v>0.47334999999999999</c:v>
                </c:pt>
                <c:pt idx="1326">
                  <c:v>0.47555999999999998</c:v>
                </c:pt>
                <c:pt idx="1327">
                  <c:v>0.47766999999999998</c:v>
                </c:pt>
                <c:pt idx="1328">
                  <c:v>0.47978999999999999</c:v>
                </c:pt>
                <c:pt idx="1329">
                  <c:v>0.48188999999999999</c:v>
                </c:pt>
                <c:pt idx="1330">
                  <c:v>0.48415999999999998</c:v>
                </c:pt>
                <c:pt idx="1331">
                  <c:v>0.48632999999999998</c:v>
                </c:pt>
                <c:pt idx="1332">
                  <c:v>0.48845</c:v>
                </c:pt>
                <c:pt idx="1333">
                  <c:v>0.49074000000000001</c:v>
                </c:pt>
                <c:pt idx="1334">
                  <c:v>0.49306</c:v>
                </c:pt>
                <c:pt idx="1335">
                  <c:v>0.49537999999999999</c:v>
                </c:pt>
                <c:pt idx="1336">
                  <c:v>0.49775999999999998</c:v>
                </c:pt>
                <c:pt idx="1337">
                  <c:v>0.50009999999999999</c:v>
                </c:pt>
                <c:pt idx="1338">
                  <c:v>0.50253999999999999</c:v>
                </c:pt>
                <c:pt idx="1339">
                  <c:v>0.50505</c:v>
                </c:pt>
                <c:pt idx="1340">
                  <c:v>0.50731000000000004</c:v>
                </c:pt>
                <c:pt idx="1341">
                  <c:v>0.50971999999999995</c:v>
                </c:pt>
                <c:pt idx="1342">
                  <c:v>0.51227</c:v>
                </c:pt>
                <c:pt idx="1343">
                  <c:v>0.51483999999999996</c:v>
                </c:pt>
                <c:pt idx="1344">
                  <c:v>0.51737999999999995</c:v>
                </c:pt>
                <c:pt idx="1345">
                  <c:v>0.51988000000000001</c:v>
                </c:pt>
                <c:pt idx="1346">
                  <c:v>0.52248000000000006</c:v>
                </c:pt>
                <c:pt idx="1347">
                  <c:v>0.52527000000000001</c:v>
                </c:pt>
                <c:pt idx="1348">
                  <c:v>0.52788000000000002</c:v>
                </c:pt>
                <c:pt idx="1349">
                  <c:v>0.53051000000000004</c:v>
                </c:pt>
                <c:pt idx="1350">
                  <c:v>0.53320999999999996</c:v>
                </c:pt>
                <c:pt idx="1351">
                  <c:v>0.53605999999999998</c:v>
                </c:pt>
                <c:pt idx="1352">
                  <c:v>0.53888999999999998</c:v>
                </c:pt>
                <c:pt idx="1353">
                  <c:v>0.54179999999999995</c:v>
                </c:pt>
                <c:pt idx="1354">
                  <c:v>0.54464000000000001</c:v>
                </c:pt>
                <c:pt idx="1355">
                  <c:v>0.54766000000000004</c:v>
                </c:pt>
                <c:pt idx="1356">
                  <c:v>0.55064000000000002</c:v>
                </c:pt>
                <c:pt idx="1357">
                  <c:v>0.55361000000000005</c:v>
                </c:pt>
                <c:pt idx="1358">
                  <c:v>0.55674999999999997</c:v>
                </c:pt>
                <c:pt idx="1359">
                  <c:v>0.55974999999999997</c:v>
                </c:pt>
                <c:pt idx="1360">
                  <c:v>0.56279999999999997</c:v>
                </c:pt>
                <c:pt idx="1361">
                  <c:v>0.56598000000000004</c:v>
                </c:pt>
                <c:pt idx="1362">
                  <c:v>0.56911</c:v>
                </c:pt>
                <c:pt idx="1363">
                  <c:v>0.57240000000000002</c:v>
                </c:pt>
                <c:pt idx="1364">
                  <c:v>0.57582999999999995</c:v>
                </c:pt>
                <c:pt idx="1365">
                  <c:v>0.57899</c:v>
                </c:pt>
                <c:pt idx="1366">
                  <c:v>0.58240000000000003</c:v>
                </c:pt>
                <c:pt idx="1367">
                  <c:v>0.58587999999999996</c:v>
                </c:pt>
                <c:pt idx="1368">
                  <c:v>0.58945000000000003</c:v>
                </c:pt>
                <c:pt idx="1369">
                  <c:v>0.59292</c:v>
                </c:pt>
                <c:pt idx="1370">
                  <c:v>0.59663999999999995</c:v>
                </c:pt>
                <c:pt idx="1371">
                  <c:v>0.60043999999999997</c:v>
                </c:pt>
                <c:pt idx="1372">
                  <c:v>0.60429999999999995</c:v>
                </c:pt>
                <c:pt idx="1373">
                  <c:v>0.60818000000000005</c:v>
                </c:pt>
                <c:pt idx="1374">
                  <c:v>0.61202999999999996</c:v>
                </c:pt>
                <c:pt idx="1375">
                  <c:v>0.61604000000000003</c:v>
                </c:pt>
                <c:pt idx="1376">
                  <c:v>0.61997000000000002</c:v>
                </c:pt>
                <c:pt idx="1377">
                  <c:v>0.62411000000000005</c:v>
                </c:pt>
                <c:pt idx="1378">
                  <c:v>0.62827</c:v>
                </c:pt>
                <c:pt idx="1379">
                  <c:v>0.63249999999999995</c:v>
                </c:pt>
                <c:pt idx="1380">
                  <c:v>0.63670000000000004</c:v>
                </c:pt>
                <c:pt idx="1381">
                  <c:v>0.64112000000000002</c:v>
                </c:pt>
                <c:pt idx="1382">
                  <c:v>0.64575000000000005</c:v>
                </c:pt>
                <c:pt idx="1383">
                  <c:v>0.65032000000000001</c:v>
                </c:pt>
                <c:pt idx="1384">
                  <c:v>0.65505999999999998</c:v>
                </c:pt>
                <c:pt idx="1385">
                  <c:v>0.65993999999999997</c:v>
                </c:pt>
                <c:pt idx="1386">
                  <c:v>0.66478000000000004</c:v>
                </c:pt>
                <c:pt idx="1387">
                  <c:v>0.66974999999999996</c:v>
                </c:pt>
                <c:pt idx="1388">
                  <c:v>0.67488000000000004</c:v>
                </c:pt>
                <c:pt idx="1389">
                  <c:v>0.68015000000000003</c:v>
                </c:pt>
                <c:pt idx="1390">
                  <c:v>0.68542999999999998</c:v>
                </c:pt>
                <c:pt idx="1391">
                  <c:v>0.69099999999999995</c:v>
                </c:pt>
                <c:pt idx="1392">
                  <c:v>0.69645999999999997</c:v>
                </c:pt>
                <c:pt idx="1393">
                  <c:v>0.70213000000000003</c:v>
                </c:pt>
                <c:pt idx="1394">
                  <c:v>0.70818000000000003</c:v>
                </c:pt>
                <c:pt idx="1395">
                  <c:v>0.71396000000000004</c:v>
                </c:pt>
                <c:pt idx="1396">
                  <c:v>0.71989999999999998</c:v>
                </c:pt>
                <c:pt idx="1397">
                  <c:v>0.72629999999999995</c:v>
                </c:pt>
                <c:pt idx="1398">
                  <c:v>0.73268</c:v>
                </c:pt>
                <c:pt idx="1399">
                  <c:v>0.73916999999999999</c:v>
                </c:pt>
                <c:pt idx="1400">
                  <c:v>0.74614000000000003</c:v>
                </c:pt>
                <c:pt idx="1401">
                  <c:v>0.75319999999999998</c:v>
                </c:pt>
                <c:pt idx="1402">
                  <c:v>0.76019999999999999</c:v>
                </c:pt>
                <c:pt idx="1403">
                  <c:v>0.76771999999999996</c:v>
                </c:pt>
                <c:pt idx="1404">
                  <c:v>0.77542999999999995</c:v>
                </c:pt>
                <c:pt idx="1405">
                  <c:v>0.78307000000000004</c:v>
                </c:pt>
                <c:pt idx="1406">
                  <c:v>0.79100999999999999</c:v>
                </c:pt>
                <c:pt idx="1407">
                  <c:v>0.79918</c:v>
                </c:pt>
                <c:pt idx="1408">
                  <c:v>0.80766000000000004</c:v>
                </c:pt>
                <c:pt idx="1409">
                  <c:v>0.81666000000000005</c:v>
                </c:pt>
                <c:pt idx="1410">
                  <c:v>0.82576000000000005</c:v>
                </c:pt>
                <c:pt idx="1411">
                  <c:v>0.83528000000000002</c:v>
                </c:pt>
                <c:pt idx="1412">
                  <c:v>0.84504999999999997</c:v>
                </c:pt>
                <c:pt idx="1413">
                  <c:v>0.85541</c:v>
                </c:pt>
                <c:pt idx="1414">
                  <c:v>0.86597999999999997</c:v>
                </c:pt>
                <c:pt idx="1415">
                  <c:v>0.87700999999999996</c:v>
                </c:pt>
                <c:pt idx="1416">
                  <c:v>0.88856999999999997</c:v>
                </c:pt>
                <c:pt idx="1417">
                  <c:v>0.90047999999999995</c:v>
                </c:pt>
                <c:pt idx="1418">
                  <c:v>0.91317000000000004</c:v>
                </c:pt>
                <c:pt idx="1419">
                  <c:v>0.92628999999999995</c:v>
                </c:pt>
                <c:pt idx="1420">
                  <c:v>0.94011999999999996</c:v>
                </c:pt>
                <c:pt idx="1421">
                  <c:v>0.95491000000000004</c:v>
                </c:pt>
                <c:pt idx="1422">
                  <c:v>0.97009999999999996</c:v>
                </c:pt>
                <c:pt idx="1423">
                  <c:v>0.98636000000000001</c:v>
                </c:pt>
                <c:pt idx="1424">
                  <c:v>1.0031099999999999</c:v>
                </c:pt>
                <c:pt idx="1425">
                  <c:v>1.0212300000000001</c:v>
                </c:pt>
                <c:pt idx="1426">
                  <c:v>1.0403500000000001</c:v>
                </c:pt>
                <c:pt idx="1427">
                  <c:v>1.0606</c:v>
                </c:pt>
                <c:pt idx="1428">
                  <c:v>1.0818300000000001</c:v>
                </c:pt>
                <c:pt idx="1429">
                  <c:v>1.10483</c:v>
                </c:pt>
                <c:pt idx="1430">
                  <c:v>1.12957</c:v>
                </c:pt>
                <c:pt idx="1431">
                  <c:v>1.15601</c:v>
                </c:pt>
                <c:pt idx="1432">
                  <c:v>1.18482</c:v>
                </c:pt>
                <c:pt idx="1433">
                  <c:v>1.2158199999999999</c:v>
                </c:pt>
                <c:pt idx="1434">
                  <c:v>1.2494700000000001</c:v>
                </c:pt>
                <c:pt idx="1435">
                  <c:v>1.28556</c:v>
                </c:pt>
                <c:pt idx="1436">
                  <c:v>1.32585</c:v>
                </c:pt>
                <c:pt idx="1437">
                  <c:v>1.37052</c:v>
                </c:pt>
                <c:pt idx="1438">
                  <c:v>1.4206000000000001</c:v>
                </c:pt>
                <c:pt idx="1439">
                  <c:v>1.4780599999999999</c:v>
                </c:pt>
                <c:pt idx="1440">
                  <c:v>1.54416</c:v>
                </c:pt>
                <c:pt idx="1441">
                  <c:v>1.62113</c:v>
                </c:pt>
                <c:pt idx="1442">
                  <c:v>1.71407</c:v>
                </c:pt>
                <c:pt idx="1443">
                  <c:v>1.8312299999999999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32-4682-8B18-2ECCBE40A3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inorUnit val="10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E18_REF_20_E!$B$3</c:f>
              <c:strCache>
                <c:ptCount val="1"/>
                <c:pt idx="0">
                  <c:v>E18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E18_REF_20_E!$A$18:$A$1796</c:f>
              <c:numCache>
                <c:formatCode>General</c:formatCode>
                <c:ptCount val="17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</c:numCache>
            </c:numRef>
          </c:xVal>
          <c:yVal>
            <c:numRef>
              <c:f>E18_REF_20_E!$B$18:$B$1796</c:f>
              <c:numCache>
                <c:formatCode>General</c:formatCode>
                <c:ptCount val="1779"/>
                <c:pt idx="0">
                  <c:v>10440.11</c:v>
                </c:pt>
                <c:pt idx="1">
                  <c:v>10074.34</c:v>
                </c:pt>
                <c:pt idx="2">
                  <c:v>10172.26</c:v>
                </c:pt>
                <c:pt idx="3">
                  <c:v>10215.08</c:v>
                </c:pt>
                <c:pt idx="4">
                  <c:v>10256.42</c:v>
                </c:pt>
                <c:pt idx="5">
                  <c:v>10282.870000000001</c:v>
                </c:pt>
                <c:pt idx="6">
                  <c:v>10400.27</c:v>
                </c:pt>
                <c:pt idx="7">
                  <c:v>10374.39</c:v>
                </c:pt>
                <c:pt idx="8">
                  <c:v>10450.68</c:v>
                </c:pt>
                <c:pt idx="9">
                  <c:v>10434.219999999999</c:v>
                </c:pt>
                <c:pt idx="10">
                  <c:v>10489.09</c:v>
                </c:pt>
                <c:pt idx="11">
                  <c:v>10499.47</c:v>
                </c:pt>
                <c:pt idx="12">
                  <c:v>10519.27</c:v>
                </c:pt>
                <c:pt idx="13">
                  <c:v>10533.77</c:v>
                </c:pt>
                <c:pt idx="14">
                  <c:v>10533.61</c:v>
                </c:pt>
                <c:pt idx="15">
                  <c:v>10591.33</c:v>
                </c:pt>
                <c:pt idx="16">
                  <c:v>10582.72</c:v>
                </c:pt>
                <c:pt idx="17">
                  <c:v>10633.71</c:v>
                </c:pt>
                <c:pt idx="18">
                  <c:v>10629.75</c:v>
                </c:pt>
                <c:pt idx="19">
                  <c:v>10668.03</c:v>
                </c:pt>
                <c:pt idx="20">
                  <c:v>10616.5</c:v>
                </c:pt>
                <c:pt idx="21">
                  <c:v>10671</c:v>
                </c:pt>
                <c:pt idx="22">
                  <c:v>10623.22</c:v>
                </c:pt>
                <c:pt idx="23">
                  <c:v>10647.15</c:v>
                </c:pt>
                <c:pt idx="24">
                  <c:v>10613.7</c:v>
                </c:pt>
                <c:pt idx="25">
                  <c:v>10637.21</c:v>
                </c:pt>
                <c:pt idx="26">
                  <c:v>10644.02</c:v>
                </c:pt>
                <c:pt idx="27">
                  <c:v>10634.48</c:v>
                </c:pt>
                <c:pt idx="28">
                  <c:v>10618</c:v>
                </c:pt>
                <c:pt idx="29">
                  <c:v>10613.45</c:v>
                </c:pt>
                <c:pt idx="30">
                  <c:v>10602.22</c:v>
                </c:pt>
                <c:pt idx="31">
                  <c:v>10614.1</c:v>
                </c:pt>
                <c:pt idx="32">
                  <c:v>10589.6</c:v>
                </c:pt>
                <c:pt idx="33">
                  <c:v>10550.37</c:v>
                </c:pt>
                <c:pt idx="34">
                  <c:v>10585.21</c:v>
                </c:pt>
                <c:pt idx="35">
                  <c:v>10523.39</c:v>
                </c:pt>
                <c:pt idx="36">
                  <c:v>10571.17</c:v>
                </c:pt>
                <c:pt idx="37">
                  <c:v>10519.49</c:v>
                </c:pt>
                <c:pt idx="38">
                  <c:v>10534.32</c:v>
                </c:pt>
                <c:pt idx="39">
                  <c:v>10492.49</c:v>
                </c:pt>
                <c:pt idx="40">
                  <c:v>10505.95</c:v>
                </c:pt>
                <c:pt idx="41">
                  <c:v>10464.02</c:v>
                </c:pt>
                <c:pt idx="42">
                  <c:v>10513.8</c:v>
                </c:pt>
                <c:pt idx="43">
                  <c:v>10445.549999999999</c:v>
                </c:pt>
                <c:pt idx="44">
                  <c:v>10490.81</c:v>
                </c:pt>
                <c:pt idx="45">
                  <c:v>10454.11</c:v>
                </c:pt>
                <c:pt idx="46">
                  <c:v>10469.65</c:v>
                </c:pt>
                <c:pt idx="47">
                  <c:v>10425.67</c:v>
                </c:pt>
                <c:pt idx="48">
                  <c:v>10430.58</c:v>
                </c:pt>
                <c:pt idx="49">
                  <c:v>10452.43</c:v>
                </c:pt>
                <c:pt idx="50">
                  <c:v>10406.58</c:v>
                </c:pt>
                <c:pt idx="51">
                  <c:v>10403.93</c:v>
                </c:pt>
                <c:pt idx="52">
                  <c:v>10373.32</c:v>
                </c:pt>
                <c:pt idx="53">
                  <c:v>10424.629999999999</c:v>
                </c:pt>
                <c:pt idx="54">
                  <c:v>10389.6</c:v>
                </c:pt>
                <c:pt idx="55">
                  <c:v>10373.66</c:v>
                </c:pt>
                <c:pt idx="56">
                  <c:v>10369.879999999999</c:v>
                </c:pt>
                <c:pt idx="57">
                  <c:v>10379.379999999999</c:v>
                </c:pt>
                <c:pt idx="58">
                  <c:v>10321.81</c:v>
                </c:pt>
                <c:pt idx="59">
                  <c:v>10381.219999999999</c:v>
                </c:pt>
                <c:pt idx="60">
                  <c:v>10295.700000000001</c:v>
                </c:pt>
                <c:pt idx="61">
                  <c:v>10336.18</c:v>
                </c:pt>
                <c:pt idx="62">
                  <c:v>10310.93</c:v>
                </c:pt>
                <c:pt idx="63">
                  <c:v>10367.93</c:v>
                </c:pt>
                <c:pt idx="64">
                  <c:v>10291.969999999999</c:v>
                </c:pt>
                <c:pt idx="65">
                  <c:v>10352.450000000001</c:v>
                </c:pt>
                <c:pt idx="66">
                  <c:v>10308.709999999999</c:v>
                </c:pt>
                <c:pt idx="67">
                  <c:v>10332.200000000001</c:v>
                </c:pt>
                <c:pt idx="68">
                  <c:v>10318.24</c:v>
                </c:pt>
                <c:pt idx="69">
                  <c:v>10322.58</c:v>
                </c:pt>
                <c:pt idx="70">
                  <c:v>10309.27</c:v>
                </c:pt>
                <c:pt idx="71">
                  <c:v>10296.35</c:v>
                </c:pt>
                <c:pt idx="72">
                  <c:v>10302.33</c:v>
                </c:pt>
                <c:pt idx="73">
                  <c:v>10269.81</c:v>
                </c:pt>
                <c:pt idx="74">
                  <c:v>10278.01</c:v>
                </c:pt>
                <c:pt idx="75">
                  <c:v>10260.52</c:v>
                </c:pt>
                <c:pt idx="76">
                  <c:v>10249.86</c:v>
                </c:pt>
                <c:pt idx="77">
                  <c:v>10204.51</c:v>
                </c:pt>
                <c:pt idx="78">
                  <c:v>10256.700000000001</c:v>
                </c:pt>
                <c:pt idx="79">
                  <c:v>10205.52</c:v>
                </c:pt>
                <c:pt idx="80">
                  <c:v>10245.67</c:v>
                </c:pt>
                <c:pt idx="81">
                  <c:v>10170.23</c:v>
                </c:pt>
                <c:pt idx="82">
                  <c:v>10250.33</c:v>
                </c:pt>
                <c:pt idx="83">
                  <c:v>10176.83</c:v>
                </c:pt>
                <c:pt idx="84">
                  <c:v>10233.17</c:v>
                </c:pt>
                <c:pt idx="85">
                  <c:v>10151.51</c:v>
                </c:pt>
                <c:pt idx="86">
                  <c:v>10205.76</c:v>
                </c:pt>
                <c:pt idx="87">
                  <c:v>10103.83</c:v>
                </c:pt>
                <c:pt idx="88">
                  <c:v>10150.719999999999</c:v>
                </c:pt>
                <c:pt idx="89">
                  <c:v>10135.48</c:v>
                </c:pt>
                <c:pt idx="90">
                  <c:v>10192.64</c:v>
                </c:pt>
                <c:pt idx="91">
                  <c:v>10062.620000000001</c:v>
                </c:pt>
                <c:pt idx="92">
                  <c:v>10171.23</c:v>
                </c:pt>
                <c:pt idx="93">
                  <c:v>10105.51</c:v>
                </c:pt>
                <c:pt idx="94">
                  <c:v>10183.09</c:v>
                </c:pt>
                <c:pt idx="95">
                  <c:v>10144.85</c:v>
                </c:pt>
                <c:pt idx="96">
                  <c:v>10152.84</c:v>
                </c:pt>
                <c:pt idx="97">
                  <c:v>10119.34</c:v>
                </c:pt>
                <c:pt idx="98">
                  <c:v>10150.280000000001</c:v>
                </c:pt>
                <c:pt idx="99">
                  <c:v>10151.42</c:v>
                </c:pt>
                <c:pt idx="100">
                  <c:v>10167.57</c:v>
                </c:pt>
                <c:pt idx="101">
                  <c:v>10171.530000000001</c:v>
                </c:pt>
                <c:pt idx="102">
                  <c:v>10103.879999999999</c:v>
                </c:pt>
                <c:pt idx="103">
                  <c:v>10149.25</c:v>
                </c:pt>
                <c:pt idx="104">
                  <c:v>10145.18</c:v>
                </c:pt>
                <c:pt idx="105">
                  <c:v>10177.59</c:v>
                </c:pt>
                <c:pt idx="106">
                  <c:v>10089.049999999999</c:v>
                </c:pt>
                <c:pt idx="107">
                  <c:v>10129.280000000001</c:v>
                </c:pt>
                <c:pt idx="108">
                  <c:v>10126.02</c:v>
                </c:pt>
                <c:pt idx="109">
                  <c:v>10145.959999999999</c:v>
                </c:pt>
                <c:pt idx="110">
                  <c:v>10061.5</c:v>
                </c:pt>
                <c:pt idx="111">
                  <c:v>10152.469999999999</c:v>
                </c:pt>
                <c:pt idx="112">
                  <c:v>10102.959999999999</c:v>
                </c:pt>
                <c:pt idx="113">
                  <c:v>10167.66</c:v>
                </c:pt>
                <c:pt idx="114">
                  <c:v>10082.16</c:v>
                </c:pt>
                <c:pt idx="115">
                  <c:v>10142.790000000001</c:v>
                </c:pt>
                <c:pt idx="116">
                  <c:v>10062.51</c:v>
                </c:pt>
                <c:pt idx="117">
                  <c:v>10089.69</c:v>
                </c:pt>
                <c:pt idx="118">
                  <c:v>10096.32</c:v>
                </c:pt>
                <c:pt idx="119">
                  <c:v>10107.69</c:v>
                </c:pt>
                <c:pt idx="120">
                  <c:v>10028.950000000001</c:v>
                </c:pt>
                <c:pt idx="121">
                  <c:v>10069.700000000001</c:v>
                </c:pt>
                <c:pt idx="122">
                  <c:v>10039.68</c:v>
                </c:pt>
                <c:pt idx="123">
                  <c:v>10093.14</c:v>
                </c:pt>
                <c:pt idx="124">
                  <c:v>10011.15</c:v>
                </c:pt>
                <c:pt idx="125">
                  <c:v>10074.02</c:v>
                </c:pt>
                <c:pt idx="126">
                  <c:v>10053.5</c:v>
                </c:pt>
                <c:pt idx="127">
                  <c:v>10046.950000000001</c:v>
                </c:pt>
                <c:pt idx="128">
                  <c:v>10053.370000000001</c:v>
                </c:pt>
                <c:pt idx="129">
                  <c:v>10019.620000000001</c:v>
                </c:pt>
                <c:pt idx="130">
                  <c:v>10024.219999999999</c:v>
                </c:pt>
                <c:pt idx="131">
                  <c:v>10036.129999999999</c:v>
                </c:pt>
                <c:pt idx="132">
                  <c:v>10043.77</c:v>
                </c:pt>
                <c:pt idx="133">
                  <c:v>9986.2000000000007</c:v>
                </c:pt>
                <c:pt idx="134">
                  <c:v>10027.530000000001</c:v>
                </c:pt>
                <c:pt idx="135">
                  <c:v>9988.2199999999993</c:v>
                </c:pt>
                <c:pt idx="136">
                  <c:v>9998.92</c:v>
                </c:pt>
                <c:pt idx="137">
                  <c:v>9930.7900000000009</c:v>
                </c:pt>
                <c:pt idx="138">
                  <c:v>10014.620000000001</c:v>
                </c:pt>
                <c:pt idx="139">
                  <c:v>9965.92</c:v>
                </c:pt>
                <c:pt idx="140">
                  <c:v>9983.44</c:v>
                </c:pt>
                <c:pt idx="141">
                  <c:v>9935.58</c:v>
                </c:pt>
                <c:pt idx="142">
                  <c:v>10018.17</c:v>
                </c:pt>
                <c:pt idx="143">
                  <c:v>9950.84</c:v>
                </c:pt>
                <c:pt idx="144">
                  <c:v>9998.9</c:v>
                </c:pt>
                <c:pt idx="145">
                  <c:v>9965.4</c:v>
                </c:pt>
                <c:pt idx="146">
                  <c:v>9956.25</c:v>
                </c:pt>
                <c:pt idx="147">
                  <c:v>9992.7000000000007</c:v>
                </c:pt>
                <c:pt idx="148">
                  <c:v>9944.0300000000007</c:v>
                </c:pt>
                <c:pt idx="149">
                  <c:v>9977.89</c:v>
                </c:pt>
                <c:pt idx="150">
                  <c:v>9936.09</c:v>
                </c:pt>
                <c:pt idx="151">
                  <c:v>9935.0499999999993</c:v>
                </c:pt>
                <c:pt idx="152">
                  <c:v>9949.56</c:v>
                </c:pt>
                <c:pt idx="153">
                  <c:v>9972.19</c:v>
                </c:pt>
                <c:pt idx="154">
                  <c:v>9931.2900000000009</c:v>
                </c:pt>
                <c:pt idx="155">
                  <c:v>9941.1200000000008</c:v>
                </c:pt>
                <c:pt idx="156">
                  <c:v>9927.23</c:v>
                </c:pt>
                <c:pt idx="157">
                  <c:v>9918.2099999999991</c:v>
                </c:pt>
                <c:pt idx="158">
                  <c:v>9874.8700000000008</c:v>
                </c:pt>
                <c:pt idx="159">
                  <c:v>9976.7900000000009</c:v>
                </c:pt>
                <c:pt idx="160">
                  <c:v>9906.6299999999992</c:v>
                </c:pt>
                <c:pt idx="161">
                  <c:v>9920.9699999999993</c:v>
                </c:pt>
                <c:pt idx="162">
                  <c:v>9888.8700000000008</c:v>
                </c:pt>
                <c:pt idx="163">
                  <c:v>9950.31</c:v>
                </c:pt>
                <c:pt idx="164">
                  <c:v>9868.19</c:v>
                </c:pt>
                <c:pt idx="165">
                  <c:v>9919.75</c:v>
                </c:pt>
                <c:pt idx="166">
                  <c:v>9894.82</c:v>
                </c:pt>
                <c:pt idx="167">
                  <c:v>9922.8799999999992</c:v>
                </c:pt>
                <c:pt idx="168">
                  <c:v>9899.42</c:v>
                </c:pt>
                <c:pt idx="169">
                  <c:v>9870.75</c:v>
                </c:pt>
                <c:pt idx="170">
                  <c:v>9897.1</c:v>
                </c:pt>
                <c:pt idx="171">
                  <c:v>9867.89</c:v>
                </c:pt>
                <c:pt idx="172">
                  <c:v>9900.18</c:v>
                </c:pt>
                <c:pt idx="173">
                  <c:v>9853.59</c:v>
                </c:pt>
                <c:pt idx="174">
                  <c:v>9845.14</c:v>
                </c:pt>
                <c:pt idx="175">
                  <c:v>9857.06</c:v>
                </c:pt>
                <c:pt idx="176">
                  <c:v>9846.07</c:v>
                </c:pt>
                <c:pt idx="177">
                  <c:v>9803.82</c:v>
                </c:pt>
                <c:pt idx="178">
                  <c:v>9837.25</c:v>
                </c:pt>
                <c:pt idx="179">
                  <c:v>9882.82</c:v>
                </c:pt>
                <c:pt idx="180">
                  <c:v>9844.19</c:v>
                </c:pt>
                <c:pt idx="181">
                  <c:v>9744.86</c:v>
                </c:pt>
                <c:pt idx="182">
                  <c:v>9783.0400000000009</c:v>
                </c:pt>
                <c:pt idx="183">
                  <c:v>9769.7099999999991</c:v>
                </c:pt>
                <c:pt idx="184">
                  <c:v>9854.11</c:v>
                </c:pt>
                <c:pt idx="185">
                  <c:v>9761.9</c:v>
                </c:pt>
                <c:pt idx="186">
                  <c:v>9809.81</c:v>
                </c:pt>
                <c:pt idx="187">
                  <c:v>9724.86</c:v>
                </c:pt>
                <c:pt idx="188">
                  <c:v>9818.27</c:v>
                </c:pt>
                <c:pt idx="189">
                  <c:v>9731.02</c:v>
                </c:pt>
                <c:pt idx="190">
                  <c:v>9802.0499999999993</c:v>
                </c:pt>
                <c:pt idx="191">
                  <c:v>9807.89</c:v>
                </c:pt>
                <c:pt idx="192">
                  <c:v>9827.5499999999993</c:v>
                </c:pt>
                <c:pt idx="193">
                  <c:v>9699.6</c:v>
                </c:pt>
                <c:pt idx="194">
                  <c:v>9786.2900000000009</c:v>
                </c:pt>
                <c:pt idx="195">
                  <c:v>9772.41</c:v>
                </c:pt>
                <c:pt idx="196">
                  <c:v>9761.59</c:v>
                </c:pt>
                <c:pt idx="197">
                  <c:v>9678.66</c:v>
                </c:pt>
                <c:pt idx="198">
                  <c:v>9823.84</c:v>
                </c:pt>
                <c:pt idx="199">
                  <c:v>9730.14</c:v>
                </c:pt>
                <c:pt idx="200">
                  <c:v>9728.51</c:v>
                </c:pt>
                <c:pt idx="201">
                  <c:v>9761.16</c:v>
                </c:pt>
                <c:pt idx="202">
                  <c:v>9687.2900000000009</c:v>
                </c:pt>
                <c:pt idx="203">
                  <c:v>9729.9</c:v>
                </c:pt>
                <c:pt idx="204">
                  <c:v>9712.51</c:v>
                </c:pt>
                <c:pt idx="205">
                  <c:v>9746.0499999999993</c:v>
                </c:pt>
                <c:pt idx="206">
                  <c:v>9713.7099999999991</c:v>
                </c:pt>
                <c:pt idx="207">
                  <c:v>9706.11</c:v>
                </c:pt>
                <c:pt idx="208">
                  <c:v>9684.44</c:v>
                </c:pt>
                <c:pt idx="209">
                  <c:v>9733.14</c:v>
                </c:pt>
                <c:pt idx="210">
                  <c:v>9704.76</c:v>
                </c:pt>
                <c:pt idx="211">
                  <c:v>9792.5300000000007</c:v>
                </c:pt>
                <c:pt idx="212">
                  <c:v>9715.1200000000008</c:v>
                </c:pt>
                <c:pt idx="213">
                  <c:v>9715.31</c:v>
                </c:pt>
                <c:pt idx="214">
                  <c:v>9672.27</c:v>
                </c:pt>
                <c:pt idx="215">
                  <c:v>9650.5400000000009</c:v>
                </c:pt>
                <c:pt idx="216">
                  <c:v>9650.8700000000008</c:v>
                </c:pt>
                <c:pt idx="217">
                  <c:v>9739.7000000000007</c:v>
                </c:pt>
                <c:pt idx="218">
                  <c:v>9630.5400000000009</c:v>
                </c:pt>
                <c:pt idx="219">
                  <c:v>9674.26</c:v>
                </c:pt>
                <c:pt idx="220">
                  <c:v>9647.64</c:v>
                </c:pt>
                <c:pt idx="221">
                  <c:v>9644.27</c:v>
                </c:pt>
                <c:pt idx="222">
                  <c:v>9625.9599999999991</c:v>
                </c:pt>
                <c:pt idx="223">
                  <c:v>9636.2000000000007</c:v>
                </c:pt>
                <c:pt idx="224">
                  <c:v>9642.25</c:v>
                </c:pt>
                <c:pt idx="225">
                  <c:v>9676.36</c:v>
                </c:pt>
                <c:pt idx="226">
                  <c:v>9626.68</c:v>
                </c:pt>
                <c:pt idx="227">
                  <c:v>9664.3799999999992</c:v>
                </c:pt>
                <c:pt idx="228">
                  <c:v>9634.41</c:v>
                </c:pt>
                <c:pt idx="229">
                  <c:v>9695.08</c:v>
                </c:pt>
                <c:pt idx="230">
                  <c:v>9638.23</c:v>
                </c:pt>
                <c:pt idx="231">
                  <c:v>9656.4599999999991</c:v>
                </c:pt>
                <c:pt idx="232">
                  <c:v>9626.27</c:v>
                </c:pt>
                <c:pt idx="233">
                  <c:v>9666.68</c:v>
                </c:pt>
                <c:pt idx="234">
                  <c:v>9658.08</c:v>
                </c:pt>
                <c:pt idx="235">
                  <c:v>9646.7999999999993</c:v>
                </c:pt>
                <c:pt idx="236">
                  <c:v>9662.3799999999992</c:v>
                </c:pt>
                <c:pt idx="237">
                  <c:v>9650.3799999999992</c:v>
                </c:pt>
                <c:pt idx="238">
                  <c:v>9623.65</c:v>
                </c:pt>
                <c:pt idx="239">
                  <c:v>9633.5499999999993</c:v>
                </c:pt>
                <c:pt idx="240">
                  <c:v>9637.73</c:v>
                </c:pt>
                <c:pt idx="241">
                  <c:v>9655.39</c:v>
                </c:pt>
                <c:pt idx="242">
                  <c:v>9626.6299999999992</c:v>
                </c:pt>
                <c:pt idx="243">
                  <c:v>9629.89</c:v>
                </c:pt>
                <c:pt idx="244">
                  <c:v>9617.65</c:v>
                </c:pt>
                <c:pt idx="245">
                  <c:v>9632.33</c:v>
                </c:pt>
                <c:pt idx="246">
                  <c:v>9647.58</c:v>
                </c:pt>
                <c:pt idx="247">
                  <c:v>9605.1200000000008</c:v>
                </c:pt>
                <c:pt idx="248">
                  <c:v>9596.2000000000007</c:v>
                </c:pt>
                <c:pt idx="249">
                  <c:v>9599.9500000000007</c:v>
                </c:pt>
                <c:pt idx="250">
                  <c:v>9605.58</c:v>
                </c:pt>
                <c:pt idx="251">
                  <c:v>9607.16</c:v>
                </c:pt>
                <c:pt idx="252">
                  <c:v>9604.01</c:v>
                </c:pt>
                <c:pt idx="253">
                  <c:v>9606.86</c:v>
                </c:pt>
                <c:pt idx="254">
                  <c:v>9623.6200000000008</c:v>
                </c:pt>
                <c:pt idx="255">
                  <c:v>9595.75</c:v>
                </c:pt>
                <c:pt idx="256">
                  <c:v>9632.9599999999991</c:v>
                </c:pt>
                <c:pt idx="257">
                  <c:v>9610.08</c:v>
                </c:pt>
                <c:pt idx="258">
                  <c:v>9612.8700000000008</c:v>
                </c:pt>
                <c:pt idx="259">
                  <c:v>9580.85</c:v>
                </c:pt>
                <c:pt idx="260">
                  <c:v>9598.44</c:v>
                </c:pt>
                <c:pt idx="261">
                  <c:v>9591.0300000000007</c:v>
                </c:pt>
                <c:pt idx="262">
                  <c:v>9604.6299999999992</c:v>
                </c:pt>
                <c:pt idx="263">
                  <c:v>9544.49</c:v>
                </c:pt>
                <c:pt idx="264">
                  <c:v>9612.02</c:v>
                </c:pt>
                <c:pt idx="265">
                  <c:v>9549.36</c:v>
                </c:pt>
                <c:pt idx="266">
                  <c:v>9596.5</c:v>
                </c:pt>
                <c:pt idx="267">
                  <c:v>9560.68</c:v>
                </c:pt>
                <c:pt idx="268">
                  <c:v>9568.5499999999993</c:v>
                </c:pt>
                <c:pt idx="269">
                  <c:v>9530.4</c:v>
                </c:pt>
                <c:pt idx="270">
                  <c:v>9527.43</c:v>
                </c:pt>
                <c:pt idx="271">
                  <c:v>9538.36</c:v>
                </c:pt>
                <c:pt idx="272">
                  <c:v>9568.24</c:v>
                </c:pt>
                <c:pt idx="273">
                  <c:v>9572.48</c:v>
                </c:pt>
                <c:pt idx="274">
                  <c:v>9607.39</c:v>
                </c:pt>
                <c:pt idx="275">
                  <c:v>9539.7800000000007</c:v>
                </c:pt>
                <c:pt idx="276">
                  <c:v>9607.43</c:v>
                </c:pt>
                <c:pt idx="277">
                  <c:v>9557.43</c:v>
                </c:pt>
                <c:pt idx="278">
                  <c:v>9593.81</c:v>
                </c:pt>
                <c:pt idx="279">
                  <c:v>9539.73</c:v>
                </c:pt>
                <c:pt idx="280">
                  <c:v>9600.5</c:v>
                </c:pt>
                <c:pt idx="281">
                  <c:v>9538.18</c:v>
                </c:pt>
                <c:pt idx="282">
                  <c:v>9586.5300000000007</c:v>
                </c:pt>
                <c:pt idx="283">
                  <c:v>9567.73</c:v>
                </c:pt>
                <c:pt idx="284">
                  <c:v>9543.98</c:v>
                </c:pt>
                <c:pt idx="285">
                  <c:v>9559.35</c:v>
                </c:pt>
                <c:pt idx="286">
                  <c:v>9594.2199999999993</c:v>
                </c:pt>
                <c:pt idx="287">
                  <c:v>9548.57</c:v>
                </c:pt>
                <c:pt idx="288">
                  <c:v>9580.32</c:v>
                </c:pt>
                <c:pt idx="289">
                  <c:v>9542.84</c:v>
                </c:pt>
                <c:pt idx="290">
                  <c:v>9556.93</c:v>
                </c:pt>
                <c:pt idx="291">
                  <c:v>9521.58</c:v>
                </c:pt>
                <c:pt idx="292">
                  <c:v>9581.86</c:v>
                </c:pt>
                <c:pt idx="293">
                  <c:v>9552.57</c:v>
                </c:pt>
                <c:pt idx="294">
                  <c:v>9535.9599999999991</c:v>
                </c:pt>
                <c:pt idx="295">
                  <c:v>9532.01</c:v>
                </c:pt>
                <c:pt idx="296">
                  <c:v>9532.09</c:v>
                </c:pt>
                <c:pt idx="297">
                  <c:v>9535.15</c:v>
                </c:pt>
                <c:pt idx="298">
                  <c:v>9500.1299999999992</c:v>
                </c:pt>
                <c:pt idx="299">
                  <c:v>9520.7000000000007</c:v>
                </c:pt>
                <c:pt idx="300">
                  <c:v>9517.8799999999992</c:v>
                </c:pt>
                <c:pt idx="301">
                  <c:v>9533.2099999999991</c:v>
                </c:pt>
                <c:pt idx="302">
                  <c:v>9504.18</c:v>
                </c:pt>
                <c:pt idx="303">
                  <c:v>9494.5300000000007</c:v>
                </c:pt>
                <c:pt idx="304">
                  <c:v>9485.57</c:v>
                </c:pt>
                <c:pt idx="305">
                  <c:v>9495.75</c:v>
                </c:pt>
                <c:pt idx="306">
                  <c:v>9465.35</c:v>
                </c:pt>
                <c:pt idx="307">
                  <c:v>9492.14</c:v>
                </c:pt>
                <c:pt idx="308">
                  <c:v>9455.09</c:v>
                </c:pt>
                <c:pt idx="309">
                  <c:v>9493.2900000000009</c:v>
                </c:pt>
                <c:pt idx="310">
                  <c:v>9446.01</c:v>
                </c:pt>
                <c:pt idx="311">
                  <c:v>9484.59</c:v>
                </c:pt>
                <c:pt idx="312">
                  <c:v>9435.51</c:v>
                </c:pt>
                <c:pt idx="313">
                  <c:v>9478.9699999999993</c:v>
                </c:pt>
                <c:pt idx="314">
                  <c:v>9444.19</c:v>
                </c:pt>
                <c:pt idx="315">
                  <c:v>9465.83</c:v>
                </c:pt>
                <c:pt idx="316">
                  <c:v>9451.18</c:v>
                </c:pt>
                <c:pt idx="317">
                  <c:v>9464.9599999999991</c:v>
                </c:pt>
                <c:pt idx="318">
                  <c:v>9415.2999999999993</c:v>
                </c:pt>
                <c:pt idx="319">
                  <c:v>9447.7199999999993</c:v>
                </c:pt>
                <c:pt idx="320">
                  <c:v>9385.48</c:v>
                </c:pt>
                <c:pt idx="321">
                  <c:v>9454.93</c:v>
                </c:pt>
                <c:pt idx="322">
                  <c:v>9374.23</c:v>
                </c:pt>
                <c:pt idx="323">
                  <c:v>9450.77</c:v>
                </c:pt>
                <c:pt idx="324">
                  <c:v>9384.64</c:v>
                </c:pt>
                <c:pt idx="325">
                  <c:v>9487.7000000000007</c:v>
                </c:pt>
                <c:pt idx="326">
                  <c:v>9381.69</c:v>
                </c:pt>
                <c:pt idx="327">
                  <c:v>9456.77</c:v>
                </c:pt>
                <c:pt idx="328">
                  <c:v>9412.39</c:v>
                </c:pt>
                <c:pt idx="329">
                  <c:v>9427.2000000000007</c:v>
                </c:pt>
                <c:pt idx="330">
                  <c:v>9398.5499999999993</c:v>
                </c:pt>
                <c:pt idx="331">
                  <c:v>9416.18</c:v>
                </c:pt>
                <c:pt idx="332">
                  <c:v>9390.23</c:v>
                </c:pt>
                <c:pt idx="333">
                  <c:v>9453.48</c:v>
                </c:pt>
                <c:pt idx="334">
                  <c:v>9393.83</c:v>
                </c:pt>
                <c:pt idx="335">
                  <c:v>9417.5300000000007</c:v>
                </c:pt>
                <c:pt idx="336">
                  <c:v>9400.26</c:v>
                </c:pt>
                <c:pt idx="337">
                  <c:v>9431.16</c:v>
                </c:pt>
                <c:pt idx="338">
                  <c:v>9401.27</c:v>
                </c:pt>
                <c:pt idx="339">
                  <c:v>9398.34</c:v>
                </c:pt>
                <c:pt idx="340">
                  <c:v>9406.2900000000009</c:v>
                </c:pt>
                <c:pt idx="341">
                  <c:v>9392.4699999999993</c:v>
                </c:pt>
                <c:pt idx="342">
                  <c:v>9388</c:v>
                </c:pt>
                <c:pt idx="343">
                  <c:v>9369.52</c:v>
                </c:pt>
                <c:pt idx="344">
                  <c:v>9381.4</c:v>
                </c:pt>
                <c:pt idx="345">
                  <c:v>9374.52</c:v>
                </c:pt>
                <c:pt idx="346">
                  <c:v>9342.43</c:v>
                </c:pt>
                <c:pt idx="347">
                  <c:v>9341.1299999999992</c:v>
                </c:pt>
                <c:pt idx="348">
                  <c:v>9377.08</c:v>
                </c:pt>
                <c:pt idx="349">
                  <c:v>9328.36</c:v>
                </c:pt>
                <c:pt idx="350">
                  <c:v>9367.93</c:v>
                </c:pt>
                <c:pt idx="351">
                  <c:v>9309.4699999999993</c:v>
                </c:pt>
                <c:pt idx="352">
                  <c:v>9395.85</c:v>
                </c:pt>
                <c:pt idx="353">
                  <c:v>9299.23</c:v>
                </c:pt>
                <c:pt idx="354">
                  <c:v>9392.59</c:v>
                </c:pt>
                <c:pt idx="355">
                  <c:v>9303.99</c:v>
                </c:pt>
                <c:pt idx="356">
                  <c:v>9383.41</c:v>
                </c:pt>
                <c:pt idx="357">
                  <c:v>9282.17</c:v>
                </c:pt>
                <c:pt idx="358">
                  <c:v>9353.7000000000007</c:v>
                </c:pt>
                <c:pt idx="359">
                  <c:v>9300.66</c:v>
                </c:pt>
                <c:pt idx="360">
                  <c:v>9340.07</c:v>
                </c:pt>
                <c:pt idx="361">
                  <c:v>9319.2999999999993</c:v>
                </c:pt>
                <c:pt idx="362">
                  <c:v>9286.15</c:v>
                </c:pt>
                <c:pt idx="363">
                  <c:v>9290.0400000000009</c:v>
                </c:pt>
                <c:pt idx="364">
                  <c:v>9311.7900000000009</c:v>
                </c:pt>
                <c:pt idx="365">
                  <c:v>9299.49</c:v>
                </c:pt>
                <c:pt idx="366">
                  <c:v>9325.85</c:v>
                </c:pt>
                <c:pt idx="367">
                  <c:v>9274.2999999999993</c:v>
                </c:pt>
                <c:pt idx="368">
                  <c:v>9313.18</c:v>
                </c:pt>
                <c:pt idx="369">
                  <c:v>9291.2199999999993</c:v>
                </c:pt>
                <c:pt idx="370">
                  <c:v>9301.8700000000008</c:v>
                </c:pt>
                <c:pt idx="371">
                  <c:v>9303.61</c:v>
                </c:pt>
                <c:pt idx="372">
                  <c:v>9278.68</c:v>
                </c:pt>
                <c:pt idx="373">
                  <c:v>9314.0499999999993</c:v>
                </c:pt>
                <c:pt idx="374">
                  <c:v>9223.2800000000007</c:v>
                </c:pt>
                <c:pt idx="375">
                  <c:v>9277.17</c:v>
                </c:pt>
                <c:pt idx="376">
                  <c:v>9273.94</c:v>
                </c:pt>
                <c:pt idx="377">
                  <c:v>9264.58</c:v>
                </c:pt>
                <c:pt idx="378">
                  <c:v>9286.86</c:v>
                </c:pt>
                <c:pt idx="379">
                  <c:v>9269.94</c:v>
                </c:pt>
                <c:pt idx="380">
                  <c:v>9259.9500000000007</c:v>
                </c:pt>
                <c:pt idx="381">
                  <c:v>9295.4</c:v>
                </c:pt>
                <c:pt idx="382">
                  <c:v>9236.6299999999992</c:v>
                </c:pt>
                <c:pt idx="383">
                  <c:v>9282.9599999999991</c:v>
                </c:pt>
                <c:pt idx="384">
                  <c:v>9213.67</c:v>
                </c:pt>
                <c:pt idx="385">
                  <c:v>9307.57</c:v>
                </c:pt>
                <c:pt idx="386">
                  <c:v>9219.7000000000007</c:v>
                </c:pt>
                <c:pt idx="387">
                  <c:v>9280.43</c:v>
                </c:pt>
                <c:pt idx="388">
                  <c:v>9256.06</c:v>
                </c:pt>
                <c:pt idx="389">
                  <c:v>9261.33</c:v>
                </c:pt>
                <c:pt idx="390">
                  <c:v>9248.94</c:v>
                </c:pt>
                <c:pt idx="391">
                  <c:v>9269.49</c:v>
                </c:pt>
                <c:pt idx="392">
                  <c:v>9218.7000000000007</c:v>
                </c:pt>
                <c:pt idx="393">
                  <c:v>9236.7800000000007</c:v>
                </c:pt>
                <c:pt idx="394">
                  <c:v>9209.43</c:v>
                </c:pt>
                <c:pt idx="395">
                  <c:v>9239.93</c:v>
                </c:pt>
                <c:pt idx="396">
                  <c:v>9199.9</c:v>
                </c:pt>
                <c:pt idx="397">
                  <c:v>9249.76</c:v>
                </c:pt>
                <c:pt idx="398">
                  <c:v>9183.2099999999991</c:v>
                </c:pt>
                <c:pt idx="399">
                  <c:v>9247.35</c:v>
                </c:pt>
                <c:pt idx="400">
                  <c:v>9233.1299999999992</c:v>
                </c:pt>
                <c:pt idx="401">
                  <c:v>9184.32</c:v>
                </c:pt>
                <c:pt idx="402">
                  <c:v>9219.07</c:v>
                </c:pt>
                <c:pt idx="403">
                  <c:v>9200.06</c:v>
                </c:pt>
                <c:pt idx="404">
                  <c:v>9223.99</c:v>
                </c:pt>
                <c:pt idx="405">
                  <c:v>9220.91</c:v>
                </c:pt>
                <c:pt idx="406">
                  <c:v>9186.6299999999992</c:v>
                </c:pt>
                <c:pt idx="407">
                  <c:v>9220.1200000000008</c:v>
                </c:pt>
                <c:pt idx="408">
                  <c:v>9199.56</c:v>
                </c:pt>
                <c:pt idx="409">
                  <c:v>9205.16</c:v>
                </c:pt>
                <c:pt idx="410">
                  <c:v>9201.27</c:v>
                </c:pt>
                <c:pt idx="411">
                  <c:v>9216.24</c:v>
                </c:pt>
                <c:pt idx="412">
                  <c:v>9181.4599999999991</c:v>
                </c:pt>
                <c:pt idx="413">
                  <c:v>9206.56</c:v>
                </c:pt>
                <c:pt idx="414">
                  <c:v>9181.2199999999993</c:v>
                </c:pt>
                <c:pt idx="415">
                  <c:v>9189.35</c:v>
                </c:pt>
                <c:pt idx="416">
                  <c:v>9190.1</c:v>
                </c:pt>
                <c:pt idx="417">
                  <c:v>9168.07</c:v>
                </c:pt>
                <c:pt idx="418">
                  <c:v>9207.94</c:v>
                </c:pt>
                <c:pt idx="419">
                  <c:v>9165.26</c:v>
                </c:pt>
                <c:pt idx="420">
                  <c:v>9234.74</c:v>
                </c:pt>
                <c:pt idx="421">
                  <c:v>9194.68</c:v>
                </c:pt>
                <c:pt idx="422">
                  <c:v>9206.2800000000007</c:v>
                </c:pt>
                <c:pt idx="423">
                  <c:v>9161.61</c:v>
                </c:pt>
                <c:pt idx="424">
                  <c:v>9218.09</c:v>
                </c:pt>
                <c:pt idx="425">
                  <c:v>9157.18</c:v>
                </c:pt>
                <c:pt idx="426">
                  <c:v>9182.44</c:v>
                </c:pt>
                <c:pt idx="427">
                  <c:v>9166.33</c:v>
                </c:pt>
                <c:pt idx="428">
                  <c:v>9168.36</c:v>
                </c:pt>
                <c:pt idx="429">
                  <c:v>9124.3700000000008</c:v>
                </c:pt>
                <c:pt idx="430">
                  <c:v>9178.76</c:v>
                </c:pt>
                <c:pt idx="431">
                  <c:v>9130.07</c:v>
                </c:pt>
                <c:pt idx="432">
                  <c:v>9189.83</c:v>
                </c:pt>
                <c:pt idx="433">
                  <c:v>9149.5</c:v>
                </c:pt>
                <c:pt idx="434">
                  <c:v>9194.32</c:v>
                </c:pt>
                <c:pt idx="435">
                  <c:v>9135.34</c:v>
                </c:pt>
                <c:pt idx="436">
                  <c:v>9159.15</c:v>
                </c:pt>
                <c:pt idx="437">
                  <c:v>9150.83</c:v>
                </c:pt>
                <c:pt idx="438">
                  <c:v>9168.27</c:v>
                </c:pt>
                <c:pt idx="439">
                  <c:v>9135.35</c:v>
                </c:pt>
                <c:pt idx="440">
                  <c:v>9144.86</c:v>
                </c:pt>
                <c:pt idx="441">
                  <c:v>9153.86</c:v>
                </c:pt>
                <c:pt idx="442">
                  <c:v>9152.49</c:v>
                </c:pt>
                <c:pt idx="443">
                  <c:v>9115.1200000000008</c:v>
                </c:pt>
                <c:pt idx="444">
                  <c:v>9129.39</c:v>
                </c:pt>
                <c:pt idx="445">
                  <c:v>9116.9</c:v>
                </c:pt>
                <c:pt idx="446">
                  <c:v>9115.89</c:v>
                </c:pt>
                <c:pt idx="447">
                  <c:v>9122.42</c:v>
                </c:pt>
                <c:pt idx="448">
                  <c:v>9143.93</c:v>
                </c:pt>
                <c:pt idx="449">
                  <c:v>9107.67</c:v>
                </c:pt>
                <c:pt idx="450">
                  <c:v>9135.93</c:v>
                </c:pt>
                <c:pt idx="451">
                  <c:v>9123.84</c:v>
                </c:pt>
                <c:pt idx="452">
                  <c:v>9084.52</c:v>
                </c:pt>
                <c:pt idx="453">
                  <c:v>9095.44</c:v>
                </c:pt>
                <c:pt idx="454">
                  <c:v>9089.49</c:v>
                </c:pt>
                <c:pt idx="455">
                  <c:v>9097.49</c:v>
                </c:pt>
                <c:pt idx="456">
                  <c:v>9075.09</c:v>
                </c:pt>
                <c:pt idx="457">
                  <c:v>9106.58</c:v>
                </c:pt>
                <c:pt idx="458">
                  <c:v>9077.6</c:v>
                </c:pt>
                <c:pt idx="459">
                  <c:v>9105.61</c:v>
                </c:pt>
                <c:pt idx="460">
                  <c:v>9087.99</c:v>
                </c:pt>
                <c:pt idx="461">
                  <c:v>9111.5499999999993</c:v>
                </c:pt>
                <c:pt idx="462">
                  <c:v>9084.7099999999991</c:v>
                </c:pt>
                <c:pt idx="463">
                  <c:v>9077.0300000000007</c:v>
                </c:pt>
                <c:pt idx="464">
                  <c:v>9053.09</c:v>
                </c:pt>
                <c:pt idx="465">
                  <c:v>9122.14</c:v>
                </c:pt>
                <c:pt idx="466">
                  <c:v>9063.1299999999992</c:v>
                </c:pt>
                <c:pt idx="467">
                  <c:v>9118.58</c:v>
                </c:pt>
                <c:pt idx="468">
                  <c:v>9101.7199999999993</c:v>
                </c:pt>
                <c:pt idx="469">
                  <c:v>9151.76</c:v>
                </c:pt>
                <c:pt idx="470">
                  <c:v>9047.33</c:v>
                </c:pt>
                <c:pt idx="471">
                  <c:v>9091.65</c:v>
                </c:pt>
                <c:pt idx="472">
                  <c:v>9037.89</c:v>
                </c:pt>
                <c:pt idx="473">
                  <c:v>9109.7800000000007</c:v>
                </c:pt>
                <c:pt idx="474">
                  <c:v>9046.82</c:v>
                </c:pt>
                <c:pt idx="475">
                  <c:v>9068.35</c:v>
                </c:pt>
                <c:pt idx="476">
                  <c:v>9067.2800000000007</c:v>
                </c:pt>
                <c:pt idx="477">
                  <c:v>9108.02</c:v>
                </c:pt>
                <c:pt idx="478">
                  <c:v>9035.86</c:v>
                </c:pt>
                <c:pt idx="479">
                  <c:v>9103.74</c:v>
                </c:pt>
                <c:pt idx="480">
                  <c:v>9055.75</c:v>
                </c:pt>
                <c:pt idx="481">
                  <c:v>9102.1200000000008</c:v>
                </c:pt>
                <c:pt idx="482">
                  <c:v>9062.9</c:v>
                </c:pt>
                <c:pt idx="483">
                  <c:v>9109.6</c:v>
                </c:pt>
                <c:pt idx="484">
                  <c:v>9044.81</c:v>
                </c:pt>
                <c:pt idx="485">
                  <c:v>9095.7900000000009</c:v>
                </c:pt>
                <c:pt idx="486">
                  <c:v>9033.52</c:v>
                </c:pt>
                <c:pt idx="487">
                  <c:v>9077.59</c:v>
                </c:pt>
                <c:pt idx="488">
                  <c:v>9046.26</c:v>
                </c:pt>
                <c:pt idx="489">
                  <c:v>9094.6299999999992</c:v>
                </c:pt>
                <c:pt idx="490">
                  <c:v>9039.2900000000009</c:v>
                </c:pt>
                <c:pt idx="491">
                  <c:v>9087.2900000000009</c:v>
                </c:pt>
                <c:pt idx="492">
                  <c:v>9033.23</c:v>
                </c:pt>
                <c:pt idx="493">
                  <c:v>9057.76</c:v>
                </c:pt>
                <c:pt idx="494">
                  <c:v>9038.9</c:v>
                </c:pt>
                <c:pt idx="495">
                  <c:v>9106.64</c:v>
                </c:pt>
                <c:pt idx="496">
                  <c:v>9032.84</c:v>
                </c:pt>
                <c:pt idx="497">
                  <c:v>9082.85</c:v>
                </c:pt>
                <c:pt idx="498">
                  <c:v>9021.24</c:v>
                </c:pt>
                <c:pt idx="499">
                  <c:v>9075.59</c:v>
                </c:pt>
                <c:pt idx="500">
                  <c:v>9031.7199999999993</c:v>
                </c:pt>
                <c:pt idx="501">
                  <c:v>9086.42</c:v>
                </c:pt>
                <c:pt idx="502">
                  <c:v>9017.1</c:v>
                </c:pt>
                <c:pt idx="503">
                  <c:v>9053.2999999999993</c:v>
                </c:pt>
                <c:pt idx="504">
                  <c:v>9044.32</c:v>
                </c:pt>
                <c:pt idx="505">
                  <c:v>9044.49</c:v>
                </c:pt>
                <c:pt idx="506">
                  <c:v>9008.84</c:v>
                </c:pt>
                <c:pt idx="507">
                  <c:v>9035.89</c:v>
                </c:pt>
                <c:pt idx="508">
                  <c:v>9020.85</c:v>
                </c:pt>
                <c:pt idx="509">
                  <c:v>9041.83</c:v>
                </c:pt>
                <c:pt idx="510">
                  <c:v>9006.8799999999992</c:v>
                </c:pt>
                <c:pt idx="511">
                  <c:v>9053.99</c:v>
                </c:pt>
                <c:pt idx="512">
                  <c:v>8980.2000000000007</c:v>
                </c:pt>
                <c:pt idx="513">
                  <c:v>9028.14</c:v>
                </c:pt>
                <c:pt idx="514">
                  <c:v>8991.75</c:v>
                </c:pt>
                <c:pt idx="515">
                  <c:v>9046.4599999999991</c:v>
                </c:pt>
                <c:pt idx="516">
                  <c:v>8976.01</c:v>
                </c:pt>
                <c:pt idx="517">
                  <c:v>9031.7900000000009</c:v>
                </c:pt>
                <c:pt idx="518">
                  <c:v>8998.57</c:v>
                </c:pt>
                <c:pt idx="519">
                  <c:v>9032.67</c:v>
                </c:pt>
                <c:pt idx="520">
                  <c:v>8984.65</c:v>
                </c:pt>
                <c:pt idx="521">
                  <c:v>9020.5499999999993</c:v>
                </c:pt>
                <c:pt idx="522">
                  <c:v>8994.01</c:v>
                </c:pt>
                <c:pt idx="523">
                  <c:v>9016.07</c:v>
                </c:pt>
                <c:pt idx="524">
                  <c:v>8989.73</c:v>
                </c:pt>
                <c:pt idx="525">
                  <c:v>9023.2000000000007</c:v>
                </c:pt>
                <c:pt idx="526">
                  <c:v>8963.9599999999991</c:v>
                </c:pt>
                <c:pt idx="527">
                  <c:v>9053.67</c:v>
                </c:pt>
                <c:pt idx="528">
                  <c:v>8967.08</c:v>
                </c:pt>
                <c:pt idx="529">
                  <c:v>9026.58</c:v>
                </c:pt>
                <c:pt idx="530">
                  <c:v>8993.4699999999993</c:v>
                </c:pt>
                <c:pt idx="531">
                  <c:v>8995.6200000000008</c:v>
                </c:pt>
                <c:pt idx="532">
                  <c:v>8984.8799999999992</c:v>
                </c:pt>
                <c:pt idx="533">
                  <c:v>9005.01</c:v>
                </c:pt>
                <c:pt idx="534">
                  <c:v>8966.5499999999993</c:v>
                </c:pt>
                <c:pt idx="535">
                  <c:v>9001.7800000000007</c:v>
                </c:pt>
                <c:pt idx="536">
                  <c:v>8989.9500000000007</c:v>
                </c:pt>
                <c:pt idx="537">
                  <c:v>9017.93</c:v>
                </c:pt>
                <c:pt idx="538">
                  <c:v>8983.93</c:v>
                </c:pt>
                <c:pt idx="539">
                  <c:v>8984.6</c:v>
                </c:pt>
                <c:pt idx="540">
                  <c:v>8976.02</c:v>
                </c:pt>
                <c:pt idx="541">
                  <c:v>8976.61</c:v>
                </c:pt>
                <c:pt idx="542">
                  <c:v>8978.39</c:v>
                </c:pt>
                <c:pt idx="543">
                  <c:v>8972.19</c:v>
                </c:pt>
                <c:pt idx="544">
                  <c:v>8982.52</c:v>
                </c:pt>
                <c:pt idx="545">
                  <c:v>8970.1</c:v>
                </c:pt>
                <c:pt idx="546">
                  <c:v>8981.17</c:v>
                </c:pt>
                <c:pt idx="547">
                  <c:v>8949.66</c:v>
                </c:pt>
                <c:pt idx="548">
                  <c:v>8996.7999999999993</c:v>
                </c:pt>
                <c:pt idx="549">
                  <c:v>8946.4</c:v>
                </c:pt>
                <c:pt idx="550">
                  <c:v>9002.2800000000007</c:v>
                </c:pt>
                <c:pt idx="551">
                  <c:v>8911.84</c:v>
                </c:pt>
                <c:pt idx="552">
                  <c:v>8989.27</c:v>
                </c:pt>
                <c:pt idx="553">
                  <c:v>8922.48</c:v>
                </c:pt>
                <c:pt idx="554">
                  <c:v>8983.5499999999993</c:v>
                </c:pt>
                <c:pt idx="555">
                  <c:v>8931.27</c:v>
                </c:pt>
                <c:pt idx="556">
                  <c:v>8975.59</c:v>
                </c:pt>
                <c:pt idx="557">
                  <c:v>8939.51</c:v>
                </c:pt>
                <c:pt idx="558">
                  <c:v>8956.33</c:v>
                </c:pt>
                <c:pt idx="559">
                  <c:v>8948.15</c:v>
                </c:pt>
                <c:pt idx="560">
                  <c:v>8936.2999999999993</c:v>
                </c:pt>
                <c:pt idx="561">
                  <c:v>8936.5</c:v>
                </c:pt>
                <c:pt idx="562">
                  <c:v>8924.1</c:v>
                </c:pt>
                <c:pt idx="563">
                  <c:v>8919.58</c:v>
                </c:pt>
                <c:pt idx="564">
                  <c:v>8949.2800000000007</c:v>
                </c:pt>
                <c:pt idx="565">
                  <c:v>8913.0499999999993</c:v>
                </c:pt>
                <c:pt idx="566">
                  <c:v>8941.8799999999992</c:v>
                </c:pt>
                <c:pt idx="567">
                  <c:v>8916.83</c:v>
                </c:pt>
                <c:pt idx="568">
                  <c:v>8934.4599999999991</c:v>
                </c:pt>
                <c:pt idx="569">
                  <c:v>8915.08</c:v>
                </c:pt>
                <c:pt idx="570">
                  <c:v>8931.17</c:v>
                </c:pt>
                <c:pt idx="571">
                  <c:v>8944.64</c:v>
                </c:pt>
                <c:pt idx="572">
                  <c:v>8912.89</c:v>
                </c:pt>
                <c:pt idx="573">
                  <c:v>8941.17</c:v>
                </c:pt>
                <c:pt idx="574">
                  <c:v>8898.15</c:v>
                </c:pt>
                <c:pt idx="575">
                  <c:v>8966.24</c:v>
                </c:pt>
                <c:pt idx="576">
                  <c:v>8913.94</c:v>
                </c:pt>
                <c:pt idx="577">
                  <c:v>8952.2900000000009</c:v>
                </c:pt>
                <c:pt idx="578">
                  <c:v>8899.1299999999992</c:v>
                </c:pt>
                <c:pt idx="579">
                  <c:v>8914.7800000000007</c:v>
                </c:pt>
                <c:pt idx="580">
                  <c:v>8899.23</c:v>
                </c:pt>
                <c:pt idx="581">
                  <c:v>8929.3700000000008</c:v>
                </c:pt>
                <c:pt idx="582">
                  <c:v>8881.1299999999992</c:v>
                </c:pt>
                <c:pt idx="583">
                  <c:v>8946.76</c:v>
                </c:pt>
                <c:pt idx="584">
                  <c:v>8904.8799999999992</c:v>
                </c:pt>
                <c:pt idx="585">
                  <c:v>8928.85</c:v>
                </c:pt>
                <c:pt idx="586">
                  <c:v>8912.01</c:v>
                </c:pt>
                <c:pt idx="587">
                  <c:v>8910.99</c:v>
                </c:pt>
                <c:pt idx="588">
                  <c:v>8890.65</c:v>
                </c:pt>
                <c:pt idx="589">
                  <c:v>8943.67</c:v>
                </c:pt>
                <c:pt idx="590">
                  <c:v>8888.89</c:v>
                </c:pt>
                <c:pt idx="591">
                  <c:v>8940.56</c:v>
                </c:pt>
                <c:pt idx="592">
                  <c:v>8885.1299999999992</c:v>
                </c:pt>
                <c:pt idx="593">
                  <c:v>8919.11</c:v>
                </c:pt>
                <c:pt idx="594">
                  <c:v>8897.65</c:v>
                </c:pt>
                <c:pt idx="595">
                  <c:v>8924.2099999999991</c:v>
                </c:pt>
                <c:pt idx="596">
                  <c:v>8905.86</c:v>
                </c:pt>
                <c:pt idx="597">
                  <c:v>8931.64</c:v>
                </c:pt>
                <c:pt idx="598">
                  <c:v>8914.23</c:v>
                </c:pt>
                <c:pt idx="599">
                  <c:v>8917.91</c:v>
                </c:pt>
                <c:pt idx="600">
                  <c:v>8927.0400000000009</c:v>
                </c:pt>
                <c:pt idx="601">
                  <c:v>8920.56</c:v>
                </c:pt>
                <c:pt idx="602">
                  <c:v>8907.84</c:v>
                </c:pt>
                <c:pt idx="603">
                  <c:v>8896.5300000000007</c:v>
                </c:pt>
                <c:pt idx="604">
                  <c:v>8904.76</c:v>
                </c:pt>
                <c:pt idx="605">
                  <c:v>8907.56</c:v>
                </c:pt>
                <c:pt idx="606">
                  <c:v>8892.89</c:v>
                </c:pt>
                <c:pt idx="607">
                  <c:v>8899</c:v>
                </c:pt>
                <c:pt idx="608">
                  <c:v>8906.9699999999993</c:v>
                </c:pt>
                <c:pt idx="609">
                  <c:v>8914.7099999999991</c:v>
                </c:pt>
                <c:pt idx="610">
                  <c:v>8885.7900000000009</c:v>
                </c:pt>
                <c:pt idx="611">
                  <c:v>8887.19</c:v>
                </c:pt>
                <c:pt idx="612">
                  <c:v>8895.7199999999993</c:v>
                </c:pt>
                <c:pt idx="613">
                  <c:v>8890.64</c:v>
                </c:pt>
                <c:pt idx="614">
                  <c:v>8886.75</c:v>
                </c:pt>
                <c:pt idx="615">
                  <c:v>8885.07</c:v>
                </c:pt>
                <c:pt idx="616">
                  <c:v>8881.66</c:v>
                </c:pt>
                <c:pt idx="617">
                  <c:v>8874.51</c:v>
                </c:pt>
                <c:pt idx="618">
                  <c:v>8893.7099999999991</c:v>
                </c:pt>
                <c:pt idx="619">
                  <c:v>8872.7000000000007</c:v>
                </c:pt>
                <c:pt idx="620">
                  <c:v>8892.7900000000009</c:v>
                </c:pt>
                <c:pt idx="621">
                  <c:v>8860.66</c:v>
                </c:pt>
                <c:pt idx="622">
                  <c:v>8905.9699999999993</c:v>
                </c:pt>
                <c:pt idx="623">
                  <c:v>8867.1200000000008</c:v>
                </c:pt>
                <c:pt idx="624">
                  <c:v>8892.94</c:v>
                </c:pt>
                <c:pt idx="625">
                  <c:v>8869.5400000000009</c:v>
                </c:pt>
                <c:pt idx="626">
                  <c:v>8898.31</c:v>
                </c:pt>
                <c:pt idx="627">
                  <c:v>8863.6</c:v>
                </c:pt>
                <c:pt idx="628">
                  <c:v>8916.17</c:v>
                </c:pt>
                <c:pt idx="629">
                  <c:v>8869.7900000000009</c:v>
                </c:pt>
                <c:pt idx="630">
                  <c:v>8886.76</c:v>
                </c:pt>
                <c:pt idx="631">
                  <c:v>8851.81</c:v>
                </c:pt>
                <c:pt idx="632">
                  <c:v>8916.5499999999993</c:v>
                </c:pt>
                <c:pt idx="633">
                  <c:v>8841.01</c:v>
                </c:pt>
                <c:pt idx="634">
                  <c:v>8891.73</c:v>
                </c:pt>
                <c:pt idx="635">
                  <c:v>8842.56</c:v>
                </c:pt>
                <c:pt idx="636">
                  <c:v>8902.15</c:v>
                </c:pt>
                <c:pt idx="637">
                  <c:v>8861.3799999999992</c:v>
                </c:pt>
                <c:pt idx="638">
                  <c:v>8889.9500000000007</c:v>
                </c:pt>
                <c:pt idx="639">
                  <c:v>8847.01</c:v>
                </c:pt>
                <c:pt idx="640">
                  <c:v>8897.74</c:v>
                </c:pt>
                <c:pt idx="641">
                  <c:v>8848.5400000000009</c:v>
                </c:pt>
                <c:pt idx="642">
                  <c:v>8882.3799999999992</c:v>
                </c:pt>
                <c:pt idx="643">
                  <c:v>8826.66</c:v>
                </c:pt>
                <c:pt idx="644">
                  <c:v>8887.9699999999993</c:v>
                </c:pt>
                <c:pt idx="645">
                  <c:v>8841.94</c:v>
                </c:pt>
                <c:pt idx="646">
                  <c:v>8882.93</c:v>
                </c:pt>
                <c:pt idx="647">
                  <c:v>8837.49</c:v>
                </c:pt>
                <c:pt idx="648">
                  <c:v>8896.35</c:v>
                </c:pt>
                <c:pt idx="649">
                  <c:v>8845.01</c:v>
                </c:pt>
                <c:pt idx="650">
                  <c:v>8890.52</c:v>
                </c:pt>
                <c:pt idx="651">
                  <c:v>8841.23</c:v>
                </c:pt>
                <c:pt idx="652">
                  <c:v>8895.81</c:v>
                </c:pt>
                <c:pt idx="653">
                  <c:v>8824.26</c:v>
                </c:pt>
                <c:pt idx="654">
                  <c:v>8863.8799999999992</c:v>
                </c:pt>
                <c:pt idx="655">
                  <c:v>8839.18</c:v>
                </c:pt>
                <c:pt idx="656">
                  <c:v>8873.2999999999993</c:v>
                </c:pt>
                <c:pt idx="657">
                  <c:v>8845.3799999999992</c:v>
                </c:pt>
                <c:pt idx="658">
                  <c:v>8877</c:v>
                </c:pt>
                <c:pt idx="659">
                  <c:v>8826.23</c:v>
                </c:pt>
                <c:pt idx="660">
                  <c:v>8889.11</c:v>
                </c:pt>
                <c:pt idx="661">
                  <c:v>8833.44</c:v>
                </c:pt>
                <c:pt idx="662">
                  <c:v>8851.9500000000007</c:v>
                </c:pt>
                <c:pt idx="663">
                  <c:v>8849.16</c:v>
                </c:pt>
                <c:pt idx="664">
                  <c:v>8859.4500000000007</c:v>
                </c:pt>
                <c:pt idx="665">
                  <c:v>8828.94</c:v>
                </c:pt>
                <c:pt idx="666">
                  <c:v>8862.19</c:v>
                </c:pt>
                <c:pt idx="667">
                  <c:v>8833.24</c:v>
                </c:pt>
                <c:pt idx="668">
                  <c:v>8868.73</c:v>
                </c:pt>
                <c:pt idx="669">
                  <c:v>8819.3700000000008</c:v>
                </c:pt>
                <c:pt idx="670">
                  <c:v>8851.3700000000008</c:v>
                </c:pt>
                <c:pt idx="671">
                  <c:v>8828.99</c:v>
                </c:pt>
                <c:pt idx="672">
                  <c:v>8846.61</c:v>
                </c:pt>
                <c:pt idx="673">
                  <c:v>8807.06</c:v>
                </c:pt>
                <c:pt idx="674">
                  <c:v>8833.6299999999992</c:v>
                </c:pt>
                <c:pt idx="675">
                  <c:v>8825.7199999999993</c:v>
                </c:pt>
                <c:pt idx="676">
                  <c:v>8853.31</c:v>
                </c:pt>
                <c:pt idx="677">
                  <c:v>8794.1299999999992</c:v>
                </c:pt>
                <c:pt idx="678">
                  <c:v>8855.91</c:v>
                </c:pt>
                <c:pt idx="679">
                  <c:v>8812.06</c:v>
                </c:pt>
                <c:pt idx="680">
                  <c:v>8847.33</c:v>
                </c:pt>
                <c:pt idx="681">
                  <c:v>8834.32</c:v>
                </c:pt>
                <c:pt idx="682">
                  <c:v>8826.4</c:v>
                </c:pt>
                <c:pt idx="683">
                  <c:v>8813.5400000000009</c:v>
                </c:pt>
                <c:pt idx="684">
                  <c:v>8824.9</c:v>
                </c:pt>
                <c:pt idx="685">
                  <c:v>8832.0400000000009</c:v>
                </c:pt>
                <c:pt idx="686">
                  <c:v>8789.15</c:v>
                </c:pt>
                <c:pt idx="687">
                  <c:v>8828.49</c:v>
                </c:pt>
                <c:pt idx="688">
                  <c:v>8806.77</c:v>
                </c:pt>
                <c:pt idx="689">
                  <c:v>8850.0499999999993</c:v>
                </c:pt>
                <c:pt idx="690">
                  <c:v>8804.76</c:v>
                </c:pt>
                <c:pt idx="691">
                  <c:v>8837.74</c:v>
                </c:pt>
                <c:pt idx="692">
                  <c:v>8781.6200000000008</c:v>
                </c:pt>
                <c:pt idx="693">
                  <c:v>8844.14</c:v>
                </c:pt>
                <c:pt idx="694">
                  <c:v>8788.17</c:v>
                </c:pt>
                <c:pt idx="695">
                  <c:v>8833.4699999999993</c:v>
                </c:pt>
                <c:pt idx="696">
                  <c:v>8780.9599999999991</c:v>
                </c:pt>
                <c:pt idx="697">
                  <c:v>8819.4500000000007</c:v>
                </c:pt>
                <c:pt idx="698">
                  <c:v>8778.0499999999993</c:v>
                </c:pt>
                <c:pt idx="699">
                  <c:v>8811.2000000000007</c:v>
                </c:pt>
                <c:pt idx="700">
                  <c:v>8796.69</c:v>
                </c:pt>
                <c:pt idx="701">
                  <c:v>8803.77</c:v>
                </c:pt>
                <c:pt idx="702">
                  <c:v>8801.08</c:v>
                </c:pt>
                <c:pt idx="703">
                  <c:v>8819.82</c:v>
                </c:pt>
                <c:pt idx="704">
                  <c:v>8773.67</c:v>
                </c:pt>
                <c:pt idx="705">
                  <c:v>8814.99</c:v>
                </c:pt>
                <c:pt idx="706">
                  <c:v>8816.75</c:v>
                </c:pt>
                <c:pt idx="707">
                  <c:v>8800.7000000000007</c:v>
                </c:pt>
                <c:pt idx="708">
                  <c:v>8768</c:v>
                </c:pt>
                <c:pt idx="709">
                  <c:v>8780.19</c:v>
                </c:pt>
                <c:pt idx="710">
                  <c:v>8793.8700000000008</c:v>
                </c:pt>
                <c:pt idx="711">
                  <c:v>8786.65</c:v>
                </c:pt>
                <c:pt idx="712">
                  <c:v>8794.48</c:v>
                </c:pt>
                <c:pt idx="713">
                  <c:v>8771.73</c:v>
                </c:pt>
                <c:pt idx="714">
                  <c:v>8799.11</c:v>
                </c:pt>
                <c:pt idx="715">
                  <c:v>8768.94</c:v>
                </c:pt>
                <c:pt idx="716">
                  <c:v>8807.07</c:v>
                </c:pt>
                <c:pt idx="717">
                  <c:v>8766.5</c:v>
                </c:pt>
                <c:pt idx="718">
                  <c:v>8808.94</c:v>
                </c:pt>
                <c:pt idx="719">
                  <c:v>8771.36</c:v>
                </c:pt>
                <c:pt idx="720">
                  <c:v>8800.57</c:v>
                </c:pt>
                <c:pt idx="721">
                  <c:v>8743.56</c:v>
                </c:pt>
                <c:pt idx="722">
                  <c:v>8792.9</c:v>
                </c:pt>
                <c:pt idx="723">
                  <c:v>8737.07</c:v>
                </c:pt>
                <c:pt idx="724">
                  <c:v>8788.7999999999993</c:v>
                </c:pt>
                <c:pt idx="725">
                  <c:v>8781.33</c:v>
                </c:pt>
                <c:pt idx="726">
                  <c:v>8791.93</c:v>
                </c:pt>
                <c:pt idx="727">
                  <c:v>8783.7800000000007</c:v>
                </c:pt>
                <c:pt idx="728">
                  <c:v>8789.14</c:v>
                </c:pt>
                <c:pt idx="729">
                  <c:v>8781.52</c:v>
                </c:pt>
                <c:pt idx="730">
                  <c:v>8773.5499999999993</c:v>
                </c:pt>
                <c:pt idx="731">
                  <c:v>8755.1200000000008</c:v>
                </c:pt>
                <c:pt idx="732">
                  <c:v>8765.5499999999993</c:v>
                </c:pt>
                <c:pt idx="733">
                  <c:v>8760.01</c:v>
                </c:pt>
                <c:pt idx="734">
                  <c:v>8758.5</c:v>
                </c:pt>
                <c:pt idx="735">
                  <c:v>8753.99</c:v>
                </c:pt>
                <c:pt idx="736">
                  <c:v>8756.3700000000008</c:v>
                </c:pt>
                <c:pt idx="737">
                  <c:v>8770.52</c:v>
                </c:pt>
                <c:pt idx="738">
                  <c:v>8748.98</c:v>
                </c:pt>
                <c:pt idx="739">
                  <c:v>8773.52</c:v>
                </c:pt>
                <c:pt idx="740">
                  <c:v>8731.68</c:v>
                </c:pt>
                <c:pt idx="741">
                  <c:v>8768.41</c:v>
                </c:pt>
                <c:pt idx="742">
                  <c:v>8707.14</c:v>
                </c:pt>
                <c:pt idx="743">
                  <c:v>8763.58</c:v>
                </c:pt>
                <c:pt idx="744">
                  <c:v>8737.76</c:v>
                </c:pt>
                <c:pt idx="745">
                  <c:v>8760.76</c:v>
                </c:pt>
                <c:pt idx="746">
                  <c:v>8757.3700000000008</c:v>
                </c:pt>
                <c:pt idx="747">
                  <c:v>8774.83</c:v>
                </c:pt>
                <c:pt idx="748">
                  <c:v>8730.34</c:v>
                </c:pt>
                <c:pt idx="749">
                  <c:v>8725.1</c:v>
                </c:pt>
                <c:pt idx="750">
                  <c:v>8727.15</c:v>
                </c:pt>
                <c:pt idx="751">
                  <c:v>8752.15</c:v>
                </c:pt>
                <c:pt idx="752">
                  <c:v>8718.27</c:v>
                </c:pt>
                <c:pt idx="753">
                  <c:v>8758.41</c:v>
                </c:pt>
                <c:pt idx="754">
                  <c:v>8714.92</c:v>
                </c:pt>
                <c:pt idx="755">
                  <c:v>8751.89</c:v>
                </c:pt>
                <c:pt idx="756">
                  <c:v>8716.2999999999993</c:v>
                </c:pt>
                <c:pt idx="757">
                  <c:v>8725.2900000000009</c:v>
                </c:pt>
                <c:pt idx="758">
                  <c:v>8716.89</c:v>
                </c:pt>
                <c:pt idx="759">
                  <c:v>8741.93</c:v>
                </c:pt>
                <c:pt idx="760">
                  <c:v>8716.0400000000009</c:v>
                </c:pt>
                <c:pt idx="761">
                  <c:v>8744.51</c:v>
                </c:pt>
                <c:pt idx="762">
                  <c:v>8709.23</c:v>
                </c:pt>
                <c:pt idx="763">
                  <c:v>8748.1</c:v>
                </c:pt>
                <c:pt idx="764">
                  <c:v>8675.83</c:v>
                </c:pt>
                <c:pt idx="765">
                  <c:v>8728.59</c:v>
                </c:pt>
                <c:pt idx="766">
                  <c:v>8688.69</c:v>
                </c:pt>
                <c:pt idx="767">
                  <c:v>8699.1</c:v>
                </c:pt>
                <c:pt idx="768">
                  <c:v>8690.98</c:v>
                </c:pt>
                <c:pt idx="769">
                  <c:v>8757.33</c:v>
                </c:pt>
                <c:pt idx="770">
                  <c:v>8692.3700000000008</c:v>
                </c:pt>
                <c:pt idx="771">
                  <c:v>8706</c:v>
                </c:pt>
                <c:pt idx="772">
                  <c:v>8674.7999999999993</c:v>
                </c:pt>
                <c:pt idx="773">
                  <c:v>8700.3799999999992</c:v>
                </c:pt>
                <c:pt idx="774">
                  <c:v>8708.4699999999993</c:v>
                </c:pt>
                <c:pt idx="775">
                  <c:v>8670.68</c:v>
                </c:pt>
                <c:pt idx="776">
                  <c:v>8700.25</c:v>
                </c:pt>
                <c:pt idx="777">
                  <c:v>8687.2099999999991</c:v>
                </c:pt>
                <c:pt idx="778">
                  <c:v>8716.61</c:v>
                </c:pt>
                <c:pt idx="779">
                  <c:v>8681.42</c:v>
                </c:pt>
                <c:pt idx="780">
                  <c:v>8699.23</c:v>
                </c:pt>
                <c:pt idx="781">
                  <c:v>8683.0400000000009</c:v>
                </c:pt>
                <c:pt idx="782">
                  <c:v>8716.3700000000008</c:v>
                </c:pt>
                <c:pt idx="783">
                  <c:v>8659.15</c:v>
                </c:pt>
                <c:pt idx="784">
                  <c:v>8685.48</c:v>
                </c:pt>
                <c:pt idx="785">
                  <c:v>8650.98</c:v>
                </c:pt>
                <c:pt idx="786">
                  <c:v>8691.19</c:v>
                </c:pt>
                <c:pt idx="787">
                  <c:v>8659.76</c:v>
                </c:pt>
                <c:pt idx="788">
                  <c:v>8676.85</c:v>
                </c:pt>
                <c:pt idx="789">
                  <c:v>8642.7900000000009</c:v>
                </c:pt>
                <c:pt idx="790">
                  <c:v>8667.4</c:v>
                </c:pt>
                <c:pt idx="791">
                  <c:v>8628.39</c:v>
                </c:pt>
                <c:pt idx="792">
                  <c:v>8669.2800000000007</c:v>
                </c:pt>
                <c:pt idx="793">
                  <c:v>8656.0300000000007</c:v>
                </c:pt>
                <c:pt idx="794">
                  <c:v>8656.76</c:v>
                </c:pt>
                <c:pt idx="795">
                  <c:v>8689.23</c:v>
                </c:pt>
                <c:pt idx="796">
                  <c:v>8643.41</c:v>
                </c:pt>
                <c:pt idx="797">
                  <c:v>8661.89</c:v>
                </c:pt>
                <c:pt idx="798">
                  <c:v>8656.7099999999991</c:v>
                </c:pt>
                <c:pt idx="799">
                  <c:v>8655.08</c:v>
                </c:pt>
                <c:pt idx="800">
                  <c:v>8644.2199999999993</c:v>
                </c:pt>
                <c:pt idx="801">
                  <c:v>8678.2900000000009</c:v>
                </c:pt>
                <c:pt idx="802">
                  <c:v>8637.6299999999992</c:v>
                </c:pt>
                <c:pt idx="803">
                  <c:v>8662.0499999999993</c:v>
                </c:pt>
                <c:pt idx="804">
                  <c:v>8629.41</c:v>
                </c:pt>
                <c:pt idx="805">
                  <c:v>8661.14</c:v>
                </c:pt>
                <c:pt idx="806">
                  <c:v>8616.25</c:v>
                </c:pt>
                <c:pt idx="807">
                  <c:v>8665.57</c:v>
                </c:pt>
                <c:pt idx="808">
                  <c:v>8641.75</c:v>
                </c:pt>
                <c:pt idx="809">
                  <c:v>8661.3799999999992</c:v>
                </c:pt>
                <c:pt idx="810">
                  <c:v>8643.51</c:v>
                </c:pt>
                <c:pt idx="811">
                  <c:v>8675.8700000000008</c:v>
                </c:pt>
                <c:pt idx="812">
                  <c:v>8622.2000000000007</c:v>
                </c:pt>
                <c:pt idx="813">
                  <c:v>8662.6299999999992</c:v>
                </c:pt>
                <c:pt idx="814">
                  <c:v>8623.34</c:v>
                </c:pt>
                <c:pt idx="815">
                  <c:v>8650.5300000000007</c:v>
                </c:pt>
                <c:pt idx="816">
                  <c:v>8621.14</c:v>
                </c:pt>
                <c:pt idx="817">
                  <c:v>8628.11</c:v>
                </c:pt>
                <c:pt idx="818">
                  <c:v>8649.23</c:v>
                </c:pt>
                <c:pt idx="819">
                  <c:v>8626.8799999999992</c:v>
                </c:pt>
                <c:pt idx="820">
                  <c:v>8622.69</c:v>
                </c:pt>
                <c:pt idx="821">
                  <c:v>8610.4</c:v>
                </c:pt>
                <c:pt idx="822">
                  <c:v>8645.52</c:v>
                </c:pt>
                <c:pt idx="823">
                  <c:v>8601.82</c:v>
                </c:pt>
                <c:pt idx="824">
                  <c:v>8643.33</c:v>
                </c:pt>
                <c:pt idx="825">
                  <c:v>8591.73</c:v>
                </c:pt>
                <c:pt idx="826">
                  <c:v>8656.18</c:v>
                </c:pt>
                <c:pt idx="827">
                  <c:v>8603.31</c:v>
                </c:pt>
                <c:pt idx="828">
                  <c:v>8630.01</c:v>
                </c:pt>
                <c:pt idx="829">
                  <c:v>8600.11</c:v>
                </c:pt>
                <c:pt idx="830">
                  <c:v>8638.9500000000007</c:v>
                </c:pt>
                <c:pt idx="831">
                  <c:v>8588.5400000000009</c:v>
                </c:pt>
                <c:pt idx="832">
                  <c:v>8648.07</c:v>
                </c:pt>
                <c:pt idx="833">
                  <c:v>8591.66</c:v>
                </c:pt>
                <c:pt idx="834">
                  <c:v>8614.19</c:v>
                </c:pt>
                <c:pt idx="835">
                  <c:v>8602.59</c:v>
                </c:pt>
                <c:pt idx="836">
                  <c:v>8614.68</c:v>
                </c:pt>
                <c:pt idx="837">
                  <c:v>8594.1200000000008</c:v>
                </c:pt>
                <c:pt idx="838">
                  <c:v>8613.33</c:v>
                </c:pt>
                <c:pt idx="839">
                  <c:v>8606.25</c:v>
                </c:pt>
                <c:pt idx="840">
                  <c:v>8603.15</c:v>
                </c:pt>
                <c:pt idx="841">
                  <c:v>8609.75</c:v>
                </c:pt>
                <c:pt idx="842">
                  <c:v>8577.98</c:v>
                </c:pt>
                <c:pt idx="843">
                  <c:v>8588.9699999999993</c:v>
                </c:pt>
                <c:pt idx="844">
                  <c:v>8583.5400000000009</c:v>
                </c:pt>
                <c:pt idx="845">
                  <c:v>8594.2199999999993</c:v>
                </c:pt>
                <c:pt idx="846">
                  <c:v>8580.73</c:v>
                </c:pt>
                <c:pt idx="847">
                  <c:v>8621.73</c:v>
                </c:pt>
                <c:pt idx="848">
                  <c:v>8583.8799999999992</c:v>
                </c:pt>
                <c:pt idx="849">
                  <c:v>8594.35</c:v>
                </c:pt>
                <c:pt idx="850">
                  <c:v>8567.3700000000008</c:v>
                </c:pt>
                <c:pt idx="851">
                  <c:v>8605.68</c:v>
                </c:pt>
                <c:pt idx="852">
                  <c:v>8541.4</c:v>
                </c:pt>
                <c:pt idx="853">
                  <c:v>8598.4500000000007</c:v>
                </c:pt>
                <c:pt idx="854">
                  <c:v>8553.0300000000007</c:v>
                </c:pt>
                <c:pt idx="855">
                  <c:v>8588.01</c:v>
                </c:pt>
                <c:pt idx="856">
                  <c:v>8546.08</c:v>
                </c:pt>
                <c:pt idx="857">
                  <c:v>8596.42</c:v>
                </c:pt>
                <c:pt idx="858">
                  <c:v>8551.7099999999991</c:v>
                </c:pt>
                <c:pt idx="859">
                  <c:v>8584.08</c:v>
                </c:pt>
                <c:pt idx="860">
                  <c:v>8584.7099999999991</c:v>
                </c:pt>
                <c:pt idx="861">
                  <c:v>8583.27</c:v>
                </c:pt>
                <c:pt idx="862">
                  <c:v>8574.25</c:v>
                </c:pt>
                <c:pt idx="863">
                  <c:v>8584.59</c:v>
                </c:pt>
                <c:pt idx="864">
                  <c:v>8582.84</c:v>
                </c:pt>
                <c:pt idx="865">
                  <c:v>8572.48</c:v>
                </c:pt>
                <c:pt idx="866">
                  <c:v>8561.2900000000009</c:v>
                </c:pt>
                <c:pt idx="867">
                  <c:v>8564.6</c:v>
                </c:pt>
                <c:pt idx="868">
                  <c:v>8559.85</c:v>
                </c:pt>
                <c:pt idx="869">
                  <c:v>8550.27</c:v>
                </c:pt>
                <c:pt idx="870">
                  <c:v>8582.5300000000007</c:v>
                </c:pt>
                <c:pt idx="871">
                  <c:v>8544.66</c:v>
                </c:pt>
                <c:pt idx="872">
                  <c:v>8581.44</c:v>
                </c:pt>
                <c:pt idx="873">
                  <c:v>8551.18</c:v>
                </c:pt>
                <c:pt idx="874">
                  <c:v>8583.9500000000007</c:v>
                </c:pt>
                <c:pt idx="875">
                  <c:v>8546.7099999999991</c:v>
                </c:pt>
                <c:pt idx="876">
                  <c:v>8559.49</c:v>
                </c:pt>
                <c:pt idx="877">
                  <c:v>8542.3799999999992</c:v>
                </c:pt>
                <c:pt idx="878">
                  <c:v>8574.7099999999991</c:v>
                </c:pt>
                <c:pt idx="879">
                  <c:v>8519.56</c:v>
                </c:pt>
                <c:pt idx="880">
                  <c:v>8570.06</c:v>
                </c:pt>
                <c:pt idx="881">
                  <c:v>8527.2000000000007</c:v>
                </c:pt>
                <c:pt idx="882">
                  <c:v>8555.82</c:v>
                </c:pt>
                <c:pt idx="883">
                  <c:v>8511.36</c:v>
                </c:pt>
                <c:pt idx="884">
                  <c:v>8559.42</c:v>
                </c:pt>
                <c:pt idx="885">
                  <c:v>8534.84</c:v>
                </c:pt>
                <c:pt idx="886">
                  <c:v>8588.4699999999993</c:v>
                </c:pt>
                <c:pt idx="887">
                  <c:v>8526.49</c:v>
                </c:pt>
                <c:pt idx="888">
                  <c:v>8545.08</c:v>
                </c:pt>
                <c:pt idx="889">
                  <c:v>8528.14</c:v>
                </c:pt>
                <c:pt idx="890">
                  <c:v>8521.49</c:v>
                </c:pt>
                <c:pt idx="891">
                  <c:v>8546.11</c:v>
                </c:pt>
                <c:pt idx="892">
                  <c:v>8541.93</c:v>
                </c:pt>
                <c:pt idx="893">
                  <c:v>8530.24</c:v>
                </c:pt>
                <c:pt idx="894">
                  <c:v>8528.5</c:v>
                </c:pt>
                <c:pt idx="895">
                  <c:v>8529.2900000000009</c:v>
                </c:pt>
                <c:pt idx="896">
                  <c:v>8511.41</c:v>
                </c:pt>
                <c:pt idx="897">
                  <c:v>8524.98</c:v>
                </c:pt>
                <c:pt idx="898">
                  <c:v>8518.35</c:v>
                </c:pt>
                <c:pt idx="899">
                  <c:v>8536.82</c:v>
                </c:pt>
                <c:pt idx="900">
                  <c:v>8524.52</c:v>
                </c:pt>
                <c:pt idx="901">
                  <c:v>8539.86</c:v>
                </c:pt>
                <c:pt idx="902">
                  <c:v>8498.1200000000008</c:v>
                </c:pt>
                <c:pt idx="903">
                  <c:v>8525.43</c:v>
                </c:pt>
                <c:pt idx="904">
                  <c:v>8500.34</c:v>
                </c:pt>
                <c:pt idx="905">
                  <c:v>8541.19</c:v>
                </c:pt>
                <c:pt idx="906">
                  <c:v>8497.58</c:v>
                </c:pt>
                <c:pt idx="907">
                  <c:v>8521.66</c:v>
                </c:pt>
                <c:pt idx="908">
                  <c:v>8520.42</c:v>
                </c:pt>
                <c:pt idx="909">
                  <c:v>8533.35</c:v>
                </c:pt>
                <c:pt idx="910">
                  <c:v>8520.84</c:v>
                </c:pt>
                <c:pt idx="911">
                  <c:v>8543.67</c:v>
                </c:pt>
                <c:pt idx="912">
                  <c:v>8511.56</c:v>
                </c:pt>
                <c:pt idx="913">
                  <c:v>8515.26</c:v>
                </c:pt>
                <c:pt idx="914">
                  <c:v>8527.4500000000007</c:v>
                </c:pt>
                <c:pt idx="915">
                  <c:v>8487.2800000000007</c:v>
                </c:pt>
                <c:pt idx="916">
                  <c:v>8537.2199999999993</c:v>
                </c:pt>
                <c:pt idx="917">
                  <c:v>8509.76</c:v>
                </c:pt>
                <c:pt idx="918">
                  <c:v>8554.44</c:v>
                </c:pt>
                <c:pt idx="919">
                  <c:v>8499.14</c:v>
                </c:pt>
                <c:pt idx="920">
                  <c:v>8524.91</c:v>
                </c:pt>
                <c:pt idx="921">
                  <c:v>8525.8700000000008</c:v>
                </c:pt>
                <c:pt idx="922">
                  <c:v>8509.11</c:v>
                </c:pt>
                <c:pt idx="923">
                  <c:v>8501.7900000000009</c:v>
                </c:pt>
                <c:pt idx="924">
                  <c:v>8551.98</c:v>
                </c:pt>
                <c:pt idx="925">
                  <c:v>8475.92</c:v>
                </c:pt>
                <c:pt idx="926">
                  <c:v>8486.98</c:v>
                </c:pt>
                <c:pt idx="927">
                  <c:v>8527.48</c:v>
                </c:pt>
                <c:pt idx="928">
                  <c:v>8509.93</c:v>
                </c:pt>
                <c:pt idx="929">
                  <c:v>8520.44</c:v>
                </c:pt>
                <c:pt idx="930">
                  <c:v>8491.91</c:v>
                </c:pt>
                <c:pt idx="931">
                  <c:v>8519.1299999999992</c:v>
                </c:pt>
                <c:pt idx="932">
                  <c:v>8476.0300000000007</c:v>
                </c:pt>
                <c:pt idx="933">
                  <c:v>8514.5400000000009</c:v>
                </c:pt>
                <c:pt idx="934">
                  <c:v>8482.61</c:v>
                </c:pt>
                <c:pt idx="935">
                  <c:v>8512.24</c:v>
                </c:pt>
                <c:pt idx="936">
                  <c:v>8510.64</c:v>
                </c:pt>
                <c:pt idx="937">
                  <c:v>8497.33</c:v>
                </c:pt>
                <c:pt idx="938">
                  <c:v>8482.41</c:v>
                </c:pt>
                <c:pt idx="939">
                  <c:v>8494.9599999999991</c:v>
                </c:pt>
                <c:pt idx="940">
                  <c:v>8480.24</c:v>
                </c:pt>
                <c:pt idx="941">
                  <c:v>8477.34</c:v>
                </c:pt>
                <c:pt idx="942">
                  <c:v>8498.16</c:v>
                </c:pt>
                <c:pt idx="943">
                  <c:v>8474.73</c:v>
                </c:pt>
                <c:pt idx="944">
                  <c:v>8489.7199999999993</c:v>
                </c:pt>
                <c:pt idx="945">
                  <c:v>8462.39</c:v>
                </c:pt>
                <c:pt idx="946">
                  <c:v>8484.2199999999993</c:v>
                </c:pt>
                <c:pt idx="947">
                  <c:v>8455.01</c:v>
                </c:pt>
                <c:pt idx="948">
                  <c:v>8496.2900000000009</c:v>
                </c:pt>
                <c:pt idx="949">
                  <c:v>8430.84</c:v>
                </c:pt>
                <c:pt idx="950">
                  <c:v>8485.9</c:v>
                </c:pt>
                <c:pt idx="951">
                  <c:v>8459.7800000000007</c:v>
                </c:pt>
                <c:pt idx="952">
                  <c:v>8476.44</c:v>
                </c:pt>
                <c:pt idx="953">
                  <c:v>8454.41</c:v>
                </c:pt>
                <c:pt idx="954">
                  <c:v>8501.1200000000008</c:v>
                </c:pt>
                <c:pt idx="955">
                  <c:v>8434.16</c:v>
                </c:pt>
                <c:pt idx="956">
                  <c:v>8455.33</c:v>
                </c:pt>
                <c:pt idx="957">
                  <c:v>8464.2099999999991</c:v>
                </c:pt>
                <c:pt idx="958">
                  <c:v>8466.1</c:v>
                </c:pt>
                <c:pt idx="959">
                  <c:v>8438.01</c:v>
                </c:pt>
                <c:pt idx="960">
                  <c:v>8441.89</c:v>
                </c:pt>
                <c:pt idx="961">
                  <c:v>8469</c:v>
                </c:pt>
                <c:pt idx="962">
                  <c:v>8450.74</c:v>
                </c:pt>
                <c:pt idx="963">
                  <c:v>8451.7999999999993</c:v>
                </c:pt>
                <c:pt idx="964">
                  <c:v>8416.48</c:v>
                </c:pt>
                <c:pt idx="965">
                  <c:v>8444.07</c:v>
                </c:pt>
                <c:pt idx="966">
                  <c:v>8428.41</c:v>
                </c:pt>
                <c:pt idx="967">
                  <c:v>8446.9599999999991</c:v>
                </c:pt>
                <c:pt idx="968">
                  <c:v>8427.81</c:v>
                </c:pt>
                <c:pt idx="969">
                  <c:v>8455.44</c:v>
                </c:pt>
                <c:pt idx="970">
                  <c:v>8421.66</c:v>
                </c:pt>
                <c:pt idx="971">
                  <c:v>8439.36</c:v>
                </c:pt>
                <c:pt idx="972">
                  <c:v>8433.98</c:v>
                </c:pt>
                <c:pt idx="973">
                  <c:v>8447.66</c:v>
                </c:pt>
                <c:pt idx="974">
                  <c:v>8405.0400000000009</c:v>
                </c:pt>
                <c:pt idx="975">
                  <c:v>8431.39</c:v>
                </c:pt>
                <c:pt idx="976">
                  <c:v>8403.8700000000008</c:v>
                </c:pt>
                <c:pt idx="977">
                  <c:v>8445.58</c:v>
                </c:pt>
                <c:pt idx="978">
                  <c:v>8403.4599999999991</c:v>
                </c:pt>
                <c:pt idx="979">
                  <c:v>8415.2900000000009</c:v>
                </c:pt>
                <c:pt idx="980">
                  <c:v>8395.51</c:v>
                </c:pt>
                <c:pt idx="981">
                  <c:v>8442.94</c:v>
                </c:pt>
                <c:pt idx="982">
                  <c:v>8398.74</c:v>
                </c:pt>
                <c:pt idx="983">
                  <c:v>8419.18</c:v>
                </c:pt>
                <c:pt idx="984">
                  <c:v>8400.51</c:v>
                </c:pt>
                <c:pt idx="985">
                  <c:v>8410.42</c:v>
                </c:pt>
                <c:pt idx="986">
                  <c:v>8397.84</c:v>
                </c:pt>
                <c:pt idx="987">
                  <c:v>8426.9500000000007</c:v>
                </c:pt>
                <c:pt idx="988">
                  <c:v>8406.2999999999993</c:v>
                </c:pt>
                <c:pt idx="989">
                  <c:v>8417.9500000000007</c:v>
                </c:pt>
                <c:pt idx="990">
                  <c:v>8416.2000000000007</c:v>
                </c:pt>
                <c:pt idx="991">
                  <c:v>8390.2800000000007</c:v>
                </c:pt>
                <c:pt idx="992">
                  <c:v>8403.9599999999991</c:v>
                </c:pt>
                <c:pt idx="993">
                  <c:v>8388.31</c:v>
                </c:pt>
                <c:pt idx="994">
                  <c:v>8396.58</c:v>
                </c:pt>
                <c:pt idx="995">
                  <c:v>8405.91</c:v>
                </c:pt>
                <c:pt idx="996">
                  <c:v>8387.7999999999993</c:v>
                </c:pt>
                <c:pt idx="997">
                  <c:v>8411.39</c:v>
                </c:pt>
                <c:pt idx="998">
                  <c:v>8418.33</c:v>
                </c:pt>
                <c:pt idx="999">
                  <c:v>8411.2999999999993</c:v>
                </c:pt>
                <c:pt idx="1000">
                  <c:v>8386.24</c:v>
                </c:pt>
                <c:pt idx="1001">
                  <c:v>8381.16</c:v>
                </c:pt>
                <c:pt idx="1002">
                  <c:v>8375.92</c:v>
                </c:pt>
                <c:pt idx="1003">
                  <c:v>8381.92</c:v>
                </c:pt>
                <c:pt idx="1004">
                  <c:v>8384.0499999999993</c:v>
                </c:pt>
                <c:pt idx="1005">
                  <c:v>8358.9599999999991</c:v>
                </c:pt>
                <c:pt idx="1006">
                  <c:v>8381.2900000000009</c:v>
                </c:pt>
                <c:pt idx="1007">
                  <c:v>8350.58</c:v>
                </c:pt>
                <c:pt idx="1008">
                  <c:v>8343.66</c:v>
                </c:pt>
                <c:pt idx="1009">
                  <c:v>8355.2199999999993</c:v>
                </c:pt>
                <c:pt idx="1010">
                  <c:v>8367.82</c:v>
                </c:pt>
                <c:pt idx="1011">
                  <c:v>8332.3799999999992</c:v>
                </c:pt>
                <c:pt idx="1012">
                  <c:v>8353.98</c:v>
                </c:pt>
                <c:pt idx="1013">
                  <c:v>8345.1200000000008</c:v>
                </c:pt>
                <c:pt idx="1014">
                  <c:v>8316.94</c:v>
                </c:pt>
                <c:pt idx="1015">
                  <c:v>8312.02</c:v>
                </c:pt>
                <c:pt idx="1016">
                  <c:v>8337.9599999999991</c:v>
                </c:pt>
                <c:pt idx="1017">
                  <c:v>8307.8700000000008</c:v>
                </c:pt>
                <c:pt idx="1018">
                  <c:v>8270.2900000000009</c:v>
                </c:pt>
                <c:pt idx="1019">
                  <c:v>8317.02</c:v>
                </c:pt>
                <c:pt idx="1020">
                  <c:v>8289.41</c:v>
                </c:pt>
                <c:pt idx="1021">
                  <c:v>8299.56</c:v>
                </c:pt>
                <c:pt idx="1022">
                  <c:v>8290.7000000000007</c:v>
                </c:pt>
                <c:pt idx="1023">
                  <c:v>8283.0300000000007</c:v>
                </c:pt>
                <c:pt idx="1024">
                  <c:v>8302.17</c:v>
                </c:pt>
                <c:pt idx="1025">
                  <c:v>8278.06</c:v>
                </c:pt>
                <c:pt idx="1026">
                  <c:v>8300.82</c:v>
                </c:pt>
                <c:pt idx="1027">
                  <c:v>8278.64</c:v>
                </c:pt>
                <c:pt idx="1028">
                  <c:v>8275.3700000000008</c:v>
                </c:pt>
                <c:pt idx="1029">
                  <c:v>8281.5300000000007</c:v>
                </c:pt>
                <c:pt idx="1030">
                  <c:v>8294.4599999999991</c:v>
                </c:pt>
                <c:pt idx="1031">
                  <c:v>8298.11</c:v>
                </c:pt>
                <c:pt idx="1032">
                  <c:v>8268.5499999999993</c:v>
                </c:pt>
                <c:pt idx="1033">
                  <c:v>8278.68</c:v>
                </c:pt>
                <c:pt idx="1034">
                  <c:v>8283.91</c:v>
                </c:pt>
                <c:pt idx="1035">
                  <c:v>8287.8799999999992</c:v>
                </c:pt>
                <c:pt idx="1036">
                  <c:v>8284.51</c:v>
                </c:pt>
                <c:pt idx="1037">
                  <c:v>8268.5300000000007</c:v>
                </c:pt>
                <c:pt idx="1038">
                  <c:v>8255.07</c:v>
                </c:pt>
                <c:pt idx="1039">
                  <c:v>8284.43</c:v>
                </c:pt>
                <c:pt idx="1040">
                  <c:v>8268.0300000000007</c:v>
                </c:pt>
                <c:pt idx="1041">
                  <c:v>8283.1</c:v>
                </c:pt>
                <c:pt idx="1042">
                  <c:v>8238.93</c:v>
                </c:pt>
                <c:pt idx="1043">
                  <c:v>8279.35</c:v>
                </c:pt>
                <c:pt idx="1044">
                  <c:v>8246.5</c:v>
                </c:pt>
                <c:pt idx="1045">
                  <c:v>8230.59</c:v>
                </c:pt>
                <c:pt idx="1046">
                  <c:v>8270.89</c:v>
                </c:pt>
                <c:pt idx="1047">
                  <c:v>8199.6200000000008</c:v>
                </c:pt>
                <c:pt idx="1048">
                  <c:v>8244.8700000000008</c:v>
                </c:pt>
                <c:pt idx="1049">
                  <c:v>8232.6</c:v>
                </c:pt>
                <c:pt idx="1050">
                  <c:v>8237.7999999999993</c:v>
                </c:pt>
                <c:pt idx="1051">
                  <c:v>8217.08</c:v>
                </c:pt>
                <c:pt idx="1052">
                  <c:v>8224.9599999999991</c:v>
                </c:pt>
                <c:pt idx="1053">
                  <c:v>8218.99</c:v>
                </c:pt>
                <c:pt idx="1054">
                  <c:v>8205.6299999999992</c:v>
                </c:pt>
                <c:pt idx="1055">
                  <c:v>8217.77</c:v>
                </c:pt>
                <c:pt idx="1056">
                  <c:v>8232.65</c:v>
                </c:pt>
                <c:pt idx="1057">
                  <c:v>8177.76</c:v>
                </c:pt>
                <c:pt idx="1058">
                  <c:v>8189.92</c:v>
                </c:pt>
                <c:pt idx="1059">
                  <c:v>8167.11</c:v>
                </c:pt>
                <c:pt idx="1060">
                  <c:v>8195.33</c:v>
                </c:pt>
                <c:pt idx="1061">
                  <c:v>8161.64</c:v>
                </c:pt>
                <c:pt idx="1062">
                  <c:v>8167.4</c:v>
                </c:pt>
                <c:pt idx="1063">
                  <c:v>8170.6</c:v>
                </c:pt>
                <c:pt idx="1064">
                  <c:v>8178.08</c:v>
                </c:pt>
                <c:pt idx="1065">
                  <c:v>8128.35</c:v>
                </c:pt>
                <c:pt idx="1066">
                  <c:v>8130.94</c:v>
                </c:pt>
                <c:pt idx="1067">
                  <c:v>8159.85</c:v>
                </c:pt>
                <c:pt idx="1068">
                  <c:v>8169.06</c:v>
                </c:pt>
                <c:pt idx="1069">
                  <c:v>8171.34</c:v>
                </c:pt>
                <c:pt idx="1070">
                  <c:v>8180.55</c:v>
                </c:pt>
                <c:pt idx="1071">
                  <c:v>8118.43</c:v>
                </c:pt>
                <c:pt idx="1072">
                  <c:v>8150.49</c:v>
                </c:pt>
                <c:pt idx="1073">
                  <c:v>8133.04</c:v>
                </c:pt>
                <c:pt idx="1074">
                  <c:v>8130.06</c:v>
                </c:pt>
                <c:pt idx="1075">
                  <c:v>8135.08</c:v>
                </c:pt>
                <c:pt idx="1076">
                  <c:v>8137.64</c:v>
                </c:pt>
                <c:pt idx="1077">
                  <c:v>8117.98</c:v>
                </c:pt>
                <c:pt idx="1078">
                  <c:v>8109.51</c:v>
                </c:pt>
                <c:pt idx="1079">
                  <c:v>8103.4</c:v>
                </c:pt>
                <c:pt idx="1080">
                  <c:v>8105.12</c:v>
                </c:pt>
                <c:pt idx="1081">
                  <c:v>8108.57</c:v>
                </c:pt>
                <c:pt idx="1082">
                  <c:v>8105.67</c:v>
                </c:pt>
                <c:pt idx="1083">
                  <c:v>8091.3</c:v>
                </c:pt>
                <c:pt idx="1084">
                  <c:v>8136.69</c:v>
                </c:pt>
                <c:pt idx="1085">
                  <c:v>8138.93</c:v>
                </c:pt>
                <c:pt idx="1086">
                  <c:v>8086.29</c:v>
                </c:pt>
                <c:pt idx="1087">
                  <c:v>8124.79</c:v>
                </c:pt>
                <c:pt idx="1088">
                  <c:v>8117.47</c:v>
                </c:pt>
                <c:pt idx="1089">
                  <c:v>8121.33</c:v>
                </c:pt>
                <c:pt idx="1090">
                  <c:v>8123.35</c:v>
                </c:pt>
                <c:pt idx="1091">
                  <c:v>8088.41</c:v>
                </c:pt>
                <c:pt idx="1092">
                  <c:v>8112.71</c:v>
                </c:pt>
                <c:pt idx="1093">
                  <c:v>8117.19</c:v>
                </c:pt>
                <c:pt idx="1094">
                  <c:v>8087.79</c:v>
                </c:pt>
                <c:pt idx="1095">
                  <c:v>8100.61</c:v>
                </c:pt>
                <c:pt idx="1096">
                  <c:v>8097</c:v>
                </c:pt>
                <c:pt idx="1097">
                  <c:v>8107.43</c:v>
                </c:pt>
                <c:pt idx="1098">
                  <c:v>8076.57</c:v>
                </c:pt>
                <c:pt idx="1099">
                  <c:v>8088.3</c:v>
                </c:pt>
                <c:pt idx="1100">
                  <c:v>8041.45</c:v>
                </c:pt>
                <c:pt idx="1101">
                  <c:v>8045.08</c:v>
                </c:pt>
                <c:pt idx="1102">
                  <c:v>8057.12</c:v>
                </c:pt>
                <c:pt idx="1103">
                  <c:v>8027.3</c:v>
                </c:pt>
                <c:pt idx="1104">
                  <c:v>8030.59</c:v>
                </c:pt>
                <c:pt idx="1105">
                  <c:v>8047.25</c:v>
                </c:pt>
                <c:pt idx="1106">
                  <c:v>8037.63</c:v>
                </c:pt>
                <c:pt idx="1107">
                  <c:v>8000.42</c:v>
                </c:pt>
                <c:pt idx="1108">
                  <c:v>8048.17</c:v>
                </c:pt>
                <c:pt idx="1109">
                  <c:v>8010.19</c:v>
                </c:pt>
                <c:pt idx="1110">
                  <c:v>8008.79</c:v>
                </c:pt>
                <c:pt idx="1111">
                  <c:v>8058.64</c:v>
                </c:pt>
                <c:pt idx="1112">
                  <c:v>8046.5</c:v>
                </c:pt>
                <c:pt idx="1113">
                  <c:v>8007.4</c:v>
                </c:pt>
                <c:pt idx="1114">
                  <c:v>7998.88</c:v>
                </c:pt>
                <c:pt idx="1115">
                  <c:v>8015.57</c:v>
                </c:pt>
                <c:pt idx="1116">
                  <c:v>7988.3</c:v>
                </c:pt>
                <c:pt idx="1117">
                  <c:v>8002.24</c:v>
                </c:pt>
                <c:pt idx="1118">
                  <c:v>8009.08</c:v>
                </c:pt>
                <c:pt idx="1119">
                  <c:v>7976.63</c:v>
                </c:pt>
                <c:pt idx="1120">
                  <c:v>8007.14</c:v>
                </c:pt>
                <c:pt idx="1121">
                  <c:v>8005.17</c:v>
                </c:pt>
                <c:pt idx="1122">
                  <c:v>8002.11</c:v>
                </c:pt>
                <c:pt idx="1123">
                  <c:v>7958.95</c:v>
                </c:pt>
                <c:pt idx="1124">
                  <c:v>8002.76</c:v>
                </c:pt>
                <c:pt idx="1125">
                  <c:v>8006.01</c:v>
                </c:pt>
                <c:pt idx="1126">
                  <c:v>7975.54</c:v>
                </c:pt>
                <c:pt idx="1127">
                  <c:v>7970.48</c:v>
                </c:pt>
                <c:pt idx="1128">
                  <c:v>7977.94</c:v>
                </c:pt>
                <c:pt idx="1129">
                  <c:v>7971.85</c:v>
                </c:pt>
                <c:pt idx="1130">
                  <c:v>7961.45</c:v>
                </c:pt>
                <c:pt idx="1131">
                  <c:v>7965.44</c:v>
                </c:pt>
                <c:pt idx="1132">
                  <c:v>7960.36</c:v>
                </c:pt>
                <c:pt idx="1133">
                  <c:v>7949.46</c:v>
                </c:pt>
                <c:pt idx="1134">
                  <c:v>7941.36</c:v>
                </c:pt>
                <c:pt idx="1135">
                  <c:v>7914.98</c:v>
                </c:pt>
                <c:pt idx="1136">
                  <c:v>7926.44</c:v>
                </c:pt>
                <c:pt idx="1137">
                  <c:v>7925.91</c:v>
                </c:pt>
                <c:pt idx="1138">
                  <c:v>7908.63</c:v>
                </c:pt>
                <c:pt idx="1139">
                  <c:v>7936.75</c:v>
                </c:pt>
                <c:pt idx="1140">
                  <c:v>7905.17</c:v>
                </c:pt>
                <c:pt idx="1141">
                  <c:v>7913.91</c:v>
                </c:pt>
                <c:pt idx="1142">
                  <c:v>7895.51</c:v>
                </c:pt>
                <c:pt idx="1143">
                  <c:v>7896.84</c:v>
                </c:pt>
                <c:pt idx="1144">
                  <c:v>7875.76</c:v>
                </c:pt>
                <c:pt idx="1145">
                  <c:v>7912</c:v>
                </c:pt>
                <c:pt idx="1146">
                  <c:v>7907.26</c:v>
                </c:pt>
                <c:pt idx="1147">
                  <c:v>7898.28</c:v>
                </c:pt>
                <c:pt idx="1148">
                  <c:v>7905.78</c:v>
                </c:pt>
                <c:pt idx="1149">
                  <c:v>7898.44</c:v>
                </c:pt>
                <c:pt idx="1150">
                  <c:v>7877.67</c:v>
                </c:pt>
                <c:pt idx="1151">
                  <c:v>7889.87</c:v>
                </c:pt>
                <c:pt idx="1152">
                  <c:v>7903.01</c:v>
                </c:pt>
                <c:pt idx="1153">
                  <c:v>7867.79</c:v>
                </c:pt>
                <c:pt idx="1154">
                  <c:v>7888.67</c:v>
                </c:pt>
                <c:pt idx="1155">
                  <c:v>7869.63</c:v>
                </c:pt>
                <c:pt idx="1156">
                  <c:v>7862.93</c:v>
                </c:pt>
                <c:pt idx="1157">
                  <c:v>7890.04</c:v>
                </c:pt>
                <c:pt idx="1158">
                  <c:v>7886.57</c:v>
                </c:pt>
                <c:pt idx="1159">
                  <c:v>7888.35</c:v>
                </c:pt>
                <c:pt idx="1160">
                  <c:v>7873.94</c:v>
                </c:pt>
                <c:pt idx="1161">
                  <c:v>7894.62</c:v>
                </c:pt>
                <c:pt idx="1162">
                  <c:v>7852.08</c:v>
                </c:pt>
                <c:pt idx="1163">
                  <c:v>7871.83</c:v>
                </c:pt>
                <c:pt idx="1164">
                  <c:v>7856.47</c:v>
                </c:pt>
                <c:pt idx="1165">
                  <c:v>7830.62</c:v>
                </c:pt>
                <c:pt idx="1166">
                  <c:v>7831.65</c:v>
                </c:pt>
                <c:pt idx="1167">
                  <c:v>7801.6</c:v>
                </c:pt>
                <c:pt idx="1168">
                  <c:v>7811.38</c:v>
                </c:pt>
                <c:pt idx="1169">
                  <c:v>7785.24</c:v>
                </c:pt>
                <c:pt idx="1170">
                  <c:v>7810.84</c:v>
                </c:pt>
                <c:pt idx="1171">
                  <c:v>7783.56</c:v>
                </c:pt>
                <c:pt idx="1172">
                  <c:v>7776.63</c:v>
                </c:pt>
                <c:pt idx="1173">
                  <c:v>7836.63</c:v>
                </c:pt>
                <c:pt idx="1174">
                  <c:v>7782.76</c:v>
                </c:pt>
                <c:pt idx="1175">
                  <c:v>7807.22</c:v>
                </c:pt>
                <c:pt idx="1176">
                  <c:v>7787.36</c:v>
                </c:pt>
                <c:pt idx="1177">
                  <c:v>7814.02</c:v>
                </c:pt>
                <c:pt idx="1178">
                  <c:v>7768.41</c:v>
                </c:pt>
                <c:pt idx="1179">
                  <c:v>7734.1</c:v>
                </c:pt>
                <c:pt idx="1180">
                  <c:v>7772.51</c:v>
                </c:pt>
                <c:pt idx="1181">
                  <c:v>7736.06</c:v>
                </c:pt>
                <c:pt idx="1182">
                  <c:v>7601.07</c:v>
                </c:pt>
                <c:pt idx="1183">
                  <c:v>7773.37</c:v>
                </c:pt>
                <c:pt idx="1184">
                  <c:v>7637.32</c:v>
                </c:pt>
                <c:pt idx="1185">
                  <c:v>7646.24</c:v>
                </c:pt>
                <c:pt idx="1186">
                  <c:v>7738.01</c:v>
                </c:pt>
                <c:pt idx="1187">
                  <c:v>7617.61</c:v>
                </c:pt>
                <c:pt idx="1188">
                  <c:v>7476.61</c:v>
                </c:pt>
                <c:pt idx="1189">
                  <c:v>7501.42</c:v>
                </c:pt>
                <c:pt idx="1190">
                  <c:v>7703.16</c:v>
                </c:pt>
                <c:pt idx="1191">
                  <c:v>7799.31</c:v>
                </c:pt>
                <c:pt idx="1192">
                  <c:v>7528.29</c:v>
                </c:pt>
                <c:pt idx="1193">
                  <c:v>7680.85</c:v>
                </c:pt>
                <c:pt idx="1194">
                  <c:v>7612.75</c:v>
                </c:pt>
                <c:pt idx="1195">
                  <c:v>7694.16</c:v>
                </c:pt>
                <c:pt idx="1196">
                  <c:v>7737.18</c:v>
                </c:pt>
                <c:pt idx="1197">
                  <c:v>7753.02</c:v>
                </c:pt>
                <c:pt idx="1198">
                  <c:v>7664.33</c:v>
                </c:pt>
                <c:pt idx="1199">
                  <c:v>7701.62</c:v>
                </c:pt>
                <c:pt idx="1200">
                  <c:v>7571.39</c:v>
                </c:pt>
                <c:pt idx="1201">
                  <c:v>7645.7</c:v>
                </c:pt>
                <c:pt idx="1202">
                  <c:v>7621.45</c:v>
                </c:pt>
                <c:pt idx="1203">
                  <c:v>7672.45</c:v>
                </c:pt>
                <c:pt idx="1204">
                  <c:v>7644.83</c:v>
                </c:pt>
                <c:pt idx="1205">
                  <c:v>7586.81</c:v>
                </c:pt>
                <c:pt idx="1206">
                  <c:v>7671.99</c:v>
                </c:pt>
                <c:pt idx="1207">
                  <c:v>7426.55</c:v>
                </c:pt>
                <c:pt idx="1208">
                  <c:v>7460.68</c:v>
                </c:pt>
                <c:pt idx="1209">
                  <c:v>7535.83</c:v>
                </c:pt>
                <c:pt idx="1210">
                  <c:v>7693.67</c:v>
                </c:pt>
                <c:pt idx="1211">
                  <c:v>7766.67</c:v>
                </c:pt>
                <c:pt idx="1212">
                  <c:v>7684.03</c:v>
                </c:pt>
                <c:pt idx="1213">
                  <c:v>7483.32</c:v>
                </c:pt>
                <c:pt idx="1214">
                  <c:v>7530.03</c:v>
                </c:pt>
                <c:pt idx="1215">
                  <c:v>7486.21</c:v>
                </c:pt>
                <c:pt idx="1216">
                  <c:v>7646.13</c:v>
                </c:pt>
                <c:pt idx="1217">
                  <c:v>7663.1</c:v>
                </c:pt>
                <c:pt idx="1218">
                  <c:v>7418.16</c:v>
                </c:pt>
                <c:pt idx="1219">
                  <c:v>7439.37</c:v>
                </c:pt>
                <c:pt idx="1220">
                  <c:v>7414.02</c:v>
                </c:pt>
                <c:pt idx="1221">
                  <c:v>7607.35</c:v>
                </c:pt>
                <c:pt idx="1222">
                  <c:v>7508.7</c:v>
                </c:pt>
                <c:pt idx="1223">
                  <c:v>7531.43</c:v>
                </c:pt>
                <c:pt idx="1224">
                  <c:v>7656.93</c:v>
                </c:pt>
                <c:pt idx="1225">
                  <c:v>7591.61</c:v>
                </c:pt>
                <c:pt idx="1226">
                  <c:v>7580.16</c:v>
                </c:pt>
                <c:pt idx="1227">
                  <c:v>7502.43</c:v>
                </c:pt>
                <c:pt idx="1228">
                  <c:v>7580.06</c:v>
                </c:pt>
                <c:pt idx="1229">
                  <c:v>7532.31</c:v>
                </c:pt>
                <c:pt idx="1230">
                  <c:v>7529.51</c:v>
                </c:pt>
                <c:pt idx="1231">
                  <c:v>7624.77</c:v>
                </c:pt>
                <c:pt idx="1232">
                  <c:v>7249.04</c:v>
                </c:pt>
                <c:pt idx="1233">
                  <c:v>7679.61</c:v>
                </c:pt>
                <c:pt idx="1234">
                  <c:v>7584.74</c:v>
                </c:pt>
                <c:pt idx="1235">
                  <c:v>7305.65</c:v>
                </c:pt>
                <c:pt idx="1236">
                  <c:v>7540.04</c:v>
                </c:pt>
                <c:pt idx="1237">
                  <c:v>7379.41</c:v>
                </c:pt>
                <c:pt idx="1238">
                  <c:v>7311.27</c:v>
                </c:pt>
                <c:pt idx="1239">
                  <c:v>7477.95</c:v>
                </c:pt>
                <c:pt idx="1240">
                  <c:v>7533.37</c:v>
                </c:pt>
                <c:pt idx="1241">
                  <c:v>7243.7</c:v>
                </c:pt>
                <c:pt idx="1242">
                  <c:v>7575.61</c:v>
                </c:pt>
                <c:pt idx="1243">
                  <c:v>7232.11</c:v>
                </c:pt>
                <c:pt idx="1244">
                  <c:v>7521.87</c:v>
                </c:pt>
                <c:pt idx="1245">
                  <c:v>7386.9</c:v>
                </c:pt>
                <c:pt idx="1246">
                  <c:v>7302.35</c:v>
                </c:pt>
                <c:pt idx="1247">
                  <c:v>7239.63</c:v>
                </c:pt>
                <c:pt idx="1248">
                  <c:v>7421.38</c:v>
                </c:pt>
                <c:pt idx="1249">
                  <c:v>7333.18</c:v>
                </c:pt>
                <c:pt idx="1250">
                  <c:v>7466.89</c:v>
                </c:pt>
                <c:pt idx="1251">
                  <c:v>7422.7</c:v>
                </c:pt>
                <c:pt idx="1252">
                  <c:v>7284.33</c:v>
                </c:pt>
                <c:pt idx="1253">
                  <c:v>7447.92</c:v>
                </c:pt>
                <c:pt idx="1254">
                  <c:v>7436.28</c:v>
                </c:pt>
                <c:pt idx="1255">
                  <c:v>7307.23</c:v>
                </c:pt>
                <c:pt idx="1256">
                  <c:v>7342.86</c:v>
                </c:pt>
                <c:pt idx="1257">
                  <c:v>7405.96</c:v>
                </c:pt>
                <c:pt idx="1258">
                  <c:v>7408.69</c:v>
                </c:pt>
                <c:pt idx="1259">
                  <c:v>7393</c:v>
                </c:pt>
                <c:pt idx="1260">
                  <c:v>7390.33</c:v>
                </c:pt>
                <c:pt idx="1261">
                  <c:v>7436.7</c:v>
                </c:pt>
                <c:pt idx="1262">
                  <c:v>7431.15</c:v>
                </c:pt>
                <c:pt idx="1263">
                  <c:v>7422.24</c:v>
                </c:pt>
                <c:pt idx="1264">
                  <c:v>7385.91</c:v>
                </c:pt>
                <c:pt idx="1265">
                  <c:v>7410.17</c:v>
                </c:pt>
                <c:pt idx="1266">
                  <c:v>7401.78</c:v>
                </c:pt>
                <c:pt idx="1267">
                  <c:v>7348.07</c:v>
                </c:pt>
                <c:pt idx="1268">
                  <c:v>7370.18</c:v>
                </c:pt>
                <c:pt idx="1269">
                  <c:v>7348.37</c:v>
                </c:pt>
                <c:pt idx="1270">
                  <c:v>7317.04</c:v>
                </c:pt>
                <c:pt idx="1271">
                  <c:v>7338.66</c:v>
                </c:pt>
                <c:pt idx="1272">
                  <c:v>7311.34</c:v>
                </c:pt>
                <c:pt idx="1273">
                  <c:v>7338.53</c:v>
                </c:pt>
                <c:pt idx="1274">
                  <c:v>7315.6</c:v>
                </c:pt>
                <c:pt idx="1275">
                  <c:v>7301.2</c:v>
                </c:pt>
                <c:pt idx="1276">
                  <c:v>7290.36</c:v>
                </c:pt>
                <c:pt idx="1277">
                  <c:v>7315.61</c:v>
                </c:pt>
                <c:pt idx="1278">
                  <c:v>7278.31</c:v>
                </c:pt>
                <c:pt idx="1279">
                  <c:v>7308.95</c:v>
                </c:pt>
                <c:pt idx="1280">
                  <c:v>7314.23</c:v>
                </c:pt>
                <c:pt idx="1281">
                  <c:v>7307.95</c:v>
                </c:pt>
                <c:pt idx="1282">
                  <c:v>7292.48</c:v>
                </c:pt>
                <c:pt idx="1283">
                  <c:v>7290.96</c:v>
                </c:pt>
                <c:pt idx="1284">
                  <c:v>7277.45</c:v>
                </c:pt>
                <c:pt idx="1285">
                  <c:v>7294.78</c:v>
                </c:pt>
                <c:pt idx="1286">
                  <c:v>7275.71</c:v>
                </c:pt>
                <c:pt idx="1287">
                  <c:v>7282.94</c:v>
                </c:pt>
                <c:pt idx="1288">
                  <c:v>7243.3</c:v>
                </c:pt>
                <c:pt idx="1289">
                  <c:v>7267.34</c:v>
                </c:pt>
                <c:pt idx="1290">
                  <c:v>7294.35</c:v>
                </c:pt>
                <c:pt idx="1291">
                  <c:v>7258.62</c:v>
                </c:pt>
                <c:pt idx="1292">
                  <c:v>7268.7</c:v>
                </c:pt>
                <c:pt idx="1293">
                  <c:v>7243.63</c:v>
                </c:pt>
                <c:pt idx="1294">
                  <c:v>7240.73</c:v>
                </c:pt>
                <c:pt idx="1295">
                  <c:v>7264.04</c:v>
                </c:pt>
                <c:pt idx="1296">
                  <c:v>7245.66</c:v>
                </c:pt>
                <c:pt idx="1297">
                  <c:v>7241.56</c:v>
                </c:pt>
                <c:pt idx="1298">
                  <c:v>7220.65</c:v>
                </c:pt>
                <c:pt idx="1299">
                  <c:v>7196.58</c:v>
                </c:pt>
                <c:pt idx="1300">
                  <c:v>7231.75</c:v>
                </c:pt>
                <c:pt idx="1301">
                  <c:v>7177.39</c:v>
                </c:pt>
                <c:pt idx="1302">
                  <c:v>7198.22</c:v>
                </c:pt>
                <c:pt idx="1303">
                  <c:v>7197.51</c:v>
                </c:pt>
                <c:pt idx="1304">
                  <c:v>7177.84</c:v>
                </c:pt>
                <c:pt idx="1305">
                  <c:v>7211.41</c:v>
                </c:pt>
                <c:pt idx="1306">
                  <c:v>7187.77</c:v>
                </c:pt>
                <c:pt idx="1307">
                  <c:v>7184.49</c:v>
                </c:pt>
                <c:pt idx="1308">
                  <c:v>7184.42</c:v>
                </c:pt>
                <c:pt idx="1309">
                  <c:v>7179.38</c:v>
                </c:pt>
                <c:pt idx="1310">
                  <c:v>7160.13</c:v>
                </c:pt>
                <c:pt idx="1311">
                  <c:v>7157.09</c:v>
                </c:pt>
                <c:pt idx="1312">
                  <c:v>7168.83</c:v>
                </c:pt>
                <c:pt idx="1313">
                  <c:v>7173.31</c:v>
                </c:pt>
                <c:pt idx="1314">
                  <c:v>7155</c:v>
                </c:pt>
                <c:pt idx="1315">
                  <c:v>7145.97</c:v>
                </c:pt>
                <c:pt idx="1316">
                  <c:v>7122.89</c:v>
                </c:pt>
                <c:pt idx="1317">
                  <c:v>7145.39</c:v>
                </c:pt>
                <c:pt idx="1318">
                  <c:v>7132.6</c:v>
                </c:pt>
                <c:pt idx="1319">
                  <c:v>7130.1</c:v>
                </c:pt>
                <c:pt idx="1320">
                  <c:v>7104.04</c:v>
                </c:pt>
                <c:pt idx="1321">
                  <c:v>7115.35</c:v>
                </c:pt>
                <c:pt idx="1322">
                  <c:v>7116.21</c:v>
                </c:pt>
                <c:pt idx="1323">
                  <c:v>7129.54</c:v>
                </c:pt>
                <c:pt idx="1324">
                  <c:v>7105.34</c:v>
                </c:pt>
                <c:pt idx="1325">
                  <c:v>7115.77</c:v>
                </c:pt>
                <c:pt idx="1326">
                  <c:v>7100.89</c:v>
                </c:pt>
                <c:pt idx="1327">
                  <c:v>7081.01</c:v>
                </c:pt>
                <c:pt idx="1328">
                  <c:v>7085.42</c:v>
                </c:pt>
                <c:pt idx="1329">
                  <c:v>7120.9</c:v>
                </c:pt>
                <c:pt idx="1330">
                  <c:v>7097.19</c:v>
                </c:pt>
                <c:pt idx="1331">
                  <c:v>7086.9</c:v>
                </c:pt>
                <c:pt idx="1332">
                  <c:v>7074.76</c:v>
                </c:pt>
                <c:pt idx="1333">
                  <c:v>7071.75</c:v>
                </c:pt>
                <c:pt idx="1334">
                  <c:v>7082.77</c:v>
                </c:pt>
                <c:pt idx="1335">
                  <c:v>7054.14</c:v>
                </c:pt>
                <c:pt idx="1336">
                  <c:v>7049.51</c:v>
                </c:pt>
                <c:pt idx="1337">
                  <c:v>7031.53</c:v>
                </c:pt>
                <c:pt idx="1338">
                  <c:v>7032.65</c:v>
                </c:pt>
                <c:pt idx="1339">
                  <c:v>7034.11</c:v>
                </c:pt>
                <c:pt idx="1340">
                  <c:v>7026.03</c:v>
                </c:pt>
                <c:pt idx="1341">
                  <c:v>7015.32</c:v>
                </c:pt>
                <c:pt idx="1342">
                  <c:v>7011.73</c:v>
                </c:pt>
                <c:pt idx="1343">
                  <c:v>6991.89</c:v>
                </c:pt>
                <c:pt idx="1344">
                  <c:v>7010.93</c:v>
                </c:pt>
                <c:pt idx="1345">
                  <c:v>6985.72</c:v>
                </c:pt>
                <c:pt idx="1346">
                  <c:v>6989.99</c:v>
                </c:pt>
                <c:pt idx="1347">
                  <c:v>6966.67</c:v>
                </c:pt>
                <c:pt idx="1348">
                  <c:v>6957.77</c:v>
                </c:pt>
                <c:pt idx="1349">
                  <c:v>6974.75</c:v>
                </c:pt>
                <c:pt idx="1350">
                  <c:v>6957.52</c:v>
                </c:pt>
                <c:pt idx="1351">
                  <c:v>6955.78</c:v>
                </c:pt>
                <c:pt idx="1352">
                  <c:v>6957</c:v>
                </c:pt>
                <c:pt idx="1353">
                  <c:v>6958.69</c:v>
                </c:pt>
                <c:pt idx="1354">
                  <c:v>6953.11</c:v>
                </c:pt>
                <c:pt idx="1355">
                  <c:v>6921.21</c:v>
                </c:pt>
                <c:pt idx="1356">
                  <c:v>6916.13</c:v>
                </c:pt>
                <c:pt idx="1357">
                  <c:v>6904.94</c:v>
                </c:pt>
                <c:pt idx="1358">
                  <c:v>6919.86</c:v>
                </c:pt>
                <c:pt idx="1359">
                  <c:v>6936.39</c:v>
                </c:pt>
                <c:pt idx="1360">
                  <c:v>6902.32</c:v>
                </c:pt>
                <c:pt idx="1361">
                  <c:v>6901.35</c:v>
                </c:pt>
                <c:pt idx="1362">
                  <c:v>6920.98</c:v>
                </c:pt>
                <c:pt idx="1363">
                  <c:v>6897.41</c:v>
                </c:pt>
                <c:pt idx="1364">
                  <c:v>6902.61</c:v>
                </c:pt>
                <c:pt idx="1365">
                  <c:v>6893.71</c:v>
                </c:pt>
                <c:pt idx="1366">
                  <c:v>6858.96</c:v>
                </c:pt>
                <c:pt idx="1367">
                  <c:v>6874.02</c:v>
                </c:pt>
                <c:pt idx="1368">
                  <c:v>6844.42</c:v>
                </c:pt>
                <c:pt idx="1369">
                  <c:v>6840.99</c:v>
                </c:pt>
                <c:pt idx="1370">
                  <c:v>6847.92</c:v>
                </c:pt>
                <c:pt idx="1371">
                  <c:v>6851.24</c:v>
                </c:pt>
                <c:pt idx="1372">
                  <c:v>6834.5</c:v>
                </c:pt>
                <c:pt idx="1373">
                  <c:v>6815.13</c:v>
                </c:pt>
                <c:pt idx="1374">
                  <c:v>6813.81</c:v>
                </c:pt>
                <c:pt idx="1375">
                  <c:v>6791.28</c:v>
                </c:pt>
                <c:pt idx="1376">
                  <c:v>6811.13</c:v>
                </c:pt>
                <c:pt idx="1377">
                  <c:v>6792.62</c:v>
                </c:pt>
                <c:pt idx="1378">
                  <c:v>6808.66</c:v>
                </c:pt>
                <c:pt idx="1379">
                  <c:v>6808.78</c:v>
                </c:pt>
                <c:pt idx="1380">
                  <c:v>6786.91</c:v>
                </c:pt>
                <c:pt idx="1381">
                  <c:v>6799.51</c:v>
                </c:pt>
                <c:pt idx="1382">
                  <c:v>6792.3</c:v>
                </c:pt>
                <c:pt idx="1383">
                  <c:v>6785.31</c:v>
                </c:pt>
                <c:pt idx="1384">
                  <c:v>6764.49</c:v>
                </c:pt>
                <c:pt idx="1385">
                  <c:v>6753.61</c:v>
                </c:pt>
                <c:pt idx="1386">
                  <c:v>6778.42</c:v>
                </c:pt>
                <c:pt idx="1387">
                  <c:v>6745.77</c:v>
                </c:pt>
                <c:pt idx="1388">
                  <c:v>6769.99</c:v>
                </c:pt>
                <c:pt idx="1389">
                  <c:v>6739.44</c:v>
                </c:pt>
                <c:pt idx="1390">
                  <c:v>6741.65</c:v>
                </c:pt>
                <c:pt idx="1391">
                  <c:v>6735.6</c:v>
                </c:pt>
                <c:pt idx="1392">
                  <c:v>6730.56</c:v>
                </c:pt>
                <c:pt idx="1393">
                  <c:v>6728.57</c:v>
                </c:pt>
                <c:pt idx="1394">
                  <c:v>6722.04</c:v>
                </c:pt>
                <c:pt idx="1395">
                  <c:v>6754.4</c:v>
                </c:pt>
                <c:pt idx="1396">
                  <c:v>6722.34</c:v>
                </c:pt>
                <c:pt idx="1397">
                  <c:v>6729.89</c:v>
                </c:pt>
                <c:pt idx="1398">
                  <c:v>6713.51</c:v>
                </c:pt>
                <c:pt idx="1399">
                  <c:v>6727.3</c:v>
                </c:pt>
                <c:pt idx="1400">
                  <c:v>6718.18</c:v>
                </c:pt>
                <c:pt idx="1401">
                  <c:v>6710.16</c:v>
                </c:pt>
                <c:pt idx="1402">
                  <c:v>6703.83</c:v>
                </c:pt>
                <c:pt idx="1403">
                  <c:v>6723.09</c:v>
                </c:pt>
                <c:pt idx="1404">
                  <c:v>6695.99</c:v>
                </c:pt>
                <c:pt idx="1405">
                  <c:v>6702.64</c:v>
                </c:pt>
                <c:pt idx="1406">
                  <c:v>6698.52</c:v>
                </c:pt>
                <c:pt idx="1407">
                  <c:v>6689.75</c:v>
                </c:pt>
                <c:pt idx="1408">
                  <c:v>6673.82</c:v>
                </c:pt>
                <c:pt idx="1409">
                  <c:v>6680.23</c:v>
                </c:pt>
                <c:pt idx="1410">
                  <c:v>6652.06</c:v>
                </c:pt>
                <c:pt idx="1411">
                  <c:v>6654.61</c:v>
                </c:pt>
                <c:pt idx="1412">
                  <c:v>6649.95</c:v>
                </c:pt>
                <c:pt idx="1413">
                  <c:v>6634.53</c:v>
                </c:pt>
                <c:pt idx="1414">
                  <c:v>6638.12</c:v>
                </c:pt>
                <c:pt idx="1415">
                  <c:v>6645.91</c:v>
                </c:pt>
                <c:pt idx="1416">
                  <c:v>6636.8</c:v>
                </c:pt>
                <c:pt idx="1417">
                  <c:v>6634.72</c:v>
                </c:pt>
                <c:pt idx="1418">
                  <c:v>6634.81</c:v>
                </c:pt>
                <c:pt idx="1419">
                  <c:v>6604.53</c:v>
                </c:pt>
                <c:pt idx="1420">
                  <c:v>6603.78</c:v>
                </c:pt>
                <c:pt idx="1421">
                  <c:v>6607.81</c:v>
                </c:pt>
                <c:pt idx="1422">
                  <c:v>6595.67</c:v>
                </c:pt>
                <c:pt idx="1423">
                  <c:v>6606.68</c:v>
                </c:pt>
                <c:pt idx="1424">
                  <c:v>6596.18</c:v>
                </c:pt>
                <c:pt idx="1425">
                  <c:v>6583.14</c:v>
                </c:pt>
                <c:pt idx="1426">
                  <c:v>6585.61</c:v>
                </c:pt>
                <c:pt idx="1427">
                  <c:v>6579.42</c:v>
                </c:pt>
                <c:pt idx="1428">
                  <c:v>6572.54</c:v>
                </c:pt>
                <c:pt idx="1429">
                  <c:v>6545.73</c:v>
                </c:pt>
                <c:pt idx="1430">
                  <c:v>6543.13</c:v>
                </c:pt>
                <c:pt idx="1431">
                  <c:v>6551.52</c:v>
                </c:pt>
                <c:pt idx="1432">
                  <c:v>6523.54</c:v>
                </c:pt>
                <c:pt idx="1433">
                  <c:v>6523.76</c:v>
                </c:pt>
                <c:pt idx="1434">
                  <c:v>6527.32</c:v>
                </c:pt>
                <c:pt idx="1435">
                  <c:v>6524.66</c:v>
                </c:pt>
                <c:pt idx="1436">
                  <c:v>6515.65</c:v>
                </c:pt>
                <c:pt idx="1437">
                  <c:v>6497.99</c:v>
                </c:pt>
                <c:pt idx="1438">
                  <c:v>6493.14</c:v>
                </c:pt>
                <c:pt idx="1439">
                  <c:v>6494.08</c:v>
                </c:pt>
                <c:pt idx="1440">
                  <c:v>6450.33</c:v>
                </c:pt>
                <c:pt idx="1441">
                  <c:v>6499.85</c:v>
                </c:pt>
                <c:pt idx="1442">
                  <c:v>6464.06</c:v>
                </c:pt>
                <c:pt idx="1443">
                  <c:v>6474.76</c:v>
                </c:pt>
                <c:pt idx="1444">
                  <c:v>6477.92</c:v>
                </c:pt>
                <c:pt idx="1445">
                  <c:v>6474.42</c:v>
                </c:pt>
                <c:pt idx="1446">
                  <c:v>6423.95</c:v>
                </c:pt>
                <c:pt idx="1447">
                  <c:v>6405.85</c:v>
                </c:pt>
                <c:pt idx="1448">
                  <c:v>6412.72</c:v>
                </c:pt>
                <c:pt idx="1449">
                  <c:v>6435.97</c:v>
                </c:pt>
                <c:pt idx="1450">
                  <c:v>6427.68</c:v>
                </c:pt>
                <c:pt idx="1451">
                  <c:v>6399.54</c:v>
                </c:pt>
                <c:pt idx="1452">
                  <c:v>6398.79</c:v>
                </c:pt>
                <c:pt idx="1453">
                  <c:v>6401.4</c:v>
                </c:pt>
                <c:pt idx="1454">
                  <c:v>6377.67</c:v>
                </c:pt>
                <c:pt idx="1455">
                  <c:v>6390.49</c:v>
                </c:pt>
                <c:pt idx="1456">
                  <c:v>6371.99</c:v>
                </c:pt>
                <c:pt idx="1457">
                  <c:v>6361.17</c:v>
                </c:pt>
                <c:pt idx="1458">
                  <c:v>6347.99</c:v>
                </c:pt>
                <c:pt idx="1459">
                  <c:v>6366.21</c:v>
                </c:pt>
                <c:pt idx="1460">
                  <c:v>6352.32</c:v>
                </c:pt>
                <c:pt idx="1461">
                  <c:v>6333.79</c:v>
                </c:pt>
                <c:pt idx="1462">
                  <c:v>6346.06</c:v>
                </c:pt>
                <c:pt idx="1463">
                  <c:v>6313.52</c:v>
                </c:pt>
                <c:pt idx="1464">
                  <c:v>6314.85</c:v>
                </c:pt>
                <c:pt idx="1465">
                  <c:v>6288.94</c:v>
                </c:pt>
                <c:pt idx="1466">
                  <c:v>6300.31</c:v>
                </c:pt>
                <c:pt idx="1467">
                  <c:v>6287.9</c:v>
                </c:pt>
                <c:pt idx="1468">
                  <c:v>6282.57</c:v>
                </c:pt>
                <c:pt idx="1469">
                  <c:v>6278.91</c:v>
                </c:pt>
                <c:pt idx="1470">
                  <c:v>6276.95</c:v>
                </c:pt>
                <c:pt idx="1471">
                  <c:v>6269.49</c:v>
                </c:pt>
                <c:pt idx="1472">
                  <c:v>6264.69</c:v>
                </c:pt>
                <c:pt idx="1473">
                  <c:v>6245.95</c:v>
                </c:pt>
                <c:pt idx="1474">
                  <c:v>6247.15</c:v>
                </c:pt>
                <c:pt idx="1475">
                  <c:v>6248.59</c:v>
                </c:pt>
                <c:pt idx="1476">
                  <c:v>6250.89</c:v>
                </c:pt>
                <c:pt idx="1477">
                  <c:v>6264.79</c:v>
                </c:pt>
                <c:pt idx="1478">
                  <c:v>6249.35</c:v>
                </c:pt>
                <c:pt idx="1479">
                  <c:v>6240.92</c:v>
                </c:pt>
                <c:pt idx="1480">
                  <c:v>6239.93</c:v>
                </c:pt>
                <c:pt idx="1481">
                  <c:v>6235.5</c:v>
                </c:pt>
                <c:pt idx="1482">
                  <c:v>6244.73</c:v>
                </c:pt>
                <c:pt idx="1483">
                  <c:v>6239.09</c:v>
                </c:pt>
                <c:pt idx="1484">
                  <c:v>6239.95</c:v>
                </c:pt>
                <c:pt idx="1485">
                  <c:v>6242.8</c:v>
                </c:pt>
                <c:pt idx="1486">
                  <c:v>6219.64</c:v>
                </c:pt>
                <c:pt idx="1487">
                  <c:v>6202.9</c:v>
                </c:pt>
                <c:pt idx="1488">
                  <c:v>6207.24</c:v>
                </c:pt>
                <c:pt idx="1489">
                  <c:v>6216.7</c:v>
                </c:pt>
                <c:pt idx="1490">
                  <c:v>6205.13</c:v>
                </c:pt>
                <c:pt idx="1491">
                  <c:v>6178.58</c:v>
                </c:pt>
                <c:pt idx="1492">
                  <c:v>6168.44</c:v>
                </c:pt>
                <c:pt idx="1493">
                  <c:v>6192.34</c:v>
                </c:pt>
                <c:pt idx="1494">
                  <c:v>6174.32</c:v>
                </c:pt>
                <c:pt idx="1495">
                  <c:v>6160.48</c:v>
                </c:pt>
                <c:pt idx="1496">
                  <c:v>6157</c:v>
                </c:pt>
                <c:pt idx="1497">
                  <c:v>6167.2</c:v>
                </c:pt>
                <c:pt idx="1498">
                  <c:v>6163.9</c:v>
                </c:pt>
                <c:pt idx="1499">
                  <c:v>6152.71</c:v>
                </c:pt>
                <c:pt idx="1500">
                  <c:v>6137.21</c:v>
                </c:pt>
                <c:pt idx="1501">
                  <c:v>6125.92</c:v>
                </c:pt>
                <c:pt idx="1502">
                  <c:v>6115.72</c:v>
                </c:pt>
                <c:pt idx="1503">
                  <c:v>6105.77</c:v>
                </c:pt>
                <c:pt idx="1504">
                  <c:v>6100.11</c:v>
                </c:pt>
                <c:pt idx="1505">
                  <c:v>6085.16</c:v>
                </c:pt>
                <c:pt idx="1506">
                  <c:v>6100.44</c:v>
                </c:pt>
                <c:pt idx="1507">
                  <c:v>6079.09</c:v>
                </c:pt>
                <c:pt idx="1508">
                  <c:v>6076.59</c:v>
                </c:pt>
                <c:pt idx="1509">
                  <c:v>6075.25</c:v>
                </c:pt>
                <c:pt idx="1510">
                  <c:v>6035.19</c:v>
                </c:pt>
                <c:pt idx="1511">
                  <c:v>6032.65</c:v>
                </c:pt>
                <c:pt idx="1512">
                  <c:v>6049.54</c:v>
                </c:pt>
                <c:pt idx="1513">
                  <c:v>6050.11</c:v>
                </c:pt>
                <c:pt idx="1514">
                  <c:v>6035.65</c:v>
                </c:pt>
                <c:pt idx="1515">
                  <c:v>6006.35</c:v>
                </c:pt>
                <c:pt idx="1516">
                  <c:v>6018.97</c:v>
                </c:pt>
                <c:pt idx="1517">
                  <c:v>6030.73</c:v>
                </c:pt>
                <c:pt idx="1518">
                  <c:v>6011.5</c:v>
                </c:pt>
                <c:pt idx="1519">
                  <c:v>6021.66</c:v>
                </c:pt>
                <c:pt idx="1520">
                  <c:v>5974.89</c:v>
                </c:pt>
                <c:pt idx="1521">
                  <c:v>5973.82</c:v>
                </c:pt>
                <c:pt idx="1522">
                  <c:v>5971.74</c:v>
                </c:pt>
                <c:pt idx="1523">
                  <c:v>5998.96</c:v>
                </c:pt>
                <c:pt idx="1524">
                  <c:v>5978.29</c:v>
                </c:pt>
                <c:pt idx="1525">
                  <c:v>5972.4</c:v>
                </c:pt>
                <c:pt idx="1526">
                  <c:v>5938.78</c:v>
                </c:pt>
                <c:pt idx="1527">
                  <c:v>5931.56</c:v>
                </c:pt>
                <c:pt idx="1528">
                  <c:v>5932.88</c:v>
                </c:pt>
                <c:pt idx="1529">
                  <c:v>5947.35</c:v>
                </c:pt>
                <c:pt idx="1530">
                  <c:v>5930.69</c:v>
                </c:pt>
                <c:pt idx="1531">
                  <c:v>5916.96</c:v>
                </c:pt>
                <c:pt idx="1532">
                  <c:v>5906.38</c:v>
                </c:pt>
                <c:pt idx="1533">
                  <c:v>5909.12</c:v>
                </c:pt>
                <c:pt idx="1534">
                  <c:v>5894.93</c:v>
                </c:pt>
                <c:pt idx="1535">
                  <c:v>5899.52</c:v>
                </c:pt>
                <c:pt idx="1536">
                  <c:v>5905.31</c:v>
                </c:pt>
                <c:pt idx="1537">
                  <c:v>5882.8</c:v>
                </c:pt>
                <c:pt idx="1538">
                  <c:v>5862.01</c:v>
                </c:pt>
                <c:pt idx="1539">
                  <c:v>5883.96</c:v>
                </c:pt>
                <c:pt idx="1540">
                  <c:v>5874.31</c:v>
                </c:pt>
                <c:pt idx="1541">
                  <c:v>5857.99</c:v>
                </c:pt>
                <c:pt idx="1542">
                  <c:v>5837.65</c:v>
                </c:pt>
                <c:pt idx="1543">
                  <c:v>5837.88</c:v>
                </c:pt>
                <c:pt idx="1544">
                  <c:v>5835.74</c:v>
                </c:pt>
                <c:pt idx="1545">
                  <c:v>5801.93</c:v>
                </c:pt>
                <c:pt idx="1546">
                  <c:v>5826.35</c:v>
                </c:pt>
                <c:pt idx="1547">
                  <c:v>5818.6</c:v>
                </c:pt>
                <c:pt idx="1548">
                  <c:v>5800.08</c:v>
                </c:pt>
                <c:pt idx="1549">
                  <c:v>5802.1</c:v>
                </c:pt>
                <c:pt idx="1550">
                  <c:v>5787.32</c:v>
                </c:pt>
                <c:pt idx="1551">
                  <c:v>5792.59</c:v>
                </c:pt>
                <c:pt idx="1552">
                  <c:v>5769.67</c:v>
                </c:pt>
                <c:pt idx="1553">
                  <c:v>5764.45</c:v>
                </c:pt>
                <c:pt idx="1554">
                  <c:v>5768.39</c:v>
                </c:pt>
                <c:pt idx="1555">
                  <c:v>5748.04</c:v>
                </c:pt>
                <c:pt idx="1556">
                  <c:v>5748.42</c:v>
                </c:pt>
                <c:pt idx="1557">
                  <c:v>5754.29</c:v>
                </c:pt>
                <c:pt idx="1558">
                  <c:v>5712.18</c:v>
                </c:pt>
                <c:pt idx="1559">
                  <c:v>5734.09</c:v>
                </c:pt>
                <c:pt idx="1560">
                  <c:v>5681.81</c:v>
                </c:pt>
                <c:pt idx="1561">
                  <c:v>5673.78</c:v>
                </c:pt>
                <c:pt idx="1562">
                  <c:v>5675.03</c:v>
                </c:pt>
                <c:pt idx="1563">
                  <c:v>5703.84</c:v>
                </c:pt>
                <c:pt idx="1564">
                  <c:v>5654.35</c:v>
                </c:pt>
                <c:pt idx="1565">
                  <c:v>5684.81</c:v>
                </c:pt>
                <c:pt idx="1566">
                  <c:v>5657.55</c:v>
                </c:pt>
                <c:pt idx="1567">
                  <c:v>5655.01</c:v>
                </c:pt>
                <c:pt idx="1568">
                  <c:v>5656.46</c:v>
                </c:pt>
                <c:pt idx="1569">
                  <c:v>5658.54</c:v>
                </c:pt>
                <c:pt idx="1570">
                  <c:v>5626.61</c:v>
                </c:pt>
                <c:pt idx="1571">
                  <c:v>5604.05</c:v>
                </c:pt>
                <c:pt idx="1572">
                  <c:v>5630.54</c:v>
                </c:pt>
                <c:pt idx="1573">
                  <c:v>5598.69</c:v>
                </c:pt>
                <c:pt idx="1574">
                  <c:v>5606.61</c:v>
                </c:pt>
                <c:pt idx="1575">
                  <c:v>5590.11</c:v>
                </c:pt>
                <c:pt idx="1576">
                  <c:v>5586.33</c:v>
                </c:pt>
                <c:pt idx="1577">
                  <c:v>5566.05</c:v>
                </c:pt>
                <c:pt idx="1578">
                  <c:v>5570.34</c:v>
                </c:pt>
                <c:pt idx="1579">
                  <c:v>5548.69</c:v>
                </c:pt>
                <c:pt idx="1580">
                  <c:v>5546.6</c:v>
                </c:pt>
                <c:pt idx="1581">
                  <c:v>5516.92</c:v>
                </c:pt>
                <c:pt idx="1582">
                  <c:v>5520.01</c:v>
                </c:pt>
                <c:pt idx="1583">
                  <c:v>5509.67</c:v>
                </c:pt>
                <c:pt idx="1584">
                  <c:v>5527.84</c:v>
                </c:pt>
                <c:pt idx="1585">
                  <c:v>5508.79</c:v>
                </c:pt>
                <c:pt idx="1586">
                  <c:v>5501.82</c:v>
                </c:pt>
                <c:pt idx="1587">
                  <c:v>5473.65</c:v>
                </c:pt>
                <c:pt idx="1588">
                  <c:v>5484.28</c:v>
                </c:pt>
                <c:pt idx="1589">
                  <c:v>5465.83</c:v>
                </c:pt>
                <c:pt idx="1590">
                  <c:v>5455.35</c:v>
                </c:pt>
                <c:pt idx="1591">
                  <c:v>5457.74</c:v>
                </c:pt>
                <c:pt idx="1592">
                  <c:v>5458.61</c:v>
                </c:pt>
                <c:pt idx="1593">
                  <c:v>5413.85</c:v>
                </c:pt>
                <c:pt idx="1594">
                  <c:v>5417.19</c:v>
                </c:pt>
                <c:pt idx="1595">
                  <c:v>5416.11</c:v>
                </c:pt>
                <c:pt idx="1596">
                  <c:v>5376.89</c:v>
                </c:pt>
                <c:pt idx="1597">
                  <c:v>5405.92</c:v>
                </c:pt>
                <c:pt idx="1598">
                  <c:v>5385.56</c:v>
                </c:pt>
                <c:pt idx="1599">
                  <c:v>5384.68</c:v>
                </c:pt>
                <c:pt idx="1600">
                  <c:v>5380.67</c:v>
                </c:pt>
                <c:pt idx="1601">
                  <c:v>5357.3</c:v>
                </c:pt>
                <c:pt idx="1602">
                  <c:v>5351.5</c:v>
                </c:pt>
                <c:pt idx="1603">
                  <c:v>5319.29</c:v>
                </c:pt>
                <c:pt idx="1604">
                  <c:v>5328.23</c:v>
                </c:pt>
                <c:pt idx="1605">
                  <c:v>5314.16</c:v>
                </c:pt>
                <c:pt idx="1606">
                  <c:v>5291.9</c:v>
                </c:pt>
                <c:pt idx="1607">
                  <c:v>5289.89</c:v>
                </c:pt>
                <c:pt idx="1608">
                  <c:v>5260.39</c:v>
                </c:pt>
                <c:pt idx="1609">
                  <c:v>5270.21</c:v>
                </c:pt>
                <c:pt idx="1610">
                  <c:v>5266.72</c:v>
                </c:pt>
                <c:pt idx="1611">
                  <c:v>5253.91</c:v>
                </c:pt>
                <c:pt idx="1612">
                  <c:v>5236</c:v>
                </c:pt>
                <c:pt idx="1613">
                  <c:v>5224.99</c:v>
                </c:pt>
                <c:pt idx="1614">
                  <c:v>5236.1400000000003</c:v>
                </c:pt>
                <c:pt idx="1615">
                  <c:v>5221.97</c:v>
                </c:pt>
                <c:pt idx="1616">
                  <c:v>5217.09</c:v>
                </c:pt>
                <c:pt idx="1617">
                  <c:v>5193.4799999999996</c:v>
                </c:pt>
                <c:pt idx="1618">
                  <c:v>5190.92</c:v>
                </c:pt>
                <c:pt idx="1619">
                  <c:v>5182.7700000000004</c:v>
                </c:pt>
                <c:pt idx="1620">
                  <c:v>5159.07</c:v>
                </c:pt>
                <c:pt idx="1621">
                  <c:v>5145.9799999999996</c:v>
                </c:pt>
                <c:pt idx="1622">
                  <c:v>5136.84</c:v>
                </c:pt>
                <c:pt idx="1623">
                  <c:v>5109.38</c:v>
                </c:pt>
                <c:pt idx="1624">
                  <c:v>5114.6899999999996</c:v>
                </c:pt>
                <c:pt idx="1625">
                  <c:v>5095.57</c:v>
                </c:pt>
                <c:pt idx="1626">
                  <c:v>5094.92</c:v>
                </c:pt>
                <c:pt idx="1627">
                  <c:v>5084.62</c:v>
                </c:pt>
                <c:pt idx="1628">
                  <c:v>5069.72</c:v>
                </c:pt>
                <c:pt idx="1629">
                  <c:v>5049.7700000000004</c:v>
                </c:pt>
                <c:pt idx="1630">
                  <c:v>5051.62</c:v>
                </c:pt>
                <c:pt idx="1631">
                  <c:v>5036.71</c:v>
                </c:pt>
                <c:pt idx="1632">
                  <c:v>5018.5200000000004</c:v>
                </c:pt>
                <c:pt idx="1633">
                  <c:v>5036.88</c:v>
                </c:pt>
                <c:pt idx="1634">
                  <c:v>5003.74</c:v>
                </c:pt>
                <c:pt idx="1635">
                  <c:v>5021.49</c:v>
                </c:pt>
                <c:pt idx="1636">
                  <c:v>4996.5200000000004</c:v>
                </c:pt>
                <c:pt idx="1637">
                  <c:v>4996.63</c:v>
                </c:pt>
                <c:pt idx="1638">
                  <c:v>4966.8500000000004</c:v>
                </c:pt>
                <c:pt idx="1639">
                  <c:v>4961.7700000000004</c:v>
                </c:pt>
                <c:pt idx="1640">
                  <c:v>4953.38</c:v>
                </c:pt>
                <c:pt idx="1641">
                  <c:v>4926.1000000000004</c:v>
                </c:pt>
                <c:pt idx="1642">
                  <c:v>4920.6499999999996</c:v>
                </c:pt>
                <c:pt idx="1643">
                  <c:v>4901.72</c:v>
                </c:pt>
                <c:pt idx="1644">
                  <c:v>4902.5</c:v>
                </c:pt>
                <c:pt idx="1645">
                  <c:v>4883.22</c:v>
                </c:pt>
                <c:pt idx="1646">
                  <c:v>4870.33</c:v>
                </c:pt>
                <c:pt idx="1647">
                  <c:v>4855.3599999999997</c:v>
                </c:pt>
                <c:pt idx="1648">
                  <c:v>4833.9399999999996</c:v>
                </c:pt>
                <c:pt idx="1649">
                  <c:v>4823.07</c:v>
                </c:pt>
                <c:pt idx="1650">
                  <c:v>4820.53</c:v>
                </c:pt>
                <c:pt idx="1651">
                  <c:v>4820.09</c:v>
                </c:pt>
                <c:pt idx="1652">
                  <c:v>4800.53</c:v>
                </c:pt>
                <c:pt idx="1653">
                  <c:v>4801.1899999999996</c:v>
                </c:pt>
                <c:pt idx="1654">
                  <c:v>4774.66</c:v>
                </c:pt>
                <c:pt idx="1655">
                  <c:v>4770.1499999999996</c:v>
                </c:pt>
                <c:pt idx="1656">
                  <c:v>4747.1499999999996</c:v>
                </c:pt>
                <c:pt idx="1657">
                  <c:v>4726.71</c:v>
                </c:pt>
                <c:pt idx="1658">
                  <c:v>4707.84</c:v>
                </c:pt>
                <c:pt idx="1659">
                  <c:v>4687.12</c:v>
                </c:pt>
                <c:pt idx="1660">
                  <c:v>4685.16</c:v>
                </c:pt>
                <c:pt idx="1661">
                  <c:v>4666.03</c:v>
                </c:pt>
                <c:pt idx="1662">
                  <c:v>4650.0600000000004</c:v>
                </c:pt>
                <c:pt idx="1663">
                  <c:v>4628.9799999999996</c:v>
                </c:pt>
                <c:pt idx="1664">
                  <c:v>4618.25</c:v>
                </c:pt>
                <c:pt idx="1665">
                  <c:v>4608.6400000000003</c:v>
                </c:pt>
                <c:pt idx="1666">
                  <c:v>4596.82</c:v>
                </c:pt>
                <c:pt idx="1667">
                  <c:v>4583.93</c:v>
                </c:pt>
                <c:pt idx="1668">
                  <c:v>4560.8</c:v>
                </c:pt>
                <c:pt idx="1669">
                  <c:v>4534.29</c:v>
                </c:pt>
                <c:pt idx="1670">
                  <c:v>4526.88</c:v>
                </c:pt>
                <c:pt idx="1671">
                  <c:v>4517.63</c:v>
                </c:pt>
                <c:pt idx="1672">
                  <c:v>4506.54</c:v>
                </c:pt>
                <c:pt idx="1673">
                  <c:v>4490.63</c:v>
                </c:pt>
                <c:pt idx="1674">
                  <c:v>4480.6099999999997</c:v>
                </c:pt>
                <c:pt idx="1675">
                  <c:v>4460.2299999999996</c:v>
                </c:pt>
                <c:pt idx="1676">
                  <c:v>4447.53</c:v>
                </c:pt>
                <c:pt idx="1677">
                  <c:v>4420.63</c:v>
                </c:pt>
                <c:pt idx="1678">
                  <c:v>4399.01</c:v>
                </c:pt>
                <c:pt idx="1679">
                  <c:v>4392.3500000000004</c:v>
                </c:pt>
                <c:pt idx="1680">
                  <c:v>4361.6000000000004</c:v>
                </c:pt>
                <c:pt idx="1681">
                  <c:v>4343.8</c:v>
                </c:pt>
                <c:pt idx="1682">
                  <c:v>4333.1400000000003</c:v>
                </c:pt>
                <c:pt idx="1683">
                  <c:v>4311.24</c:v>
                </c:pt>
                <c:pt idx="1684">
                  <c:v>4309.8</c:v>
                </c:pt>
                <c:pt idx="1685">
                  <c:v>4279.74</c:v>
                </c:pt>
                <c:pt idx="1686">
                  <c:v>4275.16</c:v>
                </c:pt>
                <c:pt idx="1687">
                  <c:v>4254.5</c:v>
                </c:pt>
                <c:pt idx="1688">
                  <c:v>4237.04</c:v>
                </c:pt>
                <c:pt idx="1689">
                  <c:v>4201.3599999999997</c:v>
                </c:pt>
                <c:pt idx="1690">
                  <c:v>4200.97</c:v>
                </c:pt>
                <c:pt idx="1691">
                  <c:v>4177.3500000000004</c:v>
                </c:pt>
                <c:pt idx="1692">
                  <c:v>4158.55</c:v>
                </c:pt>
                <c:pt idx="1693">
                  <c:v>4144.5</c:v>
                </c:pt>
                <c:pt idx="1694">
                  <c:v>4131.63</c:v>
                </c:pt>
                <c:pt idx="1695">
                  <c:v>4102.1099999999997</c:v>
                </c:pt>
                <c:pt idx="1696">
                  <c:v>4085.41</c:v>
                </c:pt>
                <c:pt idx="1697">
                  <c:v>4056.77</c:v>
                </c:pt>
                <c:pt idx="1698">
                  <c:v>4042.92</c:v>
                </c:pt>
                <c:pt idx="1699">
                  <c:v>4022.61</c:v>
                </c:pt>
                <c:pt idx="1700">
                  <c:v>4000.69</c:v>
                </c:pt>
                <c:pt idx="1701">
                  <c:v>3969.92</c:v>
                </c:pt>
                <c:pt idx="1702">
                  <c:v>3953.58</c:v>
                </c:pt>
                <c:pt idx="1703">
                  <c:v>3921.21</c:v>
                </c:pt>
                <c:pt idx="1704">
                  <c:v>3906.94</c:v>
                </c:pt>
                <c:pt idx="1705">
                  <c:v>3879.07</c:v>
                </c:pt>
                <c:pt idx="1706">
                  <c:v>3860.9</c:v>
                </c:pt>
                <c:pt idx="1707">
                  <c:v>3836</c:v>
                </c:pt>
                <c:pt idx="1708">
                  <c:v>3807.92</c:v>
                </c:pt>
                <c:pt idx="1709">
                  <c:v>3783.72</c:v>
                </c:pt>
                <c:pt idx="1710">
                  <c:v>3747.99</c:v>
                </c:pt>
                <c:pt idx="1711">
                  <c:v>3721.82</c:v>
                </c:pt>
                <c:pt idx="1712">
                  <c:v>3696.75</c:v>
                </c:pt>
                <c:pt idx="1713">
                  <c:v>3672.6</c:v>
                </c:pt>
                <c:pt idx="1714">
                  <c:v>3640.21</c:v>
                </c:pt>
                <c:pt idx="1715">
                  <c:v>3608.59</c:v>
                </c:pt>
                <c:pt idx="1716">
                  <c:v>3571.89</c:v>
                </c:pt>
                <c:pt idx="1717">
                  <c:v>3549.94</c:v>
                </c:pt>
                <c:pt idx="1718">
                  <c:v>3534.6</c:v>
                </c:pt>
                <c:pt idx="1719">
                  <c:v>3519.13</c:v>
                </c:pt>
                <c:pt idx="1720">
                  <c:v>3475.54</c:v>
                </c:pt>
                <c:pt idx="1721">
                  <c:v>3453.07</c:v>
                </c:pt>
                <c:pt idx="1722">
                  <c:v>3432.94</c:v>
                </c:pt>
                <c:pt idx="1723">
                  <c:v>3390.56</c:v>
                </c:pt>
                <c:pt idx="1724">
                  <c:v>3357.99</c:v>
                </c:pt>
                <c:pt idx="1725">
                  <c:v>3332.58</c:v>
                </c:pt>
                <c:pt idx="1726">
                  <c:v>3302.09</c:v>
                </c:pt>
                <c:pt idx="1727">
                  <c:v>3264.43</c:v>
                </c:pt>
                <c:pt idx="1728">
                  <c:v>3241.62</c:v>
                </c:pt>
                <c:pt idx="1729">
                  <c:v>3204.57</c:v>
                </c:pt>
                <c:pt idx="1730">
                  <c:v>3173.9</c:v>
                </c:pt>
                <c:pt idx="1731">
                  <c:v>3146.2</c:v>
                </c:pt>
                <c:pt idx="1732">
                  <c:v>3111.58</c:v>
                </c:pt>
                <c:pt idx="1733">
                  <c:v>3067.69</c:v>
                </c:pt>
                <c:pt idx="1734">
                  <c:v>3035.31</c:v>
                </c:pt>
                <c:pt idx="1735">
                  <c:v>3003.41</c:v>
                </c:pt>
                <c:pt idx="1736">
                  <c:v>2963.84</c:v>
                </c:pt>
                <c:pt idx="1737">
                  <c:v>2931.45</c:v>
                </c:pt>
                <c:pt idx="1738">
                  <c:v>2899.34</c:v>
                </c:pt>
                <c:pt idx="1739">
                  <c:v>2847.86</c:v>
                </c:pt>
                <c:pt idx="1740">
                  <c:v>2817.57</c:v>
                </c:pt>
                <c:pt idx="1741">
                  <c:v>2780.01</c:v>
                </c:pt>
                <c:pt idx="1742">
                  <c:v>2740.24</c:v>
                </c:pt>
                <c:pt idx="1743">
                  <c:v>2696.02</c:v>
                </c:pt>
                <c:pt idx="1744">
                  <c:v>2654.45</c:v>
                </c:pt>
                <c:pt idx="1745">
                  <c:v>2613.62</c:v>
                </c:pt>
                <c:pt idx="1746">
                  <c:v>2576.2800000000002</c:v>
                </c:pt>
                <c:pt idx="1747">
                  <c:v>2536.15</c:v>
                </c:pt>
                <c:pt idx="1748">
                  <c:v>2514.7199999999998</c:v>
                </c:pt>
                <c:pt idx="1749">
                  <c:v>2448.71</c:v>
                </c:pt>
                <c:pt idx="1750">
                  <c:v>2415.87</c:v>
                </c:pt>
                <c:pt idx="1751">
                  <c:v>2394.11</c:v>
                </c:pt>
                <c:pt idx="1752">
                  <c:v>2342.46</c:v>
                </c:pt>
                <c:pt idx="1753">
                  <c:v>2301.17</c:v>
                </c:pt>
                <c:pt idx="1754">
                  <c:v>2264.41</c:v>
                </c:pt>
                <c:pt idx="1755">
                  <c:v>2215.36</c:v>
                </c:pt>
                <c:pt idx="1756">
                  <c:v>2167.12</c:v>
                </c:pt>
                <c:pt idx="1757">
                  <c:v>2119.5300000000002</c:v>
                </c:pt>
                <c:pt idx="1758">
                  <c:v>2074.11</c:v>
                </c:pt>
                <c:pt idx="1759">
                  <c:v>2032.12</c:v>
                </c:pt>
                <c:pt idx="1760">
                  <c:v>1990.61</c:v>
                </c:pt>
                <c:pt idx="1761">
                  <c:v>1946.42</c:v>
                </c:pt>
                <c:pt idx="1762">
                  <c:v>1904.04</c:v>
                </c:pt>
                <c:pt idx="1763">
                  <c:v>1861.61</c:v>
                </c:pt>
                <c:pt idx="1764">
                  <c:v>1819.63</c:v>
                </c:pt>
                <c:pt idx="1765">
                  <c:v>1778.56</c:v>
                </c:pt>
                <c:pt idx="1766">
                  <c:v>1739.54</c:v>
                </c:pt>
                <c:pt idx="1767">
                  <c:v>1698.91</c:v>
                </c:pt>
                <c:pt idx="1768">
                  <c:v>1656.49</c:v>
                </c:pt>
                <c:pt idx="1769">
                  <c:v>1622.12</c:v>
                </c:pt>
                <c:pt idx="1770">
                  <c:v>1585.48</c:v>
                </c:pt>
                <c:pt idx="1771">
                  <c:v>1545.02</c:v>
                </c:pt>
                <c:pt idx="1772">
                  <c:v>1508.46</c:v>
                </c:pt>
                <c:pt idx="1773">
                  <c:v>1471.3</c:v>
                </c:pt>
                <c:pt idx="1774">
                  <c:v>1436.23</c:v>
                </c:pt>
                <c:pt idx="1775">
                  <c:v>1391.6</c:v>
                </c:pt>
                <c:pt idx="1776">
                  <c:v>1349.28</c:v>
                </c:pt>
                <c:pt idx="1777">
                  <c:v>1309.0999999999999</c:v>
                </c:pt>
                <c:pt idx="1778">
                  <c:v>1269.17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09-4870-85FD-EF3AB01EF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Stiffness modulus</a:t>
                </a:r>
                <a:r>
                  <a:rPr lang="it-IT" sz="1200" baseline="0">
                    <a:latin typeface="+mj-lt"/>
                  </a:rPr>
                  <a:t> </a:t>
                </a:r>
                <a:r>
                  <a:rPr lang="it-IT" sz="1200">
                    <a:latin typeface="+mj-lt"/>
                  </a:rPr>
                  <a:t>(MPa)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105350819011296"/>
          <c:y val="5.9255667168614072E-2"/>
          <c:w val="0.78638891988484627"/>
          <c:h val="0.79246601994168209"/>
        </c:manualLayout>
      </c:layout>
      <c:scatterChart>
        <c:scatterStyle val="lineMarker"/>
        <c:varyColors val="0"/>
        <c:ser>
          <c:idx val="1"/>
          <c:order val="0"/>
          <c:tx>
            <c:strRef>
              <c:f>E18_REF_20_E!$B$3</c:f>
              <c:strCache>
                <c:ptCount val="1"/>
                <c:pt idx="0">
                  <c:v>E18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E18_REF_20_E!$A$18:$A$1796</c:f>
              <c:numCache>
                <c:formatCode>General</c:formatCode>
                <c:ptCount val="17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</c:numCache>
            </c:numRef>
          </c:xVal>
          <c:yVal>
            <c:numRef>
              <c:f>E18_REF_20_E!$H$18:$H$1796</c:f>
              <c:numCache>
                <c:formatCode>0.0</c:formatCode>
                <c:ptCount val="1779"/>
                <c:pt idx="0">
                  <c:v>7889.081236569119</c:v>
                </c:pt>
                <c:pt idx="1">
                  <c:v>15338.941676241458</c:v>
                </c:pt>
                <c:pt idx="2">
                  <c:v>22813.011983454653</c:v>
                </c:pt>
                <c:pt idx="3">
                  <c:v>30645.072782052459</c:v>
                </c:pt>
                <c:pt idx="4">
                  <c:v>38512.289047337421</c:v>
                </c:pt>
                <c:pt idx="5">
                  <c:v>46414.378592687433</c:v>
                </c:pt>
                <c:pt idx="6">
                  <c:v>54741.266746324589</c:v>
                </c:pt>
                <c:pt idx="7">
                  <c:v>62425.148259736467</c:v>
                </c:pt>
                <c:pt idx="8">
                  <c:v>70690.32002767855</c:v>
                </c:pt>
                <c:pt idx="9">
                  <c:v>78458.770676941538</c:v>
                </c:pt>
                <c:pt idx="10">
                  <c:v>86684.426172554857</c:v>
                </c:pt>
                <c:pt idx="11">
                  <c:v>94773.350775807194</c:v>
                </c:pt>
                <c:pt idx="12">
                  <c:v>102784.45355017869</c:v>
                </c:pt>
                <c:pt idx="13">
                  <c:v>110935.84145936578</c:v>
                </c:pt>
                <c:pt idx="14">
                  <c:v>118728.49330615623</c:v>
                </c:pt>
                <c:pt idx="15">
                  <c:v>127347.30244986244</c:v>
                </c:pt>
                <c:pt idx="16">
                  <c:v>135306.50885297885</c:v>
                </c:pt>
                <c:pt idx="17">
                  <c:v>143905.29434205996</c:v>
                </c:pt>
                <c:pt idx="18">
                  <c:v>151900.03291661883</c:v>
                </c:pt>
                <c:pt idx="19">
                  <c:v>160431.93197771019</c:v>
                </c:pt>
                <c:pt idx="20">
                  <c:v>167702.34227302115</c:v>
                </c:pt>
                <c:pt idx="21">
                  <c:v>176475.1251754812</c:v>
                </c:pt>
                <c:pt idx="22">
                  <c:v>183878.98721485437</c:v>
                </c:pt>
                <c:pt idx="23">
                  <c:v>192088.10984057462</c:v>
                </c:pt>
                <c:pt idx="24">
                  <c:v>199423.32301794994</c:v>
                </c:pt>
                <c:pt idx="25">
                  <c:v>207863.20293853103</c:v>
                </c:pt>
                <c:pt idx="26">
                  <c:v>216099.12357064645</c:v>
                </c:pt>
                <c:pt idx="27">
                  <c:v>223852.6800876488</c:v>
                </c:pt>
                <c:pt idx="28">
                  <c:v>231588.94885321968</c:v>
                </c:pt>
                <c:pt idx="29">
                  <c:v>239307.98762153994</c:v>
                </c:pt>
                <c:pt idx="30">
                  <c:v>247284.92054225793</c:v>
                </c:pt>
                <c:pt idx="31">
                  <c:v>255261.85346297591</c:v>
                </c:pt>
                <c:pt idx="32">
                  <c:v>262653.81130284129</c:v>
                </c:pt>
                <c:pt idx="33">
                  <c:v>270012.98884186457</c:v>
                </c:pt>
                <c:pt idx="34">
                  <c:v>278572.22410907404</c:v>
                </c:pt>
                <c:pt idx="35">
                  <c:v>284948.38393477496</c:v>
                </c:pt>
                <c:pt idx="36">
                  <c:v>294163.78826168267</c:v>
                </c:pt>
                <c:pt idx="37">
                  <c:v>300778.84970892908</c:v>
                </c:pt>
                <c:pt idx="38">
                  <c:v>309035.55835109035</c:v>
                </c:pt>
                <c:pt idx="39">
                  <c:v>315563.24946276483</c:v>
                </c:pt>
                <c:pt idx="40">
                  <c:v>323808.94848400785</c:v>
                </c:pt>
                <c:pt idx="41">
                  <c:v>330613.18905252742</c:v>
                </c:pt>
                <c:pt idx="42">
                  <c:v>339979.34635828336</c:v>
                </c:pt>
                <c:pt idx="43">
                  <c:v>345597.12013531738</c:v>
                </c:pt>
                <c:pt idx="44">
                  <c:v>355008.65564561042</c:v>
                </c:pt>
                <c:pt idx="45">
                  <c:v>361702.68396160146</c:v>
                </c:pt>
                <c:pt idx="46">
                  <c:v>369971.90203497116</c:v>
                </c:pt>
                <c:pt idx="47">
                  <c:v>376602.09924931935</c:v>
                </c:pt>
                <c:pt idx="48">
                  <c:v>384447.97631701356</c:v>
                </c:pt>
                <c:pt idx="49">
                  <c:v>393155.09126261034</c:v>
                </c:pt>
                <c:pt idx="50">
                  <c:v>399265.10809075722</c:v>
                </c:pt>
                <c:pt idx="51">
                  <c:v>406649.41011555406</c:v>
                </c:pt>
                <c:pt idx="52">
                  <c:v>414017.60679242352</c:v>
                </c:pt>
                <c:pt idx="53">
                  <c:v>423213.8196843075</c:v>
                </c:pt>
                <c:pt idx="54">
                  <c:v>430109.953006836</c:v>
                </c:pt>
                <c:pt idx="55">
                  <c:v>436976.03781815525</c:v>
                </c:pt>
                <c:pt idx="56">
                  <c:v>444295.19965165545</c:v>
                </c:pt>
                <c:pt idx="57">
                  <c:v>453075.87158416159</c:v>
                </c:pt>
                <c:pt idx="58">
                  <c:v>457891.50596476812</c:v>
                </c:pt>
                <c:pt idx="59">
                  <c:v>468699.17750085681</c:v>
                </c:pt>
                <c:pt idx="60">
                  <c:v>472900.89992542262</c:v>
                </c:pt>
                <c:pt idx="61">
                  <c:v>481696.00574175181</c:v>
                </c:pt>
                <c:pt idx="62">
                  <c:v>488934.99789458286</c:v>
                </c:pt>
                <c:pt idx="63">
                  <c:v>498857.76802992891</c:v>
                </c:pt>
                <c:pt idx="64">
                  <c:v>503366.0265754697</c:v>
                </c:pt>
                <c:pt idx="65">
                  <c:v>513887.89167947188</c:v>
                </c:pt>
                <c:pt idx="66">
                  <c:v>519978.48982439766</c:v>
                </c:pt>
                <c:pt idx="67">
                  <c:v>528311.74823288911</c:v>
                </c:pt>
                <c:pt idx="68">
                  <c:v>535500.23578930506</c:v>
                </c:pt>
                <c:pt idx="69">
                  <c:v>543850.32906326826</c:v>
                </c:pt>
                <c:pt idx="70">
                  <c:v>550425.63761811482</c:v>
                </c:pt>
                <c:pt idx="71">
                  <c:v>557574.67559128953</c:v>
                </c:pt>
                <c:pt idx="72">
                  <c:v>565930.58515665331</c:v>
                </c:pt>
                <c:pt idx="73">
                  <c:v>571826.47944719763</c:v>
                </c:pt>
                <c:pt idx="74">
                  <c:v>579553.86430459237</c:v>
                </c:pt>
                <c:pt idx="75">
                  <c:v>586648.40298832103</c:v>
                </c:pt>
                <c:pt idx="76">
                  <c:v>593727.66817649815</c:v>
                </c:pt>
                <c:pt idx="77">
                  <c:v>599502.45654374617</c:v>
                </c:pt>
                <c:pt idx="78">
                  <c:v>609149.16605121235</c:v>
                </c:pt>
                <c:pt idx="79">
                  <c:v>614215.28512795386</c:v>
                </c:pt>
                <c:pt idx="80">
                  <c:v>623899.0825668663</c:v>
                </c:pt>
                <c:pt idx="81">
                  <c:v>627552.81255340844</c:v>
                </c:pt>
                <c:pt idx="82">
                  <c:v>639303.99818580132</c:v>
                </c:pt>
                <c:pt idx="83">
                  <c:v>643546.52842310164</c:v>
                </c:pt>
                <c:pt idx="84">
                  <c:v>654005.68188872677</c:v>
                </c:pt>
                <c:pt idx="85">
                  <c:v>656761.80767719564</c:v>
                </c:pt>
                <c:pt idx="86">
                  <c:v>667959.12257664977</c:v>
                </c:pt>
                <c:pt idx="87">
                  <c:v>669181.68484800309</c:v>
                </c:pt>
                <c:pt idx="88">
                  <c:v>679672.10329384194</c:v>
                </c:pt>
                <c:pt idx="89">
                  <c:v>685846.50920471118</c:v>
                </c:pt>
                <c:pt idx="90">
                  <c:v>697175.40579169348</c:v>
                </c:pt>
                <c:pt idx="91">
                  <c:v>696640.89870828541</c:v>
                </c:pt>
                <c:pt idx="92">
                  <c:v>710977.13547581946</c:v>
                </c:pt>
                <c:pt idx="93">
                  <c:v>714807.70881491236</c:v>
                </c:pt>
                <c:pt idx="94">
                  <c:v>727820.47857374593</c:v>
                </c:pt>
                <c:pt idx="95">
                  <c:v>733129.45973268338</c:v>
                </c:pt>
                <c:pt idx="96">
                  <c:v>740766.22493823222</c:v>
                </c:pt>
                <c:pt idx="97">
                  <c:v>746017.00824109092</c:v>
                </c:pt>
                <c:pt idx="98">
                  <c:v>756039.75534932979</c:v>
                </c:pt>
                <c:pt idx="99">
                  <c:v>763676.52055487852</c:v>
                </c:pt>
                <c:pt idx="100">
                  <c:v>772136.4589576103</c:v>
                </c:pt>
                <c:pt idx="101">
                  <c:v>780614.47415180074</c:v>
                </c:pt>
                <c:pt idx="102">
                  <c:v>782416.15436785843</c:v>
                </c:pt>
                <c:pt idx="103">
                  <c:v>794223.58137707377</c:v>
                </c:pt>
                <c:pt idx="104">
                  <c:v>801860.3465826225</c:v>
                </c:pt>
                <c:pt idx="105">
                  <c:v>811226.80647147924</c:v>
                </c:pt>
                <c:pt idx="106">
                  <c:v>811940.22947045485</c:v>
                </c:pt>
                <c:pt idx="107">
                  <c:v>823015.8110456533</c:v>
                </c:pt>
                <c:pt idx="108">
                  <c:v>830636.32781459449</c:v>
                </c:pt>
                <c:pt idx="109">
                  <c:v>840044.17261036648</c:v>
                </c:pt>
                <c:pt idx="110">
                  <c:v>841401.81975801953</c:v>
                </c:pt>
                <c:pt idx="111">
                  <c:v>855317.70302146405</c:v>
                </c:pt>
                <c:pt idx="112">
                  <c:v>859290.11804345855</c:v>
                </c:pt>
                <c:pt idx="113">
                  <c:v>872451.47111083625</c:v>
                </c:pt>
                <c:pt idx="114">
                  <c:v>872646.04101964773</c:v>
                </c:pt>
                <c:pt idx="115">
                  <c:v>884921.35088961921</c:v>
                </c:pt>
                <c:pt idx="116">
                  <c:v>886882.99920439906</c:v>
                </c:pt>
                <c:pt idx="117">
                  <c:v>896360.25451851741</c:v>
                </c:pt>
                <c:pt idx="118">
                  <c:v>904916.14201036782</c:v>
                </c:pt>
                <c:pt idx="119">
                  <c:v>912520.47933818609</c:v>
                </c:pt>
                <c:pt idx="120">
                  <c:v>913337.80537342036</c:v>
                </c:pt>
                <c:pt idx="121">
                  <c:v>924783.98207638192</c:v>
                </c:pt>
                <c:pt idx="122">
                  <c:v>929413.65909808595</c:v>
                </c:pt>
                <c:pt idx="123">
                  <c:v>941937.89457878098</c:v>
                </c:pt>
                <c:pt idx="124">
                  <c:v>942537.60036904749</c:v>
                </c:pt>
                <c:pt idx="125">
                  <c:v>955104.7683739682</c:v>
                </c:pt>
                <c:pt idx="126">
                  <c:v>962684.96494836477</c:v>
                </c:pt>
                <c:pt idx="127">
                  <c:v>968216.02707392769</c:v>
                </c:pt>
                <c:pt idx="128">
                  <c:v>975780.21478544269</c:v>
                </c:pt>
                <c:pt idx="129">
                  <c:v>981272.02230202197</c:v>
                </c:pt>
                <c:pt idx="130">
                  <c:v>987779.40518676175</c:v>
                </c:pt>
                <c:pt idx="131">
                  <c:v>997419.53659306781</c:v>
                </c:pt>
                <c:pt idx="132">
                  <c:v>1004975.7452036215</c:v>
                </c:pt>
                <c:pt idx="133">
                  <c:v>1007219.6140774793</c:v>
                </c:pt>
                <c:pt idx="134">
                  <c:v>1019013.2539290227</c:v>
                </c:pt>
                <c:pt idx="135">
                  <c:v>1022252.7426457999</c:v>
                </c:pt>
                <c:pt idx="136">
                  <c:v>1031934.9626753442</c:v>
                </c:pt>
                <c:pt idx="137">
                  <c:v>1031872.061865404</c:v>
                </c:pt>
                <c:pt idx="138">
                  <c:v>1048101.8116103809</c:v>
                </c:pt>
                <c:pt idx="139">
                  <c:v>1051215.9400342416</c:v>
                </c:pt>
                <c:pt idx="140">
                  <c:v>1059835.5640666012</c:v>
                </c:pt>
                <c:pt idx="141">
                  <c:v>1061781.3969919374</c:v>
                </c:pt>
                <c:pt idx="142">
                  <c:v>1078263.0148221904</c:v>
                </c:pt>
                <c:pt idx="143">
                  <c:v>1078988.6504643152</c:v>
                </c:pt>
                <c:pt idx="144">
                  <c:v>1092193.9385979923</c:v>
                </c:pt>
                <c:pt idx="145">
                  <c:v>1095120.1270884767</c:v>
                </c:pt>
                <c:pt idx="146">
                  <c:v>1101467.5806823217</c:v>
                </c:pt>
                <c:pt idx="147">
                  <c:v>1112451.5140557233</c:v>
                </c:pt>
                <c:pt idx="148">
                  <c:v>1115286.9160479719</c:v>
                </c:pt>
                <c:pt idx="149">
                  <c:v>1126302.7928938302</c:v>
                </c:pt>
                <c:pt idx="150">
                  <c:v>1129077.4010266375</c:v>
                </c:pt>
                <c:pt idx="151">
                  <c:v>1137742.3573106828</c:v>
                </c:pt>
                <c:pt idx="152">
                  <c:v>1145227.504398253</c:v>
                </c:pt>
                <c:pt idx="153">
                  <c:v>1155126.7093946945</c:v>
                </c:pt>
                <c:pt idx="154">
                  <c:v>1158986.7361531712</c:v>
                </c:pt>
                <c:pt idx="155">
                  <c:v>1167682.9456609639</c:v>
                </c:pt>
                <c:pt idx="156">
                  <c:v>1172717.2729513529</c:v>
                </c:pt>
                <c:pt idx="157">
                  <c:v>1178957.4484616169</c:v>
                </c:pt>
                <c:pt idx="158">
                  <c:v>1183952.6364718887</c:v>
                </c:pt>
                <c:pt idx="159">
                  <c:v>1198876.2782936834</c:v>
                </c:pt>
                <c:pt idx="160">
                  <c:v>1200092.6199912243</c:v>
                </c:pt>
                <c:pt idx="161">
                  <c:v>1208804.4724733036</c:v>
                </c:pt>
                <c:pt idx="162">
                  <c:v>1212477.2371102555</c:v>
                </c:pt>
                <c:pt idx="163">
                  <c:v>1227564.1223615261</c:v>
                </c:pt>
                <c:pt idx="164">
                  <c:v>1226081.0693597361</c:v>
                </c:pt>
                <c:pt idx="165">
                  <c:v>1237362.5771338088</c:v>
                </c:pt>
                <c:pt idx="166">
                  <c:v>1243522.5804453171</c:v>
                </c:pt>
                <c:pt idx="167">
                  <c:v>1254882.1774256516</c:v>
                </c:pt>
                <c:pt idx="168">
                  <c:v>1258415.0664386742</c:v>
                </c:pt>
                <c:pt idx="169">
                  <c:v>1261925.9893023928</c:v>
                </c:pt>
                <c:pt idx="170">
                  <c:v>1271985.3223672004</c:v>
                </c:pt>
                <c:pt idx="171">
                  <c:v>1275450.4670832495</c:v>
                </c:pt>
                <c:pt idx="172">
                  <c:v>1288200.0384253885</c:v>
                </c:pt>
                <c:pt idx="173">
                  <c:v>1290281.2864679382</c:v>
                </c:pt>
                <c:pt idx="174">
                  <c:v>1296354.7140546362</c:v>
                </c:pt>
                <c:pt idx="175">
                  <c:v>1305112.1058526272</c:v>
                </c:pt>
                <c:pt idx="176">
                  <c:v>1311170.1965009747</c:v>
                </c:pt>
                <c:pt idx="177">
                  <c:v>1313146.102759266</c:v>
                </c:pt>
                <c:pt idx="178">
                  <c:v>1323248.8664004668</c:v>
                </c:pt>
                <c:pt idx="179">
                  <c:v>1337542.9847560758</c:v>
                </c:pt>
                <c:pt idx="180">
                  <c:v>1338033.7699356675</c:v>
                </c:pt>
                <c:pt idx="181">
                  <c:v>1334409.4256197202</c:v>
                </c:pt>
                <c:pt idx="182">
                  <c:v>1345874.019089601</c:v>
                </c:pt>
                <c:pt idx="183">
                  <c:v>1351840.5952370008</c:v>
                </c:pt>
                <c:pt idx="184">
                  <c:v>1370432.1262863295</c:v>
                </c:pt>
                <c:pt idx="185">
                  <c:v>1365134.3769279569</c:v>
                </c:pt>
                <c:pt idx="186">
                  <c:v>1379541.1304268695</c:v>
                </c:pt>
                <c:pt idx="187">
                  <c:v>1375585.0085876354</c:v>
                </c:pt>
                <c:pt idx="188">
                  <c:v>1394295.5810196702</c:v>
                </c:pt>
                <c:pt idx="189">
                  <c:v>1391640.3833669783</c:v>
                </c:pt>
                <c:pt idx="190">
                  <c:v>1406153.7314447167</c:v>
                </c:pt>
                <c:pt idx="191">
                  <c:v>1416427.2569088712</c:v>
                </c:pt>
                <c:pt idx="192">
                  <c:v>1425272.3218776486</c:v>
                </c:pt>
                <c:pt idx="193">
                  <c:v>1415150.1405133642</c:v>
                </c:pt>
                <c:pt idx="194">
                  <c:v>1434128.0531282634</c:v>
                </c:pt>
                <c:pt idx="195">
                  <c:v>1440004.112317675</c:v>
                </c:pt>
                <c:pt idx="196">
                  <c:v>1445868.1304021911</c:v>
                </c:pt>
                <c:pt idx="197">
                  <c:v>1439929.5238937489</c:v>
                </c:pt>
                <c:pt idx="198">
                  <c:v>1471097.901752474</c:v>
                </c:pt>
                <c:pt idx="199">
                  <c:v>1463388.3070081226</c:v>
                </c:pt>
                <c:pt idx="200">
                  <c:v>1469204.5289017933</c:v>
                </c:pt>
                <c:pt idx="201">
                  <c:v>1482565.2910722974</c:v>
                </c:pt>
                <c:pt idx="202">
                  <c:v>1477791.6766761856</c:v>
                </c:pt>
                <c:pt idx="203">
                  <c:v>1492656.0731482853</c:v>
                </c:pt>
                <c:pt idx="204">
                  <c:v>1496914.9657237269</c:v>
                </c:pt>
                <c:pt idx="205">
                  <c:v>1510375.5037234197</c:v>
                </c:pt>
                <c:pt idx="206">
                  <c:v>1511519.014169812</c:v>
                </c:pt>
                <c:pt idx="207">
                  <c:v>1517274.3774576276</c:v>
                </c:pt>
                <c:pt idx="208">
                  <c:v>1523018.0309523859</c:v>
                </c:pt>
                <c:pt idx="209">
                  <c:v>1536557.7223585288</c:v>
                </c:pt>
                <c:pt idx="210">
                  <c:v>1540727.1110619823</c:v>
                </c:pt>
                <c:pt idx="211">
                  <c:v>1560757.0212894238</c:v>
                </c:pt>
                <c:pt idx="212">
                  <c:v>1556918.2321198108</c:v>
                </c:pt>
                <c:pt idx="213">
                  <c:v>1564227.7073879789</c:v>
                </c:pt>
                <c:pt idx="214">
                  <c:v>1563559.836551293</c:v>
                </c:pt>
                <c:pt idx="215">
                  <c:v>1569239.0717706168</c:v>
                </c:pt>
                <c:pt idx="216">
                  <c:v>1574906.7989145217</c:v>
                </c:pt>
                <c:pt idx="217">
                  <c:v>1596724.2293368485</c:v>
                </c:pt>
                <c:pt idx="218">
                  <c:v>1586207.8686089409</c:v>
                </c:pt>
                <c:pt idx="219">
                  <c:v>1601547.6298953735</c:v>
                </c:pt>
                <c:pt idx="220">
                  <c:v>1603937.338986679</c:v>
                </c:pt>
                <c:pt idx="221">
                  <c:v>1609564.2098609889</c:v>
                </c:pt>
                <c:pt idx="222">
                  <c:v>1615179.7018255426</c:v>
                </c:pt>
                <c:pt idx="223">
                  <c:v>1622422.6601296931</c:v>
                </c:pt>
                <c:pt idx="224">
                  <c:v>1632967.879058836</c:v>
                </c:pt>
                <c:pt idx="225">
                  <c:v>1645226.2016197927</c:v>
                </c:pt>
                <c:pt idx="226">
                  <c:v>1644151.5350421444</c:v>
                </c:pt>
                <c:pt idx="227">
                  <c:v>1658100.6638776504</c:v>
                </c:pt>
                <c:pt idx="228">
                  <c:v>1660316.2344962452</c:v>
                </c:pt>
                <c:pt idx="229">
                  <c:v>1677755.3212271843</c:v>
                </c:pt>
                <c:pt idx="230">
                  <c:v>1676513.6891670716</c:v>
                </c:pt>
                <c:pt idx="231">
                  <c:v>1685479.0030128849</c:v>
                </c:pt>
                <c:pt idx="232">
                  <c:v>1687609.2848670469</c:v>
                </c:pt>
                <c:pt idx="233">
                  <c:v>1701734.8918744307</c:v>
                </c:pt>
                <c:pt idx="234">
                  <c:v>1707273.99012081</c:v>
                </c:pt>
                <c:pt idx="235">
                  <c:v>1712801.8642572679</c:v>
                </c:pt>
                <c:pt idx="236">
                  <c:v>1723552.0058728207</c:v>
                </c:pt>
                <c:pt idx="237">
                  <c:v>1729068.9772287353</c:v>
                </c:pt>
                <c:pt idx="238">
                  <c:v>1731067.0346919491</c:v>
                </c:pt>
                <c:pt idx="239">
                  <c:v>1740069.4160659341</c:v>
                </c:pt>
                <c:pt idx="240">
                  <c:v>1749090.0393474642</c:v>
                </c:pt>
                <c:pt idx="241">
                  <c:v>1756347.6743655035</c:v>
                </c:pt>
                <c:pt idx="242">
                  <c:v>1760038.8679085511</c:v>
                </c:pt>
                <c:pt idx="243">
                  <c:v>1767281.8262127014</c:v>
                </c:pt>
                <c:pt idx="244">
                  <c:v>1774524.7845168519</c:v>
                </c:pt>
                <c:pt idx="245">
                  <c:v>1783571.1514675822</c:v>
                </c:pt>
                <c:pt idx="246">
                  <c:v>1792635.8494557</c:v>
                </c:pt>
                <c:pt idx="247">
                  <c:v>1792628.5259087593</c:v>
                </c:pt>
                <c:pt idx="248">
                  <c:v>1799856.8667390367</c:v>
                </c:pt>
                <c:pt idx="249">
                  <c:v>1805263.5490939419</c:v>
                </c:pt>
                <c:pt idx="250">
                  <c:v>1814313.5483995911</c:v>
                </c:pt>
                <c:pt idx="251">
                  <c:v>1821541.8892298685</c:v>
                </c:pt>
                <c:pt idx="252">
                  <c:v>1828770.2300601455</c:v>
                </c:pt>
                <c:pt idx="253">
                  <c:v>1835998.5708904229</c:v>
                </c:pt>
                <c:pt idx="254">
                  <c:v>1845088.7570860747</c:v>
                </c:pt>
                <c:pt idx="255">
                  <c:v>1850455.2525509775</c:v>
                </c:pt>
                <c:pt idx="256">
                  <c:v>1863324.3330372709</c:v>
                </c:pt>
                <c:pt idx="257">
                  <c:v>1866795.6836400286</c:v>
                </c:pt>
                <c:pt idx="258">
                  <c:v>1874031.3258246798</c:v>
                </c:pt>
                <c:pt idx="259">
                  <c:v>1875583.3820032605</c:v>
                </c:pt>
                <c:pt idx="260">
                  <c:v>1884695.1452540753</c:v>
                </c:pt>
                <c:pt idx="261">
                  <c:v>1891916.1994504512</c:v>
                </c:pt>
                <c:pt idx="262">
                  <c:v>1899137.2536468268</c:v>
                </c:pt>
                <c:pt idx="263">
                  <c:v>1896797.8348851118</c:v>
                </c:pt>
                <c:pt idx="264">
                  <c:v>1917445.1789325874</c:v>
                </c:pt>
                <c:pt idx="265">
                  <c:v>1913086.3583394242</c:v>
                </c:pt>
                <c:pt idx="266">
                  <c:v>1929967.0016840273</c:v>
                </c:pt>
                <c:pt idx="267">
                  <c:v>1927470.4662968635</c:v>
                </c:pt>
                <c:pt idx="268">
                  <c:v>1936606.904718071</c:v>
                </c:pt>
                <c:pt idx="269">
                  <c:v>1936023.1791364218</c:v>
                </c:pt>
                <c:pt idx="270">
                  <c:v>1947091.7168707021</c:v>
                </c:pt>
                <c:pt idx="271">
                  <c:v>1948413.7274828947</c:v>
                </c:pt>
                <c:pt idx="272">
                  <c:v>1963430.7361904618</c:v>
                </c:pt>
                <c:pt idx="273">
                  <c:v>1974587.8259642902</c:v>
                </c:pt>
                <c:pt idx="274">
                  <c:v>1987793.7283262452</c:v>
                </c:pt>
                <c:pt idx="275">
                  <c:v>1983015.9182889806</c:v>
                </c:pt>
                <c:pt idx="276">
                  <c:v>2002250.4099867998</c:v>
                </c:pt>
                <c:pt idx="277">
                  <c:v>2001400.4442811292</c:v>
                </c:pt>
                <c:pt idx="278">
                  <c:v>2014674.1207888392</c:v>
                </c:pt>
                <c:pt idx="279">
                  <c:v>2011755.2794236033</c:v>
                </c:pt>
                <c:pt idx="280">
                  <c:v>2029116.2291815907</c:v>
                </c:pt>
                <c:pt idx="281">
                  <c:v>2024094.7746602634</c:v>
                </c:pt>
                <c:pt idx="282">
                  <c:v>2041500.3734881645</c:v>
                </c:pt>
                <c:pt idx="283">
                  <c:v>2044596.1373231679</c:v>
                </c:pt>
                <c:pt idx="284">
                  <c:v>2047679.4808418818</c:v>
                </c:pt>
                <c:pt idx="285">
                  <c:v>2056927.4379138171</c:v>
                </c:pt>
                <c:pt idx="286">
                  <c:v>2072442.5543598454</c:v>
                </c:pt>
                <c:pt idx="287">
                  <c:v>2069234.0016928492</c:v>
                </c:pt>
                <c:pt idx="288">
                  <c:v>2082685.6996484669</c:v>
                </c:pt>
                <c:pt idx="289">
                  <c:v>2083603.6822601608</c:v>
                </c:pt>
                <c:pt idx="290">
                  <c:v>2090788.5225438166</c:v>
                </c:pt>
                <c:pt idx="291">
                  <c:v>2091679.4427389901</c:v>
                </c:pt>
                <c:pt idx="292">
                  <c:v>2111511.79929758</c:v>
                </c:pt>
                <c:pt idx="293">
                  <c:v>2114463.8697435744</c:v>
                </c:pt>
                <c:pt idx="294">
                  <c:v>2115284.5846120161</c:v>
                </c:pt>
                <c:pt idx="295">
                  <c:v>2122455.0408310397</c:v>
                </c:pt>
                <c:pt idx="296">
                  <c:v>2131759.3903336814</c:v>
                </c:pt>
                <c:pt idx="297">
                  <c:v>2138937.0313785761</c:v>
                </c:pt>
                <c:pt idx="298">
                  <c:v>2137547.3483818602</c:v>
                </c:pt>
                <c:pt idx="299">
                  <c:v>2148985.7288414277</c:v>
                </c:pt>
                <c:pt idx="300">
                  <c:v>2156149.0146042327</c:v>
                </c:pt>
                <c:pt idx="301">
                  <c:v>2165477.7781451824</c:v>
                </c:pt>
                <c:pt idx="302">
                  <c:v>2166143.2995307813</c:v>
                </c:pt>
                <c:pt idx="303">
                  <c:v>2171125.4954064279</c:v>
                </c:pt>
                <c:pt idx="304">
                  <c:v>2176097.7665890954</c:v>
                </c:pt>
                <c:pt idx="305">
                  <c:v>2185409.2157709436</c:v>
                </c:pt>
                <c:pt idx="306">
                  <c:v>2186012.653261493</c:v>
                </c:pt>
                <c:pt idx="307">
                  <c:v>2199692.9361354597</c:v>
                </c:pt>
                <c:pt idx="308">
                  <c:v>2195888.1951455069</c:v>
                </c:pt>
                <c:pt idx="309">
                  <c:v>2211771.5004676054</c:v>
                </c:pt>
                <c:pt idx="310">
                  <c:v>2212295.8016209337</c:v>
                </c:pt>
                <c:pt idx="311">
                  <c:v>2223826.0278558061</c:v>
                </c:pt>
                <c:pt idx="312">
                  <c:v>2219909.3502553366</c:v>
                </c:pt>
                <c:pt idx="313">
                  <c:v>2235856.5899808104</c:v>
                </c:pt>
                <c:pt idx="314">
                  <c:v>2238526.8008764875</c:v>
                </c:pt>
                <c:pt idx="315">
                  <c:v>2247863.2582386336</c:v>
                </c:pt>
                <c:pt idx="316">
                  <c:v>2254976.7495621736</c:v>
                </c:pt>
                <c:pt idx="317">
                  <c:v>2262090.2408857136</c:v>
                </c:pt>
                <c:pt idx="318">
                  <c:v>2257992.2513188915</c:v>
                </c:pt>
                <c:pt idx="319">
                  <c:v>2271805.1973216292</c:v>
                </c:pt>
                <c:pt idx="320">
                  <c:v>2265433.2313894862</c:v>
                </c:pt>
                <c:pt idx="321">
                  <c:v>2286003.9798048898</c:v>
                </c:pt>
                <c:pt idx="322">
                  <c:v>2277304.4304979695</c:v>
                </c:pt>
                <c:pt idx="323">
                  <c:v>2302484.7094729585</c:v>
                </c:pt>
                <c:pt idx="324">
                  <c:v>2293662.9289768939</c:v>
                </c:pt>
                <c:pt idx="325">
                  <c:v>2325927.4488788364</c:v>
                </c:pt>
                <c:pt idx="326">
                  <c:v>2307777.777770598</c:v>
                </c:pt>
                <c:pt idx="327">
                  <c:v>2333225.1541211139</c:v>
                </c:pt>
                <c:pt idx="328">
                  <c:v>2328775.707473089</c:v>
                </c:pt>
                <c:pt idx="329">
                  <c:v>2338164.4923101598</c:v>
                </c:pt>
                <c:pt idx="330">
                  <c:v>2340619.5335521973</c:v>
                </c:pt>
                <c:pt idx="331">
                  <c:v>2347690.8916596058</c:v>
                </c:pt>
                <c:pt idx="332">
                  <c:v>2352439.9990275986</c:v>
                </c:pt>
                <c:pt idx="333">
                  <c:v>2371196.6747044502</c:v>
                </c:pt>
                <c:pt idx="334">
                  <c:v>2366568.7677905275</c:v>
                </c:pt>
                <c:pt idx="335">
                  <c:v>2378324.1267810273</c:v>
                </c:pt>
                <c:pt idx="336">
                  <c:v>2380697.536553456</c:v>
                </c:pt>
                <c:pt idx="337">
                  <c:v>2397218.4037901079</c:v>
                </c:pt>
                <c:pt idx="338">
                  <c:v>2397190.3984114649</c:v>
                </c:pt>
                <c:pt idx="339">
                  <c:v>2399524.2949296739</c:v>
                </c:pt>
                <c:pt idx="340">
                  <c:v>2411333.1146262819</c:v>
                </c:pt>
                <c:pt idx="341">
                  <c:v>2413639.143723378</c:v>
                </c:pt>
                <c:pt idx="342">
                  <c:v>2420696.56812023</c:v>
                </c:pt>
                <c:pt idx="343">
                  <c:v>2422979.6483823378</c:v>
                </c:pt>
                <c:pt idx="344">
                  <c:v>2432414.9489838993</c:v>
                </c:pt>
                <c:pt idx="345">
                  <c:v>2439465.4270968968</c:v>
                </c:pt>
                <c:pt idx="346">
                  <c:v>2441709.3906613477</c:v>
                </c:pt>
                <c:pt idx="347">
                  <c:v>2439161.8840078837</c:v>
                </c:pt>
                <c:pt idx="348">
                  <c:v>2455782.6436334592</c:v>
                </c:pt>
                <c:pt idx="349">
                  <c:v>2453180.0557550555</c:v>
                </c:pt>
                <c:pt idx="350">
                  <c:v>2469855.8966055708</c:v>
                </c:pt>
                <c:pt idx="351">
                  <c:v>2462379.4809641368</c:v>
                </c:pt>
                <c:pt idx="352">
                  <c:v>2491270.8120887498</c:v>
                </c:pt>
                <c:pt idx="353">
                  <c:v>2473954.3024711083</c:v>
                </c:pt>
                <c:pt idx="354">
                  <c:v>2505385.6608824534</c:v>
                </c:pt>
                <c:pt idx="355">
                  <c:v>2490361.0659750924</c:v>
                </c:pt>
                <c:pt idx="356">
                  <c:v>2519500.5096761575</c:v>
                </c:pt>
                <c:pt idx="357">
                  <c:v>2499470.080978659</c:v>
                </c:pt>
                <c:pt idx="358">
                  <c:v>2521195.6753401067</c:v>
                </c:pt>
                <c:pt idx="359">
                  <c:v>2515885.7313265507</c:v>
                </c:pt>
                <c:pt idx="360">
                  <c:v>2537729.3036040417</c:v>
                </c:pt>
                <c:pt idx="361">
                  <c:v>2534808.8427520273</c:v>
                </c:pt>
                <c:pt idx="362">
                  <c:v>2534378.8809923274</c:v>
                </c:pt>
                <c:pt idx="363">
                  <c:v>2543840.0172301792</c:v>
                </c:pt>
                <c:pt idx="364">
                  <c:v>2555815.5458687562</c:v>
                </c:pt>
                <c:pt idx="365">
                  <c:v>2557817.1601819932</c:v>
                </c:pt>
                <c:pt idx="366">
                  <c:v>2574853.9421639056</c:v>
                </c:pt>
                <c:pt idx="367">
                  <c:v>2564289.0668406151</c:v>
                </c:pt>
                <c:pt idx="368">
                  <c:v>2583824.4833577294</c:v>
                </c:pt>
                <c:pt idx="369">
                  <c:v>2585771.4460856216</c:v>
                </c:pt>
                <c:pt idx="370">
                  <c:v>2592760.0175615284</c:v>
                </c:pt>
                <c:pt idx="371">
                  <c:v>2604831.1864744588</c:v>
                </c:pt>
                <c:pt idx="372">
                  <c:v>2601660.7492952053</c:v>
                </c:pt>
                <c:pt idx="373">
                  <c:v>2618835.6552189454</c:v>
                </c:pt>
                <c:pt idx="374">
                  <c:v>2602938.1405540556</c:v>
                </c:pt>
                <c:pt idx="375">
                  <c:v>2622585.6346782772</c:v>
                </c:pt>
                <c:pt idx="376">
                  <c:v>2629560.596472634</c:v>
                </c:pt>
                <c:pt idx="377">
                  <c:v>2633970.8349612844</c:v>
                </c:pt>
                <c:pt idx="378">
                  <c:v>2646087.0410360666</c:v>
                </c:pt>
                <c:pt idx="379">
                  <c:v>2647907.1885854178</c:v>
                </c:pt>
                <c:pt idx="380">
                  <c:v>2654875.365397485</c:v>
                </c:pt>
                <c:pt idx="381">
                  <c:v>2669634.3037965065</c:v>
                </c:pt>
                <c:pt idx="382">
                  <c:v>2661046.0205181609</c:v>
                </c:pt>
                <c:pt idx="383">
                  <c:v>2680995.841049735</c:v>
                </c:pt>
                <c:pt idx="384">
                  <c:v>2669762.8448013868</c:v>
                </c:pt>
                <c:pt idx="385">
                  <c:v>2700222.9535572636</c:v>
                </c:pt>
                <c:pt idx="386">
                  <c:v>2686232.1610517856</c:v>
                </c:pt>
                <c:pt idx="387">
                  <c:v>2708922.8810606697</c:v>
                </c:pt>
                <c:pt idx="388">
                  <c:v>2710620.7798940199</c:v>
                </c:pt>
                <c:pt idx="389">
                  <c:v>2714947.9567481601</c:v>
                </c:pt>
                <c:pt idx="390">
                  <c:v>2721909.3617654629</c:v>
                </c:pt>
                <c:pt idx="391">
                  <c:v>2731525.3103302205</c:v>
                </c:pt>
                <c:pt idx="392">
                  <c:v>2725238.4363816758</c:v>
                </c:pt>
                <c:pt idx="393">
                  <c:v>2737472.9297236432</c:v>
                </c:pt>
                <c:pt idx="394">
                  <c:v>2736458.2943016253</c:v>
                </c:pt>
                <c:pt idx="395">
                  <c:v>2754039.9631754225</c:v>
                </c:pt>
                <c:pt idx="396">
                  <c:v>2747656.4713367056</c:v>
                </c:pt>
                <c:pt idx="397">
                  <c:v>2770639.1968865842</c:v>
                </c:pt>
                <c:pt idx="398">
                  <c:v>2758833.0302694011</c:v>
                </c:pt>
                <c:pt idx="399">
                  <c:v>2781858.5486620432</c:v>
                </c:pt>
                <c:pt idx="400">
                  <c:v>2786108.2355816774</c:v>
                </c:pt>
                <c:pt idx="401">
                  <c:v>2784952.4919221606</c:v>
                </c:pt>
                <c:pt idx="402">
                  <c:v>2786490.5042570643</c:v>
                </c:pt>
                <c:pt idx="403">
                  <c:v>2796103.814660023</c:v>
                </c:pt>
                <c:pt idx="404">
                  <c:v>2808451.8237521085</c:v>
                </c:pt>
                <c:pt idx="405">
                  <c:v>2815386.2726996448</c:v>
                </c:pt>
                <c:pt idx="406">
                  <c:v>2814147.9782447275</c:v>
                </c:pt>
                <c:pt idx="407">
                  <c:v>2829255.1705947169</c:v>
                </c:pt>
                <c:pt idx="408">
                  <c:v>2830709.0598909641</c:v>
                </c:pt>
                <c:pt idx="409">
                  <c:v>2837630.1089371522</c:v>
                </c:pt>
                <c:pt idx="410">
                  <c:v>2844551.1579833403</c:v>
                </c:pt>
                <c:pt idx="411">
                  <c:v>2856992.9663848612</c:v>
                </c:pt>
                <c:pt idx="412">
                  <c:v>2852880.4436242683</c:v>
                </c:pt>
                <c:pt idx="413">
                  <c:v>2868085.4021287919</c:v>
                </c:pt>
                <c:pt idx="414">
                  <c:v>2863934.0959190517</c:v>
                </c:pt>
                <c:pt idx="415">
                  <c:v>2876377.2947169696</c:v>
                </c:pt>
                <c:pt idx="416">
                  <c:v>2883291.6632138854</c:v>
                </c:pt>
                <c:pt idx="417">
                  <c:v>2884637.2339618397</c:v>
                </c:pt>
                <c:pt idx="418">
                  <c:v>2902724.1147148884</c:v>
                </c:pt>
                <c:pt idx="419">
                  <c:v>2895649.6827507219</c:v>
                </c:pt>
                <c:pt idx="420">
                  <c:v>2922231.885795353</c:v>
                </c:pt>
                <c:pt idx="421">
                  <c:v>2915049.7511124485</c:v>
                </c:pt>
                <c:pt idx="422">
                  <c:v>2930435.0847837655</c:v>
                </c:pt>
                <c:pt idx="423">
                  <c:v>2923227.298776919</c:v>
                </c:pt>
                <c:pt idx="424">
                  <c:v>2947140.8027028302</c:v>
                </c:pt>
                <c:pt idx="425">
                  <c:v>2934192.0528411809</c:v>
                </c:pt>
                <c:pt idx="426">
                  <c:v>2949588.2552725486</c:v>
                </c:pt>
                <c:pt idx="427">
                  <c:v>2947967.6023850362</c:v>
                </c:pt>
                <c:pt idx="428">
                  <c:v>2957699.3188096657</c:v>
                </c:pt>
                <c:pt idx="429">
                  <c:v>2950395.4770172862</c:v>
                </c:pt>
                <c:pt idx="430">
                  <c:v>2974350.832147256</c:v>
                </c:pt>
                <c:pt idx="431">
                  <c:v>2966960.1625423362</c:v>
                </c:pt>
                <c:pt idx="432">
                  <c:v>2993921.559164538</c:v>
                </c:pt>
                <c:pt idx="433">
                  <c:v>2986422.6907370472</c:v>
                </c:pt>
                <c:pt idx="434">
                  <c:v>3007750.2961583701</c:v>
                </c:pt>
                <c:pt idx="435">
                  <c:v>2994432.0158992102</c:v>
                </c:pt>
                <c:pt idx="436">
                  <c:v>3007066.1655578101</c:v>
                </c:pt>
                <c:pt idx="437">
                  <c:v>3013947.323831398</c:v>
                </c:pt>
                <c:pt idx="438">
                  <c:v>3023733.1248762403</c:v>
                </c:pt>
                <c:pt idx="439">
                  <c:v>3021903.8692560834</c:v>
                </c:pt>
                <c:pt idx="440">
                  <c:v>3031678.5234135306</c:v>
                </c:pt>
                <c:pt idx="441">
                  <c:v>3041471.9569257484</c:v>
                </c:pt>
                <c:pt idx="442">
                  <c:v>3048353.1151993363</c:v>
                </c:pt>
                <c:pt idx="443">
                  <c:v>3043539.5968280514</c:v>
                </c:pt>
                <c:pt idx="444">
                  <c:v>3053316.249471378</c:v>
                </c:pt>
                <c:pt idx="445">
                  <c:v>3054326.4342360641</c:v>
                </c:pt>
                <c:pt idx="446">
                  <c:v>3061174.6997836786</c:v>
                </c:pt>
                <c:pt idx="447">
                  <c:v>3070958.872475151</c:v>
                </c:pt>
                <c:pt idx="448">
                  <c:v>3083715.5393090486</c:v>
                </c:pt>
                <c:pt idx="449">
                  <c:v>3081719.4964265223</c:v>
                </c:pt>
                <c:pt idx="450">
                  <c:v>3094484.5584530146</c:v>
                </c:pt>
                <c:pt idx="451">
                  <c:v>3101345.9432832873</c:v>
                </c:pt>
                <c:pt idx="452">
                  <c:v>3093392.2312207404</c:v>
                </c:pt>
                <c:pt idx="453">
                  <c:v>3103179.1377035882</c:v>
                </c:pt>
                <c:pt idx="454">
                  <c:v>3107049.5920649818</c:v>
                </c:pt>
                <c:pt idx="455">
                  <c:v>3116849.530380697</c:v>
                </c:pt>
                <c:pt idx="456">
                  <c:v>3117734.8510493101</c:v>
                </c:pt>
                <c:pt idx="457">
                  <c:v>3133509.9134332193</c:v>
                </c:pt>
                <c:pt idx="458">
                  <c:v>3131379.2048832239</c:v>
                </c:pt>
                <c:pt idx="459">
                  <c:v>3147193.3628368578</c:v>
                </c:pt>
                <c:pt idx="460">
                  <c:v>3148021.6745977071</c:v>
                </c:pt>
                <c:pt idx="461">
                  <c:v>3163898.6829978963</c:v>
                </c:pt>
                <c:pt idx="462">
                  <c:v>3158667.9125510515</c:v>
                </c:pt>
                <c:pt idx="463">
                  <c:v>3165490.0894680084</c:v>
                </c:pt>
                <c:pt idx="464">
                  <c:v>3163274.3397001079</c:v>
                </c:pt>
                <c:pt idx="465">
                  <c:v>3194345.6128870989</c:v>
                </c:pt>
                <c:pt idx="466">
                  <c:v>3182925.2628257116</c:v>
                </c:pt>
                <c:pt idx="467">
                  <c:v>3204988.2762835827</c:v>
                </c:pt>
                <c:pt idx="468">
                  <c:v>3208768.8851532312</c:v>
                </c:pt>
                <c:pt idx="469">
                  <c:v>3231040.6031844881</c:v>
                </c:pt>
                <c:pt idx="470">
                  <c:v>3201050.848463987</c:v>
                </c:pt>
                <c:pt idx="471">
                  <c:v>3223137.159241036</c:v>
                </c:pt>
                <c:pt idx="472">
                  <c:v>3211596.3656935086</c:v>
                </c:pt>
                <c:pt idx="473">
                  <c:v>3246077.8695692699</c:v>
                </c:pt>
                <c:pt idx="474">
                  <c:v>3228235.9936738722</c:v>
                </c:pt>
                <c:pt idx="475">
                  <c:v>3244266.4349144297</c:v>
                </c:pt>
                <c:pt idx="476">
                  <c:v>3251082.1207020651</c:v>
                </c:pt>
                <c:pt idx="477">
                  <c:v>3270344.4074696046</c:v>
                </c:pt>
                <c:pt idx="478">
                  <c:v>3252335.4316431093</c:v>
                </c:pt>
                <c:pt idx="479">
                  <c:v>3280894.2425059965</c:v>
                </c:pt>
                <c:pt idx="480">
                  <c:v>3275228.5664535076</c:v>
                </c:pt>
                <c:pt idx="481">
                  <c:v>3297711.3062768816</c:v>
                </c:pt>
                <c:pt idx="482">
                  <c:v>3288846.9804512351</c:v>
                </c:pt>
                <c:pt idx="483">
                  <c:v>3314560.5250454149</c:v>
                </c:pt>
                <c:pt idx="484">
                  <c:v>3296198.8566985852</c:v>
                </c:pt>
                <c:pt idx="485">
                  <c:v>3321905.4205373218</c:v>
                </c:pt>
                <c:pt idx="486">
                  <c:v>3306654.1862425762</c:v>
                </c:pt>
                <c:pt idx="487">
                  <c:v>3329222.335474974</c:v>
                </c:pt>
                <c:pt idx="488">
                  <c:v>3326540.1120717265</c:v>
                </c:pt>
                <c:pt idx="489">
                  <c:v>3349246.2058915384</c:v>
                </c:pt>
                <c:pt idx="490">
                  <c:v>3336976.574513413</c:v>
                </c:pt>
                <c:pt idx="491">
                  <c:v>3359710.7676834529</c:v>
                </c:pt>
                <c:pt idx="492">
                  <c:v>3350569.1471183561</c:v>
                </c:pt>
                <c:pt idx="493">
                  <c:v>3363748.2574387374</c:v>
                </c:pt>
                <c:pt idx="494">
                  <c:v>3364161.7197232987</c:v>
                </c:pt>
                <c:pt idx="495">
                  <c:v>3393495.4521023515</c:v>
                </c:pt>
                <c:pt idx="496">
                  <c:v>3377754.2923282413</c:v>
                </c:pt>
                <c:pt idx="497">
                  <c:v>3397444.1046445435</c:v>
                </c:pt>
                <c:pt idx="498">
                  <c:v>3388132.3181417775</c:v>
                </c:pt>
                <c:pt idx="499">
                  <c:v>3411088.4584784573</c:v>
                </c:pt>
                <c:pt idx="500">
                  <c:v>3404939.4375381265</c:v>
                </c:pt>
                <c:pt idx="501">
                  <c:v>3427997.5719046616</c:v>
                </c:pt>
                <c:pt idx="502">
                  <c:v>3415291.6954415115</c:v>
                </c:pt>
                <c:pt idx="503">
                  <c:v>3431840.3274273761</c:v>
                </c:pt>
                <c:pt idx="504">
                  <c:v>3438649.5344262398</c:v>
                </c:pt>
                <c:pt idx="505">
                  <c:v>3442186.7008349565</c:v>
                </c:pt>
                <c:pt idx="506">
                  <c:v>3435937.4472488305</c:v>
                </c:pt>
                <c:pt idx="507">
                  <c:v>3452513.4416554254</c:v>
                </c:pt>
                <c:pt idx="508">
                  <c:v>3456030.7613911116</c:v>
                </c:pt>
                <c:pt idx="509">
                  <c:v>3469397.662896893</c:v>
                </c:pt>
                <c:pt idx="510">
                  <c:v>3463045.4349983283</c:v>
                </c:pt>
                <c:pt idx="511">
                  <c:v>3486313.9834182868</c:v>
                </c:pt>
                <c:pt idx="512">
                  <c:v>3470033.6131433821</c:v>
                </c:pt>
                <c:pt idx="513">
                  <c:v>3493291.1594702532</c:v>
                </c:pt>
                <c:pt idx="514">
                  <c:v>3483562.0092959879</c:v>
                </c:pt>
                <c:pt idx="515">
                  <c:v>3513550.8114137421</c:v>
                </c:pt>
                <c:pt idx="516">
                  <c:v>3490498.3405938372</c:v>
                </c:pt>
                <c:pt idx="517">
                  <c:v>3520476.3046801384</c:v>
                </c:pt>
                <c:pt idx="518">
                  <c:v>3513936.9668201045</c:v>
                </c:pt>
                <c:pt idx="519">
                  <c:v>3534068.877285081</c:v>
                </c:pt>
                <c:pt idx="520">
                  <c:v>3524147.1977538057</c:v>
                </c:pt>
                <c:pt idx="521">
                  <c:v>3540942.3941137171</c:v>
                </c:pt>
                <c:pt idx="522">
                  <c:v>3541019.3326530149</c:v>
                </c:pt>
                <c:pt idx="523">
                  <c:v>3554509.2232099385</c:v>
                </c:pt>
                <c:pt idx="524">
                  <c:v>3551203.9900590172</c:v>
                </c:pt>
                <c:pt idx="525">
                  <c:v>3571458.1149149798</c:v>
                </c:pt>
                <c:pt idx="526">
                  <c:v>3558012.8152668318</c:v>
                </c:pt>
                <c:pt idx="527">
                  <c:v>3595261.2954001082</c:v>
                </c:pt>
                <c:pt idx="528">
                  <c:v>3568152.7010581153</c:v>
                </c:pt>
                <c:pt idx="529">
                  <c:v>3598617.4922147132</c:v>
                </c:pt>
                <c:pt idx="530">
                  <c:v>3595184.0643188353</c:v>
                </c:pt>
                <c:pt idx="531">
                  <c:v>3601954.6557770628</c:v>
                </c:pt>
                <c:pt idx="532">
                  <c:v>3601916.3316744692</c:v>
                </c:pt>
                <c:pt idx="533">
                  <c:v>3618916.36455794</c:v>
                </c:pt>
                <c:pt idx="534">
                  <c:v>3612024.395005228</c:v>
                </c:pt>
                <c:pt idx="535">
                  <c:v>3629037.0216099732</c:v>
                </c:pt>
                <c:pt idx="536">
                  <c:v>3632374.3669746513</c:v>
                </c:pt>
                <c:pt idx="537">
                  <c:v>3649477.0268834862</c:v>
                </c:pt>
                <c:pt idx="538">
                  <c:v>3642463.2322186474</c:v>
                </c:pt>
                <c:pt idx="539">
                  <c:v>3649221.0489760102</c:v>
                </c:pt>
                <c:pt idx="540">
                  <c:v>3655978.865733373</c:v>
                </c:pt>
                <c:pt idx="541">
                  <c:v>3662736.6824907362</c:v>
                </c:pt>
                <c:pt idx="542">
                  <c:v>3669494.499248099</c:v>
                </c:pt>
                <c:pt idx="543">
                  <c:v>3672787.4222109234</c:v>
                </c:pt>
                <c:pt idx="544">
                  <c:v>3683010.1327628251</c:v>
                </c:pt>
                <c:pt idx="545">
                  <c:v>3686290.3171455222</c:v>
                </c:pt>
                <c:pt idx="546">
                  <c:v>3696525.7662775512</c:v>
                </c:pt>
                <c:pt idx="547">
                  <c:v>3692832.1712295469</c:v>
                </c:pt>
                <c:pt idx="548">
                  <c:v>3713544.7438902864</c:v>
                </c:pt>
                <c:pt idx="549">
                  <c:v>3702826.2871641149</c:v>
                </c:pt>
                <c:pt idx="550">
                  <c:v>3734125.3124933047</c:v>
                </c:pt>
                <c:pt idx="551">
                  <c:v>3702372.4167305506</c:v>
                </c:pt>
                <c:pt idx="552">
                  <c:v>3737072.6668217289</c:v>
                </c:pt>
                <c:pt idx="553">
                  <c:v>3719269.2714094068</c:v>
                </c:pt>
                <c:pt idx="554">
                  <c:v>3750588.300336455</c:v>
                </c:pt>
                <c:pt idx="555">
                  <c:v>3736197.827504172</c:v>
                </c:pt>
                <c:pt idx="556">
                  <c:v>3760556.2392858169</c:v>
                </c:pt>
                <c:pt idx="557">
                  <c:v>3753158.1743146074</c:v>
                </c:pt>
                <c:pt idx="558">
                  <c:v>3766958.3644476584</c:v>
                </c:pt>
                <c:pt idx="559">
                  <c:v>3773697.1092856685</c:v>
                </c:pt>
                <c:pt idx="560">
                  <c:v>3769796.7288306486</c:v>
                </c:pt>
                <c:pt idx="561">
                  <c:v>3780062.5339871133</c:v>
                </c:pt>
                <c:pt idx="562">
                  <c:v>3783236.2893612389</c:v>
                </c:pt>
                <c:pt idx="563">
                  <c:v>3786404.0958030783</c:v>
                </c:pt>
                <c:pt idx="564">
                  <c:v>3803812.4586322266</c:v>
                </c:pt>
                <c:pt idx="565">
                  <c:v>3796273.1664302382</c:v>
                </c:pt>
                <c:pt idx="566">
                  <c:v>3813692.983577746</c:v>
                </c:pt>
                <c:pt idx="567">
                  <c:v>3813258.0255605467</c:v>
                </c:pt>
                <c:pt idx="568">
                  <c:v>3823554.9709530105</c:v>
                </c:pt>
                <c:pt idx="569">
                  <c:v>3826684.9904392813</c:v>
                </c:pt>
                <c:pt idx="570">
                  <c:v>3833398.4728786484</c:v>
                </c:pt>
                <c:pt idx="571">
                  <c:v>3850939.3386506788</c:v>
                </c:pt>
                <c:pt idx="572">
                  <c:v>3846825.4377573826</c:v>
                </c:pt>
                <c:pt idx="573">
                  <c:v>3860775.6130046314</c:v>
                </c:pt>
                <c:pt idx="574">
                  <c:v>3853030.2278884361</c:v>
                </c:pt>
                <c:pt idx="575">
                  <c:v>3885171.9391483455</c:v>
                </c:pt>
                <c:pt idx="576">
                  <c:v>3873679.3675148515</c:v>
                </c:pt>
                <c:pt idx="577">
                  <c:v>3894994.5163698504</c:v>
                </c:pt>
                <c:pt idx="578">
                  <c:v>3876207.9034242588</c:v>
                </c:pt>
                <c:pt idx="579">
                  <c:v>3890173.9161299267</c:v>
                </c:pt>
                <c:pt idx="580">
                  <c:v>3889597.2226070715</c:v>
                </c:pt>
                <c:pt idx="581">
                  <c:v>3910912.114401849</c:v>
                </c:pt>
                <c:pt idx="582">
                  <c:v>3899342.2966528246</c:v>
                </c:pt>
                <c:pt idx="583">
                  <c:v>3928036.5121858967</c:v>
                </c:pt>
                <c:pt idx="584">
                  <c:v>3920039.4492430175</c:v>
                </c:pt>
                <c:pt idx="585">
                  <c:v>3937791.2354630302</c:v>
                </c:pt>
                <c:pt idx="586">
                  <c:v>3937124.2909797705</c:v>
                </c:pt>
                <c:pt idx="587">
                  <c:v>3943831.4873868907</c:v>
                </c:pt>
                <c:pt idx="588">
                  <c:v>3939472.7491055122</c:v>
                </c:pt>
                <c:pt idx="589">
                  <c:v>3968393.0516946558</c:v>
                </c:pt>
                <c:pt idx="590">
                  <c:v>3956543.818521135</c:v>
                </c:pt>
                <c:pt idx="591">
                  <c:v>3981845.2315309094</c:v>
                </c:pt>
                <c:pt idx="592">
                  <c:v>3966226.3840739708</c:v>
                </c:pt>
                <c:pt idx="593">
                  <c:v>3987808.5689840931</c:v>
                </c:pt>
                <c:pt idx="594">
                  <c:v>3983322.45688676</c:v>
                </c:pt>
                <c:pt idx="595">
                  <c:v>4001235.5338628273</c:v>
                </c:pt>
                <c:pt idx="596">
                  <c:v>3996711.7760695727</c:v>
                </c:pt>
                <c:pt idx="597">
                  <c:v>4018428.5986465733</c:v>
                </c:pt>
                <c:pt idx="598">
                  <c:v>4017610.6478652167</c:v>
                </c:pt>
                <c:pt idx="599">
                  <c:v>4028089.4636202962</c:v>
                </c:pt>
                <c:pt idx="600">
                  <c:v>4034802.9460596633</c:v>
                </c:pt>
                <c:pt idx="601">
                  <c:v>4041516.4284990304</c:v>
                </c:pt>
                <c:pt idx="602">
                  <c:v>4044439.4334936994</c:v>
                </c:pt>
                <c:pt idx="603">
                  <c:v>4039798.880237232</c:v>
                </c:pt>
                <c:pt idx="604">
                  <c:v>4054057.8919521808</c:v>
                </c:pt>
                <c:pt idx="605">
                  <c:v>4060758.8140876391</c:v>
                </c:pt>
                <c:pt idx="606">
                  <c:v>4059864.1064635748</c:v>
                </c:pt>
                <c:pt idx="607">
                  <c:v>4066552.5152056902</c:v>
                </c:pt>
                <c:pt idx="608">
                  <c:v>4080861.5804940131</c:v>
                </c:pt>
                <c:pt idx="609">
                  <c:v>4091389.8083435437</c:v>
                </c:pt>
                <c:pt idx="610">
                  <c:v>4082805.5980165205</c:v>
                </c:pt>
                <c:pt idx="611">
                  <c:v>4093306.1501741488</c:v>
                </c:pt>
                <c:pt idx="612">
                  <c:v>4099994.5589162633</c:v>
                </c:pt>
                <c:pt idx="613">
                  <c:v>4106682.9676583777</c:v>
                </c:pt>
                <c:pt idx="614">
                  <c:v>4109534.2762359409</c:v>
                </c:pt>
                <c:pt idx="615">
                  <c:v>4116216.4457907961</c:v>
                </c:pt>
                <c:pt idx="616">
                  <c:v>4119056.2121626642</c:v>
                </c:pt>
                <c:pt idx="617">
                  <c:v>4125732.1541596861</c:v>
                </c:pt>
                <c:pt idx="618">
                  <c:v>4140125.0113689504</c:v>
                </c:pt>
                <c:pt idx="619">
                  <c:v>4135230.1424012589</c:v>
                </c:pt>
                <c:pt idx="620">
                  <c:v>4149627.2935650726</c:v>
                </c:pt>
                <c:pt idx="621">
                  <c:v>4144710.4599670339</c:v>
                </c:pt>
                <c:pt idx="622">
                  <c:v>4170772.9254461369</c:v>
                </c:pt>
                <c:pt idx="623">
                  <c:v>4161909.0465457831</c:v>
                </c:pt>
                <c:pt idx="624">
                  <c:v>4180255.4638216388</c:v>
                </c:pt>
                <c:pt idx="625">
                  <c:v>4175248.4986180454</c:v>
                </c:pt>
                <c:pt idx="626">
                  <c:v>4193632.2813058677</c:v>
                </c:pt>
                <c:pt idx="627">
                  <c:v>4184691.5898059444</c:v>
                </c:pt>
                <c:pt idx="628">
                  <c:v>4214880.0232031764</c:v>
                </c:pt>
                <c:pt idx="629">
                  <c:v>4201927.4027625695</c:v>
                </c:pt>
                <c:pt idx="630">
                  <c:v>4212519.4001209736</c:v>
                </c:pt>
                <c:pt idx="631">
                  <c:v>4203525.1644313913</c:v>
                </c:pt>
                <c:pt idx="632">
                  <c:v>4245655.3257073164</c:v>
                </c:pt>
                <c:pt idx="633">
                  <c:v>4216827.4592555417</c:v>
                </c:pt>
                <c:pt idx="634">
                  <c:v>4243177.667333045</c:v>
                </c:pt>
                <c:pt idx="635">
                  <c:v>4230129.7540796921</c:v>
                </c:pt>
                <c:pt idx="636">
                  <c:v>4260516.3687270144</c:v>
                </c:pt>
                <c:pt idx="637">
                  <c:v>4251326.8062041281</c:v>
                </c:pt>
                <c:pt idx="638">
                  <c:v>4269906.3455524659</c:v>
                </c:pt>
                <c:pt idx="639">
                  <c:v>4256734.3437279919</c:v>
                </c:pt>
                <c:pt idx="640">
                  <c:v>4287270.0036954731</c:v>
                </c:pt>
                <c:pt idx="641">
                  <c:v>4266075.5656035785</c:v>
                </c:pt>
                <c:pt idx="642">
                  <c:v>4296635.0237718858</c:v>
                </c:pt>
                <c:pt idx="643">
                  <c:v>4275399.4728881055</c:v>
                </c:pt>
                <c:pt idx="644">
                  <c:v>4305982.5880792839</c:v>
                </c:pt>
                <c:pt idx="645">
                  <c:v>4296641.2282004412</c:v>
                </c:pt>
                <c:pt idx="646">
                  <c:v>4315312.7453767983</c:v>
                </c:pt>
                <c:pt idx="647">
                  <c:v>4305945.430702677</c:v>
                </c:pt>
                <c:pt idx="648">
                  <c:v>4336728.041101018</c:v>
                </c:pt>
                <c:pt idx="649">
                  <c:v>4319235.3857357102</c:v>
                </c:pt>
                <c:pt idx="650">
                  <c:v>4346038.2400614172</c:v>
                </c:pt>
                <c:pt idx="651">
                  <c:v>4332525.3407687424</c:v>
                </c:pt>
                <c:pt idx="652">
                  <c:v>4363456.7193204379</c:v>
                </c:pt>
                <c:pt idx="653">
                  <c:v>4341787.6634609019</c:v>
                </c:pt>
                <c:pt idx="654">
                  <c:v>4364606.6740810405</c:v>
                </c:pt>
                <c:pt idx="655">
                  <c:v>4359105.2508348087</c:v>
                </c:pt>
                <c:pt idx="656">
                  <c:v>4382010.0057381075</c:v>
                </c:pt>
                <c:pt idx="657">
                  <c:v>4376454.9971453417</c:v>
                </c:pt>
                <c:pt idx="658">
                  <c:v>4399445.7760375934</c:v>
                </c:pt>
                <c:pt idx="659">
                  <c:v>4381620.5778045813</c:v>
                </c:pt>
                <c:pt idx="660">
                  <c:v>4416914.0757592795</c:v>
                </c:pt>
                <c:pt idx="661">
                  <c:v>4398975.1159339072</c:v>
                </c:pt>
                <c:pt idx="662">
                  <c:v>4422028.3619548948</c:v>
                </c:pt>
                <c:pt idx="663">
                  <c:v>4412265.0709669404</c:v>
                </c:pt>
                <c:pt idx="664">
                  <c:v>4431241.8904792247</c:v>
                </c:pt>
                <c:pt idx="665">
                  <c:v>4421453.4921482587</c:v>
                </c:pt>
                <c:pt idx="666">
                  <c:v>4452853.3120137705</c:v>
                </c:pt>
                <c:pt idx="667">
                  <c:v>4430624.8977347966</c:v>
                </c:pt>
                <c:pt idx="668">
                  <c:v>4462046.7181716813</c:v>
                </c:pt>
                <c:pt idx="669">
                  <c:v>4443890.2417399902</c:v>
                </c:pt>
                <c:pt idx="670">
                  <c:v>4462919.913502316</c:v>
                </c:pt>
                <c:pt idx="671">
                  <c:v>4465424.8910990721</c:v>
                </c:pt>
                <c:pt idx="672">
                  <c:v>4476222.2083264664</c:v>
                </c:pt>
                <c:pt idx="673">
                  <c:v>4466285.4802316455</c:v>
                </c:pt>
                <c:pt idx="674">
                  <c:v>4489524.5031506158</c:v>
                </c:pt>
                <c:pt idx="675">
                  <c:v>4487841.6827210551</c:v>
                </c:pt>
                <c:pt idx="676">
                  <c:v>4507011.5812442601</c:v>
                </c:pt>
                <c:pt idx="677">
                  <c:v>4484494.6880716784</c:v>
                </c:pt>
                <c:pt idx="678">
                  <c:v>4520326.2387959417</c:v>
                </c:pt>
                <c:pt idx="679">
                  <c:v>4510216.9617659608</c:v>
                </c:pt>
                <c:pt idx="680">
                  <c:v>4529431.3876230661</c:v>
                </c:pt>
                <c:pt idx="681">
                  <c:v>4531874.6662642369</c:v>
                </c:pt>
                <c:pt idx="682">
                  <c:v>4534313.4161220137</c:v>
                </c:pt>
                <c:pt idx="683">
                  <c:v>4536747.6497763479</c:v>
                </c:pt>
                <c:pt idx="684">
                  <c:v>4547591.0542365722</c:v>
                </c:pt>
                <c:pt idx="685">
                  <c:v>4554229.8732938515</c:v>
                </c:pt>
                <c:pt idx="686">
                  <c:v>4544023.3786213025</c:v>
                </c:pt>
                <c:pt idx="687">
                  <c:v>4567507.5114084119</c:v>
                </c:pt>
                <c:pt idx="688">
                  <c:v>4561463.8545032172</c:v>
                </c:pt>
                <c:pt idx="689">
                  <c:v>4593556.8553301916</c:v>
                </c:pt>
                <c:pt idx="690">
                  <c:v>4574704.6784640392</c:v>
                </c:pt>
                <c:pt idx="691">
                  <c:v>4598324.4414294017</c:v>
                </c:pt>
                <c:pt idx="692">
                  <c:v>4579480.6583244456</c:v>
                </c:pt>
                <c:pt idx="693">
                  <c:v>4620186.1704335548</c:v>
                </c:pt>
                <c:pt idx="694">
                  <c:v>4596937.7702209679</c:v>
                </c:pt>
                <c:pt idx="695">
                  <c:v>4624904.3514954671</c:v>
                </c:pt>
                <c:pt idx="696">
                  <c:v>4605913.4471170828</c:v>
                </c:pt>
                <c:pt idx="697">
                  <c:v>4629605.0578127066</c:v>
                </c:pt>
                <c:pt idx="698">
                  <c:v>4619129.8415134018</c:v>
                </c:pt>
                <c:pt idx="699">
                  <c:v>4638575.424572926</c:v>
                </c:pt>
                <c:pt idx="700">
                  <c:v>4640908.7982681496</c:v>
                </c:pt>
                <c:pt idx="701">
                  <c:v>4647529.2102485606</c:v>
                </c:pt>
                <c:pt idx="702">
                  <c:v>4654149.6222289717</c:v>
                </c:pt>
                <c:pt idx="703">
                  <c:v>4673728.6163248857</c:v>
                </c:pt>
                <c:pt idx="704">
                  <c:v>4650199.3211577861</c:v>
                </c:pt>
                <c:pt idx="705">
                  <c:v>4678334.6424978357</c:v>
                </c:pt>
                <c:pt idx="706">
                  <c:v>4689299.1058360795</c:v>
                </c:pt>
                <c:pt idx="707">
                  <c:v>4687251.6821310269</c:v>
                </c:pt>
                <c:pt idx="708">
                  <c:v>4672281.1461164448</c:v>
                </c:pt>
                <c:pt idx="709">
                  <c:v>4700492.5060918489</c:v>
                </c:pt>
                <c:pt idx="710">
                  <c:v>4689775.4855931718</c:v>
                </c:pt>
                <c:pt idx="711">
                  <c:v>4705036.4050894734</c:v>
                </c:pt>
                <c:pt idx="712">
                  <c:v>4715995.1513202172</c:v>
                </c:pt>
                <c:pt idx="713">
                  <c:v>4709563.5678108642</c:v>
                </c:pt>
                <c:pt idx="714">
                  <c:v>4729223.7492201328</c:v>
                </c:pt>
                <c:pt idx="715">
                  <c:v>4722755.6226226594</c:v>
                </c:pt>
                <c:pt idx="716">
                  <c:v>4746835.3899547262</c:v>
                </c:pt>
                <c:pt idx="717">
                  <c:v>4731590.779847119</c:v>
                </c:pt>
                <c:pt idx="718">
                  <c:v>4760076.2139155483</c:v>
                </c:pt>
                <c:pt idx="719">
                  <c:v>4749139.7322462499</c:v>
                </c:pt>
                <c:pt idx="720">
                  <c:v>4768909.5429198826</c:v>
                </c:pt>
                <c:pt idx="721">
                  <c:v>4749212.4157438362</c:v>
                </c:pt>
                <c:pt idx="722">
                  <c:v>4777726.5742692268</c:v>
                </c:pt>
                <c:pt idx="723">
                  <c:v>4762368.1288068388</c:v>
                </c:pt>
                <c:pt idx="724">
                  <c:v>4786527.3530262224</c:v>
                </c:pt>
                <c:pt idx="725">
                  <c:v>4793129.4597200518</c:v>
                </c:pt>
                <c:pt idx="726">
                  <c:v>4799731.5664138803</c:v>
                </c:pt>
                <c:pt idx="727">
                  <c:v>4806333.6731077107</c:v>
                </c:pt>
                <c:pt idx="728">
                  <c:v>4817375.7574581839</c:v>
                </c:pt>
                <c:pt idx="729">
                  <c:v>4819537.8864953695</c:v>
                </c:pt>
                <c:pt idx="730">
                  <c:v>4821696.0337111233</c:v>
                </c:pt>
                <c:pt idx="731">
                  <c:v>4814990.9810588472</c:v>
                </c:pt>
                <c:pt idx="732">
                  <c:v>4830440.1693982426</c:v>
                </c:pt>
                <c:pt idx="733">
                  <c:v>4832584.3289510058</c:v>
                </c:pt>
                <c:pt idx="734">
                  <c:v>4839168.2313065249</c:v>
                </c:pt>
                <c:pt idx="735">
                  <c:v>4845752.1336620441</c:v>
                </c:pt>
                <c:pt idx="736">
                  <c:v>4852336.0360175632</c:v>
                </c:pt>
                <c:pt idx="737">
                  <c:v>4863389.9659152841</c:v>
                </c:pt>
                <c:pt idx="738">
                  <c:v>4861035.9767793557</c:v>
                </c:pt>
                <c:pt idx="739">
                  <c:v>4881060.2803642005</c:v>
                </c:pt>
                <c:pt idx="740">
                  <c:v>4865256.4163504383</c:v>
                </c:pt>
                <c:pt idx="741">
                  <c:v>4889749.8031289177</c:v>
                </c:pt>
                <c:pt idx="742">
                  <c:v>4860567.4171360163</c:v>
                </c:pt>
                <c:pt idx="743">
                  <c:v>4902929.7217357336</c:v>
                </c:pt>
                <c:pt idx="744">
                  <c:v>4896007.2415500423</c:v>
                </c:pt>
                <c:pt idx="745">
                  <c:v>4916109.6403425504</c:v>
                </c:pt>
                <c:pt idx="746">
                  <c:v>4918175.0595727535</c:v>
                </c:pt>
                <c:pt idx="747">
                  <c:v>4933828.4996113814</c:v>
                </c:pt>
                <c:pt idx="748">
                  <c:v>4917782.8014122508</c:v>
                </c:pt>
                <c:pt idx="749">
                  <c:v>4919839.1228054687</c:v>
                </c:pt>
                <c:pt idx="750">
                  <c:v>4930914.3976777047</c:v>
                </c:pt>
                <c:pt idx="751">
                  <c:v>4946548.1116888709</c:v>
                </c:pt>
                <c:pt idx="752">
                  <c:v>4939518.4792966899</c:v>
                </c:pt>
                <c:pt idx="753">
                  <c:v>4964262.3760613883</c:v>
                </c:pt>
                <c:pt idx="754">
                  <c:v>4948106.8169419877</c:v>
                </c:pt>
                <c:pt idx="755">
                  <c:v>4972859.5378148751</c:v>
                </c:pt>
                <c:pt idx="756">
                  <c:v>4961214.3846689872</c:v>
                </c:pt>
                <c:pt idx="757">
                  <c:v>4976874.9846067913</c:v>
                </c:pt>
                <c:pt idx="758">
                  <c:v>4974321.9523959858</c:v>
                </c:pt>
                <c:pt idx="759">
                  <c:v>4994584.5685611172</c:v>
                </c:pt>
                <c:pt idx="760">
                  <c:v>4987429.5201229844</c:v>
                </c:pt>
                <c:pt idx="761">
                  <c:v>5012326.6770038819</c:v>
                </c:pt>
                <c:pt idx="762">
                  <c:v>5000537.087849983</c:v>
                </c:pt>
                <c:pt idx="763">
                  <c:v>5030101.3996165786</c:v>
                </c:pt>
                <c:pt idx="764">
                  <c:v>4990813.8511344651</c:v>
                </c:pt>
                <c:pt idx="765">
                  <c:v>5024795.6907586521</c:v>
                </c:pt>
                <c:pt idx="766">
                  <c:v>5012992.8650285145</c:v>
                </c:pt>
                <c:pt idx="767">
                  <c:v>5024112.7541863527</c:v>
                </c:pt>
                <c:pt idx="768">
                  <c:v>5026064.5543766981</c:v>
                </c:pt>
                <c:pt idx="769">
                  <c:v>5069604.8137496924</c:v>
                </c:pt>
                <c:pt idx="770">
                  <c:v>5039136.2437248817</c:v>
                </c:pt>
                <c:pt idx="771">
                  <c:v>5054896.3518146928</c:v>
                </c:pt>
                <c:pt idx="772">
                  <c:v>5043005.3685319498</c:v>
                </c:pt>
                <c:pt idx="773">
                  <c:v>5063363.6350784339</c:v>
                </c:pt>
                <c:pt idx="774">
                  <c:v>5074539.731420191</c:v>
                </c:pt>
                <c:pt idx="775">
                  <c:v>5057970.6569030881</c:v>
                </c:pt>
                <c:pt idx="776">
                  <c:v>5082989.0755244745</c:v>
                </c:pt>
                <c:pt idx="777">
                  <c:v>5080251.8901204215</c:v>
                </c:pt>
                <c:pt idx="778">
                  <c:v>5105397.6296659717</c:v>
                </c:pt>
                <c:pt idx="779">
                  <c:v>5093311.6636168752</c:v>
                </c:pt>
                <c:pt idx="780">
                  <c:v>5109156.3294525277</c:v>
                </c:pt>
                <c:pt idx="781">
                  <c:v>5106371.4371133288</c:v>
                </c:pt>
                <c:pt idx="782">
                  <c:v>5131612.7651199698</c:v>
                </c:pt>
                <c:pt idx="783">
                  <c:v>5105469.125489939</c:v>
                </c:pt>
                <c:pt idx="784">
                  <c:v>5125961.0973580088</c:v>
                </c:pt>
                <c:pt idx="785">
                  <c:v>5113844.3320295559</c:v>
                </c:pt>
                <c:pt idx="786">
                  <c:v>5139020.8708544625</c:v>
                </c:pt>
                <c:pt idx="787">
                  <c:v>5126856.6585741602</c:v>
                </c:pt>
                <c:pt idx="788">
                  <c:v>5147388.4033269184</c:v>
                </c:pt>
                <c:pt idx="789">
                  <c:v>5135204.8571830858</c:v>
                </c:pt>
                <c:pt idx="790">
                  <c:v>5155740.7082607523</c:v>
                </c:pt>
                <c:pt idx="791">
                  <c:v>5138878.9167947192</c:v>
                </c:pt>
                <c:pt idx="792">
                  <c:v>5168776.7151084403</c:v>
                </c:pt>
                <c:pt idx="793">
                  <c:v>5170589.9051518003</c:v>
                </c:pt>
                <c:pt idx="794">
                  <c:v>5181812.7219561283</c:v>
                </c:pt>
                <c:pt idx="795">
                  <c:v>5188330.7253799727</c:v>
                </c:pt>
                <c:pt idx="796">
                  <c:v>5180706.6723733163</c:v>
                </c:pt>
                <c:pt idx="797">
                  <c:v>5196638.2170165442</c:v>
                </c:pt>
                <c:pt idx="798">
                  <c:v>5198424.454569485</c:v>
                </c:pt>
                <c:pt idx="799">
                  <c:v>5204930.6178417876</c:v>
                </c:pt>
                <c:pt idx="800">
                  <c:v>5206707.7096248763</c:v>
                </c:pt>
                <c:pt idx="801">
                  <c:v>5232199.6190978317</c:v>
                </c:pt>
                <c:pt idx="802">
                  <c:v>5219708.2282506553</c:v>
                </c:pt>
                <c:pt idx="803">
                  <c:v>5235710.6848136615</c:v>
                </c:pt>
                <c:pt idx="804">
                  <c:v>5223229.202045138</c:v>
                </c:pt>
                <c:pt idx="805">
                  <c:v>5243967.5974756014</c:v>
                </c:pt>
                <c:pt idx="806">
                  <c:v>5226737.4417571798</c:v>
                </c:pt>
                <c:pt idx="807">
                  <c:v>5261758.9966784064</c:v>
                </c:pt>
                <c:pt idx="808">
                  <c:v>5253942.1415313259</c:v>
                </c:pt>
                <c:pt idx="809">
                  <c:v>5274783.1526107788</c:v>
                </c:pt>
                <c:pt idx="810">
                  <c:v>5271710.3027537754</c:v>
                </c:pt>
                <c:pt idx="811">
                  <c:v>5292618.7801614795</c:v>
                </c:pt>
                <c:pt idx="812">
                  <c:v>5270363.1901902901</c:v>
                </c:pt>
                <c:pt idx="813">
                  <c:v>5296016.9036540193</c:v>
                </c:pt>
                <c:pt idx="814">
                  <c:v>5283328.4132903889</c:v>
                </c:pt>
                <c:pt idx="815">
                  <c:v>5304211.5993182259</c:v>
                </c:pt>
                <c:pt idx="816">
                  <c:v>5296293.6363904886</c:v>
                </c:pt>
                <c:pt idx="817">
                  <c:v>5302776.2479405385</c:v>
                </c:pt>
                <c:pt idx="818">
                  <c:v>5323712.3772568954</c:v>
                </c:pt>
                <c:pt idx="819">
                  <c:v>5315741.4710406372</c:v>
                </c:pt>
                <c:pt idx="820">
                  <c:v>5322224.0825906862</c:v>
                </c:pt>
                <c:pt idx="821">
                  <c:v>5319079.4011070579</c:v>
                </c:pt>
                <c:pt idx="822">
                  <c:v>5344863.2663538698</c:v>
                </c:pt>
                <c:pt idx="823">
                  <c:v>5327208.9066345878</c:v>
                </c:pt>
                <c:pt idx="824">
                  <c:v>5357851.9984713756</c:v>
                </c:pt>
                <c:pt idx="825">
                  <c:v>5335323.7511963323</c:v>
                </c:pt>
                <c:pt idx="826">
                  <c:v>5375714.4517600155</c:v>
                </c:pt>
                <c:pt idx="827">
                  <c:v>5353069.1440454349</c:v>
                </c:pt>
                <c:pt idx="828">
                  <c:v>5374084.9749910822</c:v>
                </c:pt>
                <c:pt idx="829">
                  <c:v>5365999.2627508584</c:v>
                </c:pt>
                <c:pt idx="830">
                  <c:v>5391929.7725459747</c:v>
                </c:pt>
                <c:pt idx="831">
                  <c:v>5369237.6168050095</c:v>
                </c:pt>
                <c:pt idx="832">
                  <c:v>5414716.0076373555</c:v>
                </c:pt>
                <c:pt idx="833">
                  <c:v>5386997.5889803171</c:v>
                </c:pt>
                <c:pt idx="834">
                  <c:v>5403201.0947985323</c:v>
                </c:pt>
                <c:pt idx="835">
                  <c:v>5404789.61886713</c:v>
                </c:pt>
                <c:pt idx="836">
                  <c:v>5421039.9488856997</c:v>
                </c:pt>
                <c:pt idx="837">
                  <c:v>5407958.0803877376</c:v>
                </c:pt>
                <c:pt idx="838">
                  <c:v>5429084.6928574471</c:v>
                </c:pt>
                <c:pt idx="839">
                  <c:v>5430649.8562779771</c:v>
                </c:pt>
                <c:pt idx="840">
                  <c:v>5437114.9156306898</c:v>
                </c:pt>
                <c:pt idx="841">
                  <c:v>5443579.9749834016</c:v>
                </c:pt>
                <c:pt idx="842">
                  <c:v>5435328.4410840804</c:v>
                </c:pt>
                <c:pt idx="843">
                  <c:v>5446678.5439704666</c:v>
                </c:pt>
                <c:pt idx="844">
                  <c:v>5448223.6449775193</c:v>
                </c:pt>
                <c:pt idx="845">
                  <c:v>5464508.3456562925</c:v>
                </c:pt>
                <c:pt idx="846">
                  <c:v>5461118.8488709563</c:v>
                </c:pt>
                <c:pt idx="847">
                  <c:v>5497254.5944420239</c:v>
                </c:pt>
                <c:pt idx="848">
                  <c:v>5474014.0527643943</c:v>
                </c:pt>
                <c:pt idx="849">
                  <c:v>5490345.264548284</c:v>
                </c:pt>
                <c:pt idx="850">
                  <c:v>5481974.9857435701</c:v>
                </c:pt>
                <c:pt idx="851">
                  <c:v>5508230.5685105193</c:v>
                </c:pt>
                <c:pt idx="852">
                  <c:v>5475163.7595631368</c:v>
                </c:pt>
                <c:pt idx="853">
                  <c:v>5521160.6872159438</c:v>
                </c:pt>
                <c:pt idx="854">
                  <c:v>5497853.9741454851</c:v>
                </c:pt>
                <c:pt idx="855">
                  <c:v>5524119.4711359227</c:v>
                </c:pt>
                <c:pt idx="856">
                  <c:v>5505772.1064786371</c:v>
                </c:pt>
                <c:pt idx="857">
                  <c:v>5542019.1023322688</c:v>
                </c:pt>
                <c:pt idx="858">
                  <c:v>5523574.9284104938</c:v>
                </c:pt>
                <c:pt idx="859">
                  <c:v>5549933.113524409</c:v>
                </c:pt>
                <c:pt idx="860">
                  <c:v>5561396.7915012622</c:v>
                </c:pt>
                <c:pt idx="861">
                  <c:v>5557832.8780717412</c:v>
                </c:pt>
                <c:pt idx="862">
                  <c:v>5564280.4800184602</c:v>
                </c:pt>
                <c:pt idx="863">
                  <c:v>5575746.7559128944</c:v>
                </c:pt>
                <c:pt idx="864">
                  <c:v>5587233.7103932537</c:v>
                </c:pt>
                <c:pt idx="865">
                  <c:v>5578602.0418965118</c:v>
                </c:pt>
                <c:pt idx="866">
                  <c:v>5580025.8367940057</c:v>
                </c:pt>
                <c:pt idx="867">
                  <c:v>5591485.649383571</c:v>
                </c:pt>
                <c:pt idx="868">
                  <c:v>5592897.8687127922</c:v>
                </c:pt>
                <c:pt idx="869">
                  <c:v>5594307.5526392665</c:v>
                </c:pt>
                <c:pt idx="870">
                  <c:v>5620920.6300927438</c:v>
                </c:pt>
                <c:pt idx="871">
                  <c:v>5607168.0297717704</c:v>
                </c:pt>
                <c:pt idx="872">
                  <c:v>5633827.4512869865</c:v>
                </c:pt>
                <c:pt idx="873">
                  <c:v>5620028.5069042742</c:v>
                </c:pt>
                <c:pt idx="874">
                  <c:v>5646734.2724812301</c:v>
                </c:pt>
                <c:pt idx="875">
                  <c:v>5632888.984036779</c:v>
                </c:pt>
                <c:pt idx="876">
                  <c:v>5644385.996387939</c:v>
                </c:pt>
                <c:pt idx="877">
                  <c:v>5640686.0087377401</c:v>
                </c:pt>
                <c:pt idx="878">
                  <c:v>5667442.1111659631</c:v>
                </c:pt>
                <c:pt idx="879">
                  <c:v>5638364.4644617075</c:v>
                </c:pt>
                <c:pt idx="880">
                  <c:v>5675229.0980494535</c:v>
                </c:pt>
                <c:pt idx="881">
                  <c:v>5661306.4899586011</c:v>
                </c:pt>
                <c:pt idx="882">
                  <c:v>5677900.6540005431</c:v>
                </c:pt>
                <c:pt idx="883">
                  <c:v>5663993.3938456243</c:v>
                </c:pt>
                <c:pt idx="884">
                  <c:v>5690761.1311330469</c:v>
                </c:pt>
                <c:pt idx="885">
                  <c:v>5692081.7810269222</c:v>
                </c:pt>
                <c:pt idx="886">
                  <c:v>5729336.7642992092</c:v>
                </c:pt>
                <c:pt idx="887">
                  <c:v>5694715.9869029811</c:v>
                </c:pt>
                <c:pt idx="888">
                  <c:v>5711355.1956353663</c:v>
                </c:pt>
                <c:pt idx="889">
                  <c:v>5707541.9238104206</c:v>
                </c:pt>
                <c:pt idx="890">
                  <c:v>5713954.8922641389</c:v>
                </c:pt>
                <c:pt idx="891">
                  <c:v>5735772.801096811</c:v>
                </c:pt>
                <c:pt idx="892">
                  <c:v>5737053.0817799568</c:v>
                </c:pt>
                <c:pt idx="893">
                  <c:v>5738331.0680532763</c:v>
                </c:pt>
                <c:pt idx="894">
                  <c:v>5744749.7828944987</c:v>
                </c:pt>
                <c:pt idx="895">
                  <c:v>5746019.7345327372</c:v>
                </c:pt>
                <c:pt idx="896">
                  <c:v>5747287.4143433543</c:v>
                </c:pt>
                <c:pt idx="897">
                  <c:v>5758845.6714401767</c:v>
                </c:pt>
                <c:pt idx="898">
                  <c:v>5760101.8790353127</c:v>
                </c:pt>
                <c:pt idx="899">
                  <c:v>5782024.3825329905</c:v>
                </c:pt>
                <c:pt idx="900">
                  <c:v>5778084.5768013354</c:v>
                </c:pt>
                <c:pt idx="901">
                  <c:v>5794873.3256052863</c:v>
                </c:pt>
                <c:pt idx="902">
                  <c:v>5780560.3608692577</c:v>
                </c:pt>
                <c:pt idx="903">
                  <c:v>5797323.4821624942</c:v>
                </c:pt>
                <c:pt idx="904">
                  <c:v>5788190.7279806333</c:v>
                </c:pt>
                <c:pt idx="905">
                  <c:v>5820571.2117498778</c:v>
                </c:pt>
                <c:pt idx="906">
                  <c:v>5800982.3096999284</c:v>
                </c:pt>
                <c:pt idx="907">
                  <c:v>5817766.970149125</c:v>
                </c:pt>
                <c:pt idx="908">
                  <c:v>5829388.3244310915</c:v>
                </c:pt>
                <c:pt idx="909">
                  <c:v>5846269.0978944693</c:v>
                </c:pt>
                <c:pt idx="910">
                  <c:v>5842214.261338531</c:v>
                </c:pt>
                <c:pt idx="911">
                  <c:v>5864377.5724218516</c:v>
                </c:pt>
                <c:pt idx="912">
                  <c:v>5849803.1318790214</c:v>
                </c:pt>
                <c:pt idx="913">
                  <c:v>5856210.3642250001</c:v>
                </c:pt>
                <c:pt idx="914">
                  <c:v>5867866.13515341</c:v>
                </c:pt>
                <c:pt idx="915">
                  <c:v>5853318.2504274417</c:v>
                </c:pt>
                <c:pt idx="916">
                  <c:v>5885961.5094014024</c:v>
                </c:pt>
                <c:pt idx="917">
                  <c:v>5881839.2936089179</c:v>
                </c:pt>
                <c:pt idx="918">
                  <c:v>5914698.6666824585</c:v>
                </c:pt>
                <c:pt idx="919">
                  <c:v>5889385.971206774</c:v>
                </c:pt>
                <c:pt idx="920">
                  <c:v>5906343.9458757266</c:v>
                </c:pt>
                <c:pt idx="921">
                  <c:v>5918055.0836075172</c:v>
                </c:pt>
                <c:pt idx="922">
                  <c:v>5908590.4906780999</c:v>
                </c:pt>
                <c:pt idx="923">
                  <c:v>5909710.7543139281</c:v>
                </c:pt>
                <c:pt idx="924">
                  <c:v>5953314.7624388188</c:v>
                </c:pt>
                <c:pt idx="925">
                  <c:v>5922502.3360332232</c:v>
                </c:pt>
                <c:pt idx="926">
                  <c:v>5907798.8453025045</c:v>
                </c:pt>
                <c:pt idx="927">
                  <c:v>5951234.7250517635</c:v>
                </c:pt>
                <c:pt idx="928">
                  <c:v>5946999.5296207536</c:v>
                </c:pt>
                <c:pt idx="929">
                  <c:v>5958726.0817606682</c:v>
                </c:pt>
                <c:pt idx="930">
                  <c:v>5949169.5318209045</c:v>
                </c:pt>
                <c:pt idx="931">
                  <c:v>5976886.5988666415</c:v>
                </c:pt>
                <c:pt idx="932">
                  <c:v>5951331.8047166895</c:v>
                </c:pt>
                <c:pt idx="933">
                  <c:v>5979007.0620729635</c:v>
                </c:pt>
                <c:pt idx="934">
                  <c:v>5969404.8023373</c:v>
                </c:pt>
                <c:pt idx="935">
                  <c:v>5986460.2446296941</c:v>
                </c:pt>
                <c:pt idx="936">
                  <c:v>6003576.7081825221</c:v>
                </c:pt>
                <c:pt idx="937">
                  <c:v>5999251.8263489883</c:v>
                </c:pt>
                <c:pt idx="938">
                  <c:v>5989604.0349721024</c:v>
                </c:pt>
                <c:pt idx="939">
                  <c:v>6006680.3006569818</c:v>
                </c:pt>
                <c:pt idx="940">
                  <c:v>6007711.1433148654</c:v>
                </c:pt>
                <c:pt idx="941">
                  <c:v>6003394.2958737416</c:v>
                </c:pt>
                <c:pt idx="942">
                  <c:v>6031230.7806472238</c:v>
                </c:pt>
                <c:pt idx="943">
                  <c:v>6016140.3559499066</c:v>
                </c:pt>
                <c:pt idx="944">
                  <c:v>6033248.7039665757</c:v>
                </c:pt>
                <c:pt idx="945">
                  <c:v>6023527.4058784936</c:v>
                </c:pt>
                <c:pt idx="946">
                  <c:v>6046017.4842924308</c:v>
                </c:pt>
                <c:pt idx="947">
                  <c:v>6025550.0471507655</c:v>
                </c:pt>
                <c:pt idx="948">
                  <c:v>6058786.2646182859</c:v>
                </c:pt>
                <c:pt idx="949">
                  <c:v>6027565.5222892147</c:v>
                </c:pt>
                <c:pt idx="950">
                  <c:v>6066148.4954829281</c:v>
                </c:pt>
                <c:pt idx="951">
                  <c:v>6056348.1760125514</c:v>
                </c:pt>
                <c:pt idx="952">
                  <c:v>6073497.6262926497</c:v>
                </c:pt>
                <c:pt idx="953">
                  <c:v>6063686.4398542522</c:v>
                </c:pt>
                <c:pt idx="954">
                  <c:v>6097092.6055958513</c:v>
                </c:pt>
                <c:pt idx="955">
                  <c:v>6071011.6925898511</c:v>
                </c:pt>
                <c:pt idx="956">
                  <c:v>6077362.1232306343</c:v>
                </c:pt>
                <c:pt idx="957">
                  <c:v>6094518.4376260759</c:v>
                </c:pt>
                <c:pt idx="958">
                  <c:v>6106303.1524709035</c:v>
                </c:pt>
                <c:pt idx="959">
                  <c:v>6091013.5804185746</c:v>
                </c:pt>
                <c:pt idx="960">
                  <c:v>6102763.8457937725</c:v>
                </c:pt>
                <c:pt idx="961">
                  <c:v>6119965.2787017589</c:v>
                </c:pt>
                <c:pt idx="962">
                  <c:v>6120891.0289094802</c:v>
                </c:pt>
                <c:pt idx="963">
                  <c:v>6121815.1377161257</c:v>
                </c:pt>
                <c:pt idx="964">
                  <c:v>6106511.2730623623</c:v>
                </c:pt>
                <c:pt idx="965">
                  <c:v>6123658.4485569904</c:v>
                </c:pt>
                <c:pt idx="966">
                  <c:v>6129997.6394975251</c:v>
                </c:pt>
                <c:pt idx="967">
                  <c:v>6147216.8602792621</c:v>
                </c:pt>
                <c:pt idx="968">
                  <c:v>6137244.831262433</c:v>
                </c:pt>
                <c:pt idx="969">
                  <c:v>6159917.7215608312</c:v>
                </c:pt>
                <c:pt idx="970">
                  <c:v>6149912.0032567829</c:v>
                </c:pt>
                <c:pt idx="971">
                  <c:v>6161693.5942002013</c:v>
                </c:pt>
                <c:pt idx="972">
                  <c:v>6173496.0559867434</c:v>
                </c:pt>
                <c:pt idx="973">
                  <c:v>6185319.4441239685</c:v>
                </c:pt>
                <c:pt idx="974">
                  <c:v>6158909.7166972142</c:v>
                </c:pt>
                <c:pt idx="975">
                  <c:v>6181579.9332426572</c:v>
                </c:pt>
                <c:pt idx="976">
                  <c:v>6176990.4591882192</c:v>
                </c:pt>
                <c:pt idx="977">
                  <c:v>6205220.0850514239</c:v>
                </c:pt>
                <c:pt idx="978">
                  <c:v>6184177.0386118693</c:v>
                </c:pt>
                <c:pt idx="979">
                  <c:v>6195957.6765654609</c:v>
                </c:pt>
                <c:pt idx="980">
                  <c:v>6191350.9544594456</c:v>
                </c:pt>
                <c:pt idx="981">
                  <c:v>6230599.308303168</c:v>
                </c:pt>
                <c:pt idx="982">
                  <c:v>6209444.3605265245</c:v>
                </c:pt>
                <c:pt idx="983">
                  <c:v>6226743.101236647</c:v>
                </c:pt>
                <c:pt idx="984">
                  <c:v>6216596.0144164665</c:v>
                </c:pt>
                <c:pt idx="985">
                  <c:v>6239399.0831497293</c:v>
                </c:pt>
                <c:pt idx="986">
                  <c:v>6229218.5443949774</c:v>
                </c:pt>
                <c:pt idx="987">
                  <c:v>6257582.9652087558</c:v>
                </c:pt>
                <c:pt idx="988">
                  <c:v>6247345.3433985077</c:v>
                </c:pt>
                <c:pt idx="989">
                  <c:v>6264711.0469758958</c:v>
                </c:pt>
                <c:pt idx="990">
                  <c:v>6271039.037932436</c:v>
                </c:pt>
                <c:pt idx="991">
                  <c:v>6255263.6238576788</c:v>
                </c:pt>
                <c:pt idx="992">
                  <c:v>6272612.6653131628</c:v>
                </c:pt>
                <c:pt idx="993">
                  <c:v>6267875.0424541654</c:v>
                </c:pt>
                <c:pt idx="994">
                  <c:v>6274180.7517524092</c:v>
                </c:pt>
                <c:pt idx="995">
                  <c:v>6291563.1567491544</c:v>
                </c:pt>
                <c:pt idx="996">
                  <c:v>6286792.1703488957</c:v>
                </c:pt>
                <c:pt idx="997">
                  <c:v>6309760.9808289073</c:v>
                </c:pt>
                <c:pt idx="998">
                  <c:v>6316083.3866213216</c:v>
                </c:pt>
                <c:pt idx="999">
                  <c:v>6322405.7924137348</c:v>
                </c:pt>
                <c:pt idx="1000">
                  <c:v>6312015.0075418707</c:v>
                </c:pt>
                <c:pt idx="1001">
                  <c:v>6325364.0332946172</c:v>
                </c:pt>
                <c:pt idx="1002">
                  <c:v>6337964.3600541679</c:v>
                </c:pt>
                <c:pt idx="1003">
                  <c:v>6362460.6819278197</c:v>
                </c:pt>
                <c:pt idx="1004">
                  <c:v>6375072.1005243072</c:v>
                </c:pt>
                <c:pt idx="1005">
                  <c:v>6377148.1681159148</c:v>
                </c:pt>
                <c:pt idx="1006">
                  <c:v>6412906.3563137688</c:v>
                </c:pt>
                <c:pt idx="1007">
                  <c:v>6402972.0985070625</c:v>
                </c:pt>
                <c:pt idx="1008">
                  <c:v>6416194.6096288031</c:v>
                </c:pt>
                <c:pt idx="1009">
                  <c:v>6440039.1756910235</c:v>
                </c:pt>
                <c:pt idx="1010">
                  <c:v>6464582.1427069316</c:v>
                </c:pt>
                <c:pt idx="1011">
                  <c:v>6455104.4056770829</c:v>
                </c:pt>
                <c:pt idx="1012">
                  <c:v>6484658.6905390471</c:v>
                </c:pt>
                <c:pt idx="1013">
                  <c:v>6503509.4425464272</c:v>
                </c:pt>
                <c:pt idx="1014">
                  <c:v>6499554.7393280957</c:v>
                </c:pt>
                <c:pt idx="1015">
                  <c:v>6506390.5618488649</c:v>
                </c:pt>
                <c:pt idx="1016">
                  <c:v>6542300.3945756257</c:v>
                </c:pt>
                <c:pt idx="1017">
                  <c:v>6532516.9205699908</c:v>
                </c:pt>
                <c:pt idx="1018">
                  <c:v>6505306.3079890721</c:v>
                </c:pt>
                <c:pt idx="1019">
                  <c:v>6580955.713905422</c:v>
                </c:pt>
                <c:pt idx="1020">
                  <c:v>6571021.0565676391</c:v>
                </c:pt>
                <c:pt idx="1021">
                  <c:v>6594969.2811872959</c:v>
                </c:pt>
                <c:pt idx="1022">
                  <c:v>6590720.7843703227</c:v>
                </c:pt>
                <c:pt idx="1023">
                  <c:v>6615138.6783466581</c:v>
                </c:pt>
                <c:pt idx="1024">
                  <c:v>6645382.6980723608</c:v>
                </c:pt>
                <c:pt idx="1025">
                  <c:v>6640509.0433646217</c:v>
                </c:pt>
                <c:pt idx="1026">
                  <c:v>6670770.901828628</c:v>
                </c:pt>
                <c:pt idx="1027">
                  <c:v>6677850.2376103457</c:v>
                </c:pt>
                <c:pt idx="1028">
                  <c:v>6690707.8826197246</c:v>
                </c:pt>
                <c:pt idx="1029">
                  <c:v>6708967.8994817827</c:v>
                </c:pt>
                <c:pt idx="1030">
                  <c:v>6739348.9204455577</c:v>
                </c:pt>
                <c:pt idx="1031">
                  <c:v>6746309.0937275076</c:v>
                </c:pt>
                <c:pt idx="1032">
                  <c:v>6759107.3126465064</c:v>
                </c:pt>
                <c:pt idx="1033">
                  <c:v>6771543.5726513751</c:v>
                </c:pt>
                <c:pt idx="1034">
                  <c:v>6796097.3527218057</c:v>
                </c:pt>
                <c:pt idx="1035">
                  <c:v>6814767.9498446686</c:v>
                </c:pt>
                <c:pt idx="1036">
                  <c:v>6833438.5469675297</c:v>
                </c:pt>
                <c:pt idx="1037">
                  <c:v>6840223.4387233658</c:v>
                </c:pt>
                <c:pt idx="1038">
                  <c:v>6846710.7420915524</c:v>
                </c:pt>
                <c:pt idx="1039">
                  <c:v>6889212.2205757098</c:v>
                </c:pt>
                <c:pt idx="1040">
                  <c:v>6895906.1727000689</c:v>
                </c:pt>
                <c:pt idx="1041">
                  <c:v>6920568.0002075536</c:v>
                </c:pt>
                <c:pt idx="1042">
                  <c:v>6909224.5895564957</c:v>
                </c:pt>
                <c:pt idx="1043">
                  <c:v>6957909.1944532776</c:v>
                </c:pt>
                <c:pt idx="1044">
                  <c:v>6952418.476280638</c:v>
                </c:pt>
                <c:pt idx="1045">
                  <c:v>6952782.9832582055</c:v>
                </c:pt>
                <c:pt idx="1046">
                  <c:v>7007697.4534475766</c:v>
                </c:pt>
                <c:pt idx="1047">
                  <c:v>6965848.0845879214</c:v>
                </c:pt>
                <c:pt idx="1048">
                  <c:v>7020640.245450207</c:v>
                </c:pt>
                <c:pt idx="1049">
                  <c:v>7033156.8691897951</c:v>
                </c:pt>
                <c:pt idx="1050">
                  <c:v>7051746.7111347895</c:v>
                </c:pt>
                <c:pt idx="1051">
                  <c:v>7052035.4230890693</c:v>
                </c:pt>
                <c:pt idx="1052">
                  <c:v>7076682.9988330286</c:v>
                </c:pt>
                <c:pt idx="1053">
                  <c:v>7095240.7339698281</c:v>
                </c:pt>
                <c:pt idx="1054">
                  <c:v>7101533.2993323058</c:v>
                </c:pt>
                <c:pt idx="1055">
                  <c:v>7132356.2042434281</c:v>
                </c:pt>
                <c:pt idx="1056">
                  <c:v>7157089.1488230955</c:v>
                </c:pt>
                <c:pt idx="1057">
                  <c:v>7132489.1774100708</c:v>
                </c:pt>
                <c:pt idx="1058">
                  <c:v>7157121.1451087175</c:v>
                </c:pt>
                <c:pt idx="1059">
                  <c:v>7157137.0196607234</c:v>
                </c:pt>
                <c:pt idx="1060">
                  <c:v>7200305.327470419</c:v>
                </c:pt>
                <c:pt idx="1061">
                  <c:v>7187859.6419224441</c:v>
                </c:pt>
                <c:pt idx="1062">
                  <c:v>7212475.7079570685</c:v>
                </c:pt>
                <c:pt idx="1063">
                  <c:v>7230921.9373891847</c:v>
                </c:pt>
                <c:pt idx="1064">
                  <c:v>7255596.1463460606</c:v>
                </c:pt>
                <c:pt idx="1065">
                  <c:v>7242945.9124338981</c:v>
                </c:pt>
                <c:pt idx="1066">
                  <c:v>7255122.7597637968</c:v>
                </c:pt>
                <c:pt idx="1067">
                  <c:v>7304585.5677314419</c:v>
                </c:pt>
                <c:pt idx="1068">
                  <c:v>7329301.8276937986</c:v>
                </c:pt>
                <c:pt idx="1069">
                  <c:v>7354060.555456779</c:v>
                </c:pt>
                <c:pt idx="1070">
                  <c:v>7378861.8605675865</c:v>
                </c:pt>
                <c:pt idx="1071">
                  <c:v>7340534.3013041969</c:v>
                </c:pt>
                <c:pt idx="1072">
                  <c:v>7384071.9678227166</c:v>
                </c:pt>
                <c:pt idx="1073">
                  <c:v>7389817.021970382</c:v>
                </c:pt>
                <c:pt idx="1074">
                  <c:v>7408184.4213621886</c:v>
                </c:pt>
                <c:pt idx="1075">
                  <c:v>7426551.8207539963</c:v>
                </c:pt>
                <c:pt idx="1076">
                  <c:v>7444919.2201458039</c:v>
                </c:pt>
                <c:pt idx="1077">
                  <c:v>7444198.9299735744</c:v>
                </c:pt>
                <c:pt idx="1078">
                  <c:v>7449817.1933169514</c:v>
                </c:pt>
                <c:pt idx="1079">
                  <c:v>7467847.2323117666</c:v>
                </c:pt>
                <c:pt idx="1080">
                  <c:v>7486120.9204821866</c:v>
                </c:pt>
                <c:pt idx="1081">
                  <c:v>7510781.3274684809</c:v>
                </c:pt>
                <c:pt idx="1082">
                  <c:v>7522668.2968230275</c:v>
                </c:pt>
                <c:pt idx="1083">
                  <c:v>7528139.0274637472</c:v>
                </c:pt>
                <c:pt idx="1084">
                  <c:v>7591492.4266786575</c:v>
                </c:pt>
                <c:pt idx="1085">
                  <c:v>7615961.3789000232</c:v>
                </c:pt>
                <c:pt idx="1086">
                  <c:v>7588947.9049069108</c:v>
                </c:pt>
                <c:pt idx="1087">
                  <c:v>7639616.7853953578</c:v>
                </c:pt>
                <c:pt idx="1088">
                  <c:v>7651414.2645291062</c:v>
                </c:pt>
                <c:pt idx="1089">
                  <c:v>7676257.6332869427</c:v>
                </c:pt>
                <c:pt idx="1090">
                  <c:v>7700684.8652146654</c:v>
                </c:pt>
                <c:pt idx="1091">
                  <c:v>7699313.9491370907</c:v>
                </c:pt>
                <c:pt idx="1092">
                  <c:v>7730735.1460593119</c:v>
                </c:pt>
                <c:pt idx="1093">
                  <c:v>7755646.1370520424</c:v>
                </c:pt>
                <c:pt idx="1094">
                  <c:v>7753633.0176833188</c:v>
                </c:pt>
                <c:pt idx="1095">
                  <c:v>7778499.9312089114</c:v>
                </c:pt>
                <c:pt idx="1096">
                  <c:v>7796773.6193793323</c:v>
                </c:pt>
                <c:pt idx="1097">
                  <c:v>7821698.411641283</c:v>
                </c:pt>
                <c:pt idx="1098">
                  <c:v>7826102.5269352524</c:v>
                </c:pt>
                <c:pt idx="1099">
                  <c:v>7851009.8844674109</c:v>
                </c:pt>
                <c:pt idx="1100">
                  <c:v>7822743.6581981061</c:v>
                </c:pt>
                <c:pt idx="1101">
                  <c:v>7846943.9479373107</c:v>
                </c:pt>
                <c:pt idx="1102">
                  <c:v>7885073.2359408895</c:v>
                </c:pt>
                <c:pt idx="1103">
                  <c:v>7876591.8556410139</c:v>
                </c:pt>
                <c:pt idx="1104">
                  <c:v>7900771.7231947863</c:v>
                </c:pt>
                <c:pt idx="1105">
                  <c:v>7932294.462615585</c:v>
                </c:pt>
                <c:pt idx="1106">
                  <c:v>7937041.5245254431</c:v>
                </c:pt>
                <c:pt idx="1107">
                  <c:v>7927770.8820284605</c:v>
                </c:pt>
                <c:pt idx="1108">
                  <c:v>7986095.6139377411</c:v>
                </c:pt>
                <c:pt idx="1109">
                  <c:v>7976610.8914663624</c:v>
                </c:pt>
                <c:pt idx="1110">
                  <c:v>7974563.9322499307</c:v>
                </c:pt>
                <c:pt idx="1111">
                  <c:v>8053398.1948692584</c:v>
                </c:pt>
                <c:pt idx="1112">
                  <c:v>8063985.8291827431</c:v>
                </c:pt>
                <c:pt idx="1113">
                  <c:v>8048162.2393865241</c:v>
                </c:pt>
                <c:pt idx="1114">
                  <c:v>8065462.811016948</c:v>
                </c:pt>
                <c:pt idx="1115">
                  <c:v>8097103.5031199325</c:v>
                </c:pt>
                <c:pt idx="1116">
                  <c:v>8067680.5372056961</c:v>
                </c:pt>
                <c:pt idx="1117">
                  <c:v>8132436.1895371685</c:v>
                </c:pt>
                <c:pt idx="1118">
                  <c:v>8150494.8931408785</c:v>
                </c:pt>
                <c:pt idx="1119">
                  <c:v>8140369.9296141136</c:v>
                </c:pt>
                <c:pt idx="1120">
                  <c:v>8185753.0841119066</c:v>
                </c:pt>
                <c:pt idx="1121">
                  <c:v>8216710.139687812</c:v>
                </c:pt>
                <c:pt idx="1122">
                  <c:v>8234768.8432915229</c:v>
                </c:pt>
                <c:pt idx="1123">
                  <c:v>8231179.2852329426</c:v>
                </c:pt>
                <c:pt idx="1124">
                  <c:v>8276905.8183668442</c:v>
                </c:pt>
                <c:pt idx="1125">
                  <c:v>8300984.0898384564</c:v>
                </c:pt>
                <c:pt idx="1126">
                  <c:v>8291173.3033468844</c:v>
                </c:pt>
                <c:pt idx="1127">
                  <c:v>8308212.6085752286</c:v>
                </c:pt>
                <c:pt idx="1128">
                  <c:v>8339168.5178380385</c:v>
                </c:pt>
                <c:pt idx="1129">
                  <c:v>8357166.7232722221</c:v>
                </c:pt>
                <c:pt idx="1130">
                  <c:v>8374150.8038813816</c:v>
                </c:pt>
                <c:pt idx="1131">
                  <c:v>8385117.1136510577</c:v>
                </c:pt>
                <c:pt idx="1132">
                  <c:v>8409074.5911186319</c:v>
                </c:pt>
                <c:pt idx="1133">
                  <c:v>8412974.1805227865</c:v>
                </c:pt>
                <c:pt idx="1134">
                  <c:v>8436891.662201602</c:v>
                </c:pt>
                <c:pt idx="1135">
                  <c:v>8425643.6860920507</c:v>
                </c:pt>
                <c:pt idx="1136">
                  <c:v>8457568.0363506675</c:v>
                </c:pt>
                <c:pt idx="1137">
                  <c:v>8488493.6289236397</c:v>
                </c:pt>
                <c:pt idx="1138">
                  <c:v>8484090.9449830465</c:v>
                </c:pt>
                <c:pt idx="1139">
                  <c:v>8537393.9575045891</c:v>
                </c:pt>
                <c:pt idx="1140">
                  <c:v>8525737.9552319106</c:v>
                </c:pt>
                <c:pt idx="1141">
                  <c:v>8549536.2468026914</c:v>
                </c:pt>
                <c:pt idx="1142">
                  <c:v>8553177.0302146394</c:v>
                </c:pt>
                <c:pt idx="1143">
                  <c:v>8576935.8552985694</c:v>
                </c:pt>
                <c:pt idx="1144">
                  <c:v>8579353.0062376317</c:v>
                </c:pt>
                <c:pt idx="1145">
                  <c:v>8632830.2673004214</c:v>
                </c:pt>
                <c:pt idx="1146">
                  <c:v>8649444.634755956</c:v>
                </c:pt>
                <c:pt idx="1147">
                  <c:v>8658851.6387176029</c:v>
                </c:pt>
                <c:pt idx="1148">
                  <c:v>8689790.2744472343</c:v>
                </c:pt>
                <c:pt idx="1149">
                  <c:v>8700395.135270739</c:v>
                </c:pt>
                <c:pt idx="1150">
                  <c:v>8695317.9779710993</c:v>
                </c:pt>
                <c:pt idx="1151">
                  <c:v>8740631.7999786567</c:v>
                </c:pt>
                <c:pt idx="1152">
                  <c:v>8771612.5579332542</c:v>
                </c:pt>
                <c:pt idx="1153">
                  <c:v>8760384.9832484331</c:v>
                </c:pt>
                <c:pt idx="1154">
                  <c:v>8798576.8054301683</c:v>
                </c:pt>
                <c:pt idx="1155">
                  <c:v>8807706.4416319486</c:v>
                </c:pt>
                <c:pt idx="1156">
                  <c:v>8824080.5642471183</c:v>
                </c:pt>
                <c:pt idx="1157">
                  <c:v>8877018.8633433171</c:v>
                </c:pt>
                <c:pt idx="1158">
                  <c:v>8894808.4803039245</c:v>
                </c:pt>
                <c:pt idx="1159">
                  <c:v>8918527.9695847351</c:v>
                </c:pt>
                <c:pt idx="1160">
                  <c:v>8934851.0589822847</c:v>
                </c:pt>
                <c:pt idx="1161">
                  <c:v>8980835.8817253727</c:v>
                </c:pt>
                <c:pt idx="1162">
                  <c:v>8960017.5052904431</c:v>
                </c:pt>
                <c:pt idx="1163">
                  <c:v>9005950.669531215</c:v>
                </c:pt>
                <c:pt idx="1164">
                  <c:v>9014737.8220598325</c:v>
                </c:pt>
                <c:pt idx="1165">
                  <c:v>9001234.0835244041</c:v>
                </c:pt>
                <c:pt idx="1166">
                  <c:v>9024797.5235336293</c:v>
                </c:pt>
                <c:pt idx="1167">
                  <c:v>9005441.1514375992</c:v>
                </c:pt>
                <c:pt idx="1168">
                  <c:v>9036308.8434069883</c:v>
                </c:pt>
                <c:pt idx="1169">
                  <c:v>9030187.8529475071</c:v>
                </c:pt>
                <c:pt idx="1170">
                  <c:v>9090732.6292526387</c:v>
                </c:pt>
                <c:pt idx="1171">
                  <c:v>9062199.1991110798</c:v>
                </c:pt>
                <c:pt idx="1172">
                  <c:v>9085570.44140408</c:v>
                </c:pt>
                <c:pt idx="1173">
                  <c:v>9176304.4406019896</c:v>
                </c:pt>
                <c:pt idx="1174">
                  <c:v>9147235.0059345122</c:v>
                </c:pt>
                <c:pt idx="1175">
                  <c:v>9200712.1232090648</c:v>
                </c:pt>
                <c:pt idx="1176">
                  <c:v>9194053.8671293147</c:v>
                </c:pt>
                <c:pt idx="1177">
                  <c:v>9247684.4888668004</c:v>
                </c:pt>
                <c:pt idx="1178">
                  <c:v>9218278.907472467</c:v>
                </c:pt>
                <c:pt idx="1179">
                  <c:v>9196659.6614111401</c:v>
                </c:pt>
                <c:pt idx="1180">
                  <c:v>9264983.2971240059</c:v>
                </c:pt>
                <c:pt idx="1181">
                  <c:v>9256453.6805074513</c:v>
                </c:pt>
                <c:pt idx="1182">
                  <c:v>9124185.217427291</c:v>
                </c:pt>
                <c:pt idx="1183">
                  <c:v>9340877.9303077571</c:v>
                </c:pt>
                <c:pt idx="1184">
                  <c:v>9206658.9451432992</c:v>
                </c:pt>
                <c:pt idx="1185">
                  <c:v>9237019.6524378937</c:v>
                </c:pt>
                <c:pt idx="1186">
                  <c:v>9372740.7870464902</c:v>
                </c:pt>
                <c:pt idx="1187">
                  <c:v>9253293.1995943189</c:v>
                </c:pt>
                <c:pt idx="1188">
                  <c:v>9101586.6162695792</c:v>
                </c:pt>
                <c:pt idx="1189">
                  <c:v>9159981.1644054595</c:v>
                </c:pt>
                <c:pt idx="1190">
                  <c:v>9433300.3295141086</c:v>
                </c:pt>
                <c:pt idx="1191">
                  <c:v>9572541.4489854127</c:v>
                </c:pt>
                <c:pt idx="1192">
                  <c:v>9262479.2999300119</c:v>
                </c:pt>
                <c:pt idx="1193">
                  <c:v>9472161.1093977541</c:v>
                </c:pt>
                <c:pt idx="1194">
                  <c:v>9411825.1436212696</c:v>
                </c:pt>
                <c:pt idx="1195">
                  <c:v>9539484.6720160246</c:v>
                </c:pt>
                <c:pt idx="1196">
                  <c:v>9624756.0127368607</c:v>
                </c:pt>
                <c:pt idx="1197">
                  <c:v>9671602.4387054499</c:v>
                </c:pt>
                <c:pt idx="1198">
                  <c:v>9570241.9113999307</c:v>
                </c:pt>
                <c:pt idx="1199">
                  <c:v>9653352.7620012406</c:v>
                </c:pt>
                <c:pt idx="1200">
                  <c:v>9514984.5068734158</c:v>
                </c:pt>
                <c:pt idx="1201">
                  <c:v>9637352.3314843178</c:v>
                </c:pt>
                <c:pt idx="1202">
                  <c:v>9621725.4365993552</c:v>
                </c:pt>
                <c:pt idx="1203">
                  <c:v>9712538.828150738</c:v>
                </c:pt>
                <c:pt idx="1204">
                  <c:v>9704355.0301881507</c:v>
                </c:pt>
                <c:pt idx="1205">
                  <c:v>9649904.069001317</c:v>
                </c:pt>
                <c:pt idx="1206">
                  <c:v>9787516.8594844434</c:v>
                </c:pt>
                <c:pt idx="1207">
                  <c:v>9489679.9708184563</c:v>
                </c:pt>
                <c:pt idx="1208">
                  <c:v>9564136.4335020501</c:v>
                </c:pt>
                <c:pt idx="1209">
                  <c:v>9690837.5430349223</c:v>
                </c:pt>
                <c:pt idx="1210">
                  <c:v>9917505.4906683043</c:v>
                </c:pt>
                <c:pt idx="1211">
                  <c:v>10035605.726374395</c:v>
                </c:pt>
                <c:pt idx="1212">
                  <c:v>9977640.5572454333</c:v>
                </c:pt>
                <c:pt idx="1213">
                  <c:v>9725624.6166382246</c:v>
                </c:pt>
                <c:pt idx="1214">
                  <c:v>9800008.6423205752</c:v>
                </c:pt>
                <c:pt idx="1215">
                  <c:v>9776308.2423184477</c:v>
                </c:pt>
                <c:pt idx="1216">
                  <c:v>10009053.381254485</c:v>
                </c:pt>
                <c:pt idx="1217">
                  <c:v>10056261.992030818</c:v>
                </c:pt>
                <c:pt idx="1218">
                  <c:v>9763045.237467546</c:v>
                </c:pt>
                <c:pt idx="1219">
                  <c:v>9808277.3051987123</c:v>
                </c:pt>
                <c:pt idx="1220">
                  <c:v>9813255.1844030935</c:v>
                </c:pt>
                <c:pt idx="1221">
                  <c:v>10095022.222082168</c:v>
                </c:pt>
                <c:pt idx="1222">
                  <c:v>9987925.2591788769</c:v>
                </c:pt>
                <c:pt idx="1223">
                  <c:v>10042201.243425662</c:v>
                </c:pt>
                <c:pt idx="1224">
                  <c:v>10232442.765678506</c:v>
                </c:pt>
                <c:pt idx="1225">
                  <c:v>10173693.734892568</c:v>
                </c:pt>
                <c:pt idx="1226">
                  <c:v>10194126.193122949</c:v>
                </c:pt>
                <c:pt idx="1227">
                  <c:v>10112209.397019338</c:v>
                </c:pt>
                <c:pt idx="1228">
                  <c:v>10245496.369908003</c:v>
                </c:pt>
                <c:pt idx="1229">
                  <c:v>10200881.624247286</c:v>
                </c:pt>
                <c:pt idx="1230">
                  <c:v>10223550.250078946</c:v>
                </c:pt>
                <c:pt idx="1231">
                  <c:v>10383320.468680941</c:v>
                </c:pt>
                <c:pt idx="1232">
                  <c:v>9896573.0188330822</c:v>
                </c:pt>
                <c:pt idx="1233">
                  <c:v>10502301.223208915</c:v>
                </c:pt>
                <c:pt idx="1234">
                  <c:v>10405314.697683727</c:v>
                </c:pt>
                <c:pt idx="1235">
                  <c:v>10057209.19693326</c:v>
                </c:pt>
                <c:pt idx="1236">
                  <c:v>10398684.245212618</c:v>
                </c:pt>
                <c:pt idx="1237">
                  <c:v>10200741.043621972</c:v>
                </c:pt>
                <c:pt idx="1238">
                  <c:v>10142023.347491445</c:v>
                </c:pt>
                <c:pt idx="1239">
                  <c:v>10395774.778410055</c:v>
                </c:pt>
                <c:pt idx="1240">
                  <c:v>10498212.151188925</c:v>
                </c:pt>
                <c:pt idx="1241">
                  <c:v>10118004.85218085</c:v>
                </c:pt>
                <c:pt idx="1242">
                  <c:v>10605310.107064171</c:v>
                </c:pt>
                <c:pt idx="1243">
                  <c:v>10151616.981482429</c:v>
                </c:pt>
                <c:pt idx="1244">
                  <c:v>10580840.739687918</c:v>
                </c:pt>
                <c:pt idx="1245">
                  <c:v>10427919.879859414</c:v>
                </c:pt>
                <c:pt idx="1246">
                  <c:v>10327436.529197047</c:v>
                </c:pt>
                <c:pt idx="1247">
                  <c:v>10268284.154286673</c:v>
                </c:pt>
                <c:pt idx="1248">
                  <c:v>10554950.706660056</c:v>
                </c:pt>
                <c:pt idx="1249">
                  <c:v>10460495.940441182</c:v>
                </c:pt>
                <c:pt idx="1250">
                  <c:v>10644037.295435244</c:v>
                </c:pt>
                <c:pt idx="1251">
                  <c:v>10638764.50263671</c:v>
                </c:pt>
                <c:pt idx="1252">
                  <c:v>10462672.166177727</c:v>
                </c:pt>
                <c:pt idx="1253">
                  <c:v>10728113.419411825</c:v>
                </c:pt>
                <c:pt idx="1254">
                  <c:v>10739332.32720495</c:v>
                </c:pt>
                <c:pt idx="1255">
                  <c:v>10577253.881532127</c:v>
                </c:pt>
                <c:pt idx="1256">
                  <c:v>10648276.754577931</c:v>
                </c:pt>
                <c:pt idx="1257">
                  <c:v>10775588.622180235</c:v>
                </c:pt>
                <c:pt idx="1258">
                  <c:v>10803461.329428503</c:v>
                </c:pt>
                <c:pt idx="1259">
                  <c:v>10806105.774168981</c:v>
                </c:pt>
                <c:pt idx="1260">
                  <c:v>10833913.560515273</c:v>
                </c:pt>
                <c:pt idx="1261">
                  <c:v>10929607.105279451</c:v>
                </c:pt>
                <c:pt idx="1262">
                  <c:v>10949034.75688659</c:v>
                </c:pt>
                <c:pt idx="1263">
                  <c:v>10959883.049404325</c:v>
                </c:pt>
                <c:pt idx="1264">
                  <c:v>10936653.515282987</c:v>
                </c:pt>
                <c:pt idx="1265">
                  <c:v>10998570.280166376</c:v>
                </c:pt>
                <c:pt idx="1266">
                  <c:v>11014873.75648067</c:v>
                </c:pt>
                <c:pt idx="1267">
                  <c:v>10966017.710960375</c:v>
                </c:pt>
                <c:pt idx="1268">
                  <c:v>11027689.924317857</c:v>
                </c:pt>
                <c:pt idx="1269">
                  <c:v>11021289.977648683</c:v>
                </c:pt>
                <c:pt idx="1270">
                  <c:v>11006462.905339522</c:v>
                </c:pt>
                <c:pt idx="1271">
                  <c:v>11068022.103824779</c:v>
                </c:pt>
                <c:pt idx="1272">
                  <c:v>11053026.956585843</c:v>
                </c:pt>
                <c:pt idx="1273">
                  <c:v>11114682.223643135</c:v>
                </c:pt>
                <c:pt idx="1274">
                  <c:v>11116582.594237365</c:v>
                </c:pt>
                <c:pt idx="1275">
                  <c:v>11115443.425041871</c:v>
                </c:pt>
                <c:pt idx="1276">
                  <c:v>11125837.871839071</c:v>
                </c:pt>
                <c:pt idx="1277">
                  <c:v>11196072.60161881</c:v>
                </c:pt>
                <c:pt idx="1278">
                  <c:v>11172097.061255131</c:v>
                </c:pt>
                <c:pt idx="1279">
                  <c:v>11242455.39902973</c:v>
                </c:pt>
                <c:pt idx="1280">
                  <c:v>11275440.598244486</c:v>
                </c:pt>
                <c:pt idx="1281">
                  <c:v>11302928.264256783</c:v>
                </c:pt>
                <c:pt idx="1282">
                  <c:v>11295739.829487845</c:v>
                </c:pt>
                <c:pt idx="1283">
                  <c:v>11337298.370380888</c:v>
                </c:pt>
                <c:pt idx="1284">
                  <c:v>11347345.642608155</c:v>
                </c:pt>
                <c:pt idx="1285">
                  <c:v>11400877.033981217</c:v>
                </c:pt>
                <c:pt idx="1286">
                  <c:v>11393400.273613075</c:v>
                </c:pt>
                <c:pt idx="1287">
                  <c:v>11443718.953891614</c:v>
                </c:pt>
                <c:pt idx="1288">
                  <c:v>11410013.014878511</c:v>
                </c:pt>
                <c:pt idx="1289">
                  <c:v>11468906.801012352</c:v>
                </c:pt>
                <c:pt idx="1290">
                  <c:v>11540239.850644117</c:v>
                </c:pt>
                <c:pt idx="1291">
                  <c:v>11514763.470850032</c:v>
                </c:pt>
                <c:pt idx="1292">
                  <c:v>11565152.20483364</c:v>
                </c:pt>
                <c:pt idx="1293">
                  <c:v>11548415.070073076</c:v>
                </c:pt>
                <c:pt idx="1294">
                  <c:v>11572299.036263617</c:v>
                </c:pt>
                <c:pt idx="1295">
                  <c:v>11634879.543092184</c:v>
                </c:pt>
                <c:pt idx="1296">
                  <c:v>11644427.997983994</c:v>
                </c:pt>
                <c:pt idx="1297">
                  <c:v>11668257.113253079</c:v>
                </c:pt>
                <c:pt idx="1298">
                  <c:v>11651192.827834712</c:v>
                </c:pt>
                <c:pt idx="1299">
                  <c:v>11648454.86957602</c:v>
                </c:pt>
                <c:pt idx="1300">
                  <c:v>11728657.56914467</c:v>
                </c:pt>
                <c:pt idx="1301">
                  <c:v>11672703.607461976</c:v>
                </c:pt>
                <c:pt idx="1302">
                  <c:v>11740430.593116565</c:v>
                </c:pt>
                <c:pt idx="1303">
                  <c:v>11776376.820937531</c:v>
                </c:pt>
                <c:pt idx="1304">
                  <c:v>11773267.708121464</c:v>
                </c:pt>
                <c:pt idx="1305">
                  <c:v>11844888.560885936</c:v>
                </c:pt>
                <c:pt idx="1306">
                  <c:v>11850507.465711728</c:v>
                </c:pt>
                <c:pt idx="1307">
                  <c:v>11877538.732741179</c:v>
                </c:pt>
                <c:pt idx="1308">
                  <c:v>11909976.253176522</c:v>
                </c:pt>
                <c:pt idx="1309">
                  <c:v>11933407.428382894</c:v>
                </c:pt>
                <c:pt idx="1310">
                  <c:v>11924447.126954693</c:v>
                </c:pt>
                <c:pt idx="1311">
                  <c:v>11956762.70182449</c:v>
                </c:pt>
                <c:pt idx="1312">
                  <c:v>12007134.11747244</c:v>
                </c:pt>
                <c:pt idx="1313">
                  <c:v>12048571.079563092</c:v>
                </c:pt>
                <c:pt idx="1314">
                  <c:v>12048323.497288911</c:v>
                </c:pt>
                <c:pt idx="1315">
                  <c:v>12071562.709219443</c:v>
                </c:pt>
                <c:pt idx="1316">
                  <c:v>12058555.15011071</c:v>
                </c:pt>
                <c:pt idx="1317">
                  <c:v>12112562.722702123</c:v>
                </c:pt>
                <c:pt idx="1318">
                  <c:v>12126611.104073977</c:v>
                </c:pt>
                <c:pt idx="1319">
                  <c:v>12149704.744397895</c:v>
                </c:pt>
                <c:pt idx="1320">
                  <c:v>12154581.966461848</c:v>
                </c:pt>
                <c:pt idx="1321">
                  <c:v>12195788.466120511</c:v>
                </c:pt>
                <c:pt idx="1322">
                  <c:v>12237056.606018007</c:v>
                </c:pt>
                <c:pt idx="1323">
                  <c:v>12291425.120734708</c:v>
                </c:pt>
                <c:pt idx="1324">
                  <c:v>12268463.302714124</c:v>
                </c:pt>
                <c:pt idx="1325">
                  <c:v>12328138.025589943</c:v>
                </c:pt>
                <c:pt idx="1326">
                  <c:v>12323415.551670831</c:v>
                </c:pt>
                <c:pt idx="1327">
                  <c:v>12318721.166815918</c:v>
                </c:pt>
                <c:pt idx="1328">
                  <c:v>12369069.012616709</c:v>
                </c:pt>
                <c:pt idx="1329">
                  <c:v>12456723.559103267</c:v>
                </c:pt>
                <c:pt idx="1330">
                  <c:v>12442339.130475333</c:v>
                </c:pt>
                <c:pt idx="1331">
                  <c:v>12455802.699162742</c:v>
                </c:pt>
                <c:pt idx="1332">
                  <c:v>12459969.222161511</c:v>
                </c:pt>
                <c:pt idx="1333">
                  <c:v>12491876.953844383</c:v>
                </c:pt>
                <c:pt idx="1334">
                  <c:v>12533089.131801793</c:v>
                </c:pt>
                <c:pt idx="1335">
                  <c:v>12527790.878505217</c:v>
                </c:pt>
                <c:pt idx="1336">
                  <c:v>12550331.162515815</c:v>
                </c:pt>
                <c:pt idx="1337">
                  <c:v>12554266.702463588</c:v>
                </c:pt>
                <c:pt idx="1338">
                  <c:v>12586009.475415455</c:v>
                </c:pt>
                <c:pt idx="1339">
                  <c:v>12608440.254088085</c:v>
                </c:pt>
                <c:pt idx="1340">
                  <c:v>12621530.036010452</c:v>
                </c:pt>
                <c:pt idx="1341">
                  <c:v>12634581.290245043</c:v>
                </c:pt>
                <c:pt idx="1342">
                  <c:v>12666207.27595279</c:v>
                </c:pt>
                <c:pt idx="1343">
                  <c:v>12665824.42286095</c:v>
                </c:pt>
                <c:pt idx="1344">
                  <c:v>12716016.460643865</c:v>
                </c:pt>
                <c:pt idx="1345">
                  <c:v>12710240.379130498</c:v>
                </c:pt>
                <c:pt idx="1346">
                  <c:v>12760423.941371944</c:v>
                </c:pt>
                <c:pt idx="1347">
                  <c:v>12754526.369178336</c:v>
                </c:pt>
                <c:pt idx="1348">
                  <c:v>12772520.487221638</c:v>
                </c:pt>
                <c:pt idx="1349">
                  <c:v>12832035.330588032</c:v>
                </c:pt>
                <c:pt idx="1350">
                  <c:v>12844692.965029297</c:v>
                </c:pt>
                <c:pt idx="1351">
                  <c:v>12866705.398639085</c:v>
                </c:pt>
                <c:pt idx="1352">
                  <c:v>12912765.12505595</c:v>
                </c:pt>
                <c:pt idx="1353">
                  <c:v>12944183.045068253</c:v>
                </c:pt>
                <c:pt idx="1354">
                  <c:v>12956658.481919851</c:v>
                </c:pt>
                <c:pt idx="1355">
                  <c:v>12946010.996778058</c:v>
                </c:pt>
                <c:pt idx="1356">
                  <c:v>12958420.359583633</c:v>
                </c:pt>
                <c:pt idx="1357">
                  <c:v>12985404.815302098</c:v>
                </c:pt>
                <c:pt idx="1358">
                  <c:v>13026047.603531679</c:v>
                </c:pt>
                <c:pt idx="1359">
                  <c:v>13095300.265578989</c:v>
                </c:pt>
                <c:pt idx="1360">
                  <c:v>13065210.336941727</c:v>
                </c:pt>
                <c:pt idx="1361">
                  <c:v>13096355.057649573</c:v>
                </c:pt>
                <c:pt idx="1362">
                  <c:v>13161302.091427775</c:v>
                </c:pt>
                <c:pt idx="1363">
                  <c:v>13135280.328613792</c:v>
                </c:pt>
                <c:pt idx="1364">
                  <c:v>13190612.378575316</c:v>
                </c:pt>
                <c:pt idx="1365">
                  <c:v>13193074.71776686</c:v>
                </c:pt>
                <c:pt idx="1366">
                  <c:v>13172200.294769041</c:v>
                </c:pt>
                <c:pt idx="1367">
                  <c:v>13231678.532304106</c:v>
                </c:pt>
                <c:pt idx="1368">
                  <c:v>13220173.22172804</c:v>
                </c:pt>
                <c:pt idx="1369">
                  <c:v>13241536.855148785</c:v>
                </c:pt>
                <c:pt idx="1370">
                  <c:v>13287071.723823197</c:v>
                </c:pt>
                <c:pt idx="1371">
                  <c:v>13342263.913598219</c:v>
                </c:pt>
                <c:pt idx="1372">
                  <c:v>13306175.056892164</c:v>
                </c:pt>
                <c:pt idx="1373">
                  <c:v>13332524.717323311</c:v>
                </c:pt>
                <c:pt idx="1374">
                  <c:v>13368392.385663535</c:v>
                </c:pt>
                <c:pt idx="1375">
                  <c:v>13351384.369019564</c:v>
                </c:pt>
                <c:pt idx="1376">
                  <c:v>13425400.478966465</c:v>
                </c:pt>
                <c:pt idx="1377">
                  <c:v>13422864.055890033</c:v>
                </c:pt>
                <c:pt idx="1378">
                  <c:v>13497084.539494889</c:v>
                </c:pt>
                <c:pt idx="1379">
                  <c:v>13527806.279721357</c:v>
                </c:pt>
                <c:pt idx="1380">
                  <c:v>13524977.894276416</c:v>
                </c:pt>
                <c:pt idx="1381">
                  <c:v>13570390.146939691</c:v>
                </c:pt>
                <c:pt idx="1382">
                  <c:v>13596457.581146885</c:v>
                </c:pt>
                <c:pt idx="1383">
                  <c:v>13617385.826870304</c:v>
                </c:pt>
                <c:pt idx="1384">
                  <c:v>13623989.126699036</c:v>
                </c:pt>
                <c:pt idx="1385">
                  <c:v>13620904.111697502</c:v>
                </c:pt>
                <c:pt idx="1386">
                  <c:v>13714760.641953599</c:v>
                </c:pt>
                <c:pt idx="1387">
                  <c:v>13691978.527487203</c:v>
                </c:pt>
                <c:pt idx="1388">
                  <c:v>13766542.077202614</c:v>
                </c:pt>
                <c:pt idx="1389">
                  <c:v>13724146.786546789</c:v>
                </c:pt>
                <c:pt idx="1390">
                  <c:v>13779059.238006612</c:v>
                </c:pt>
                <c:pt idx="1391">
                  <c:v>13795020.285260051</c:v>
                </c:pt>
                <c:pt idx="1392">
                  <c:v>13820689.762699578</c:v>
                </c:pt>
                <c:pt idx="1393">
                  <c:v>13856101.486103274</c:v>
                </c:pt>
                <c:pt idx="1394">
                  <c:v>13871920.102018248</c:v>
                </c:pt>
                <c:pt idx="1395">
                  <c:v>13966377.978046389</c:v>
                </c:pt>
                <c:pt idx="1396">
                  <c:v>13942643.656799112</c:v>
                </c:pt>
                <c:pt idx="1397">
                  <c:v>13987869.940494549</c:v>
                </c:pt>
                <c:pt idx="1398">
                  <c:v>14003491.688527418</c:v>
                </c:pt>
                <c:pt idx="1399">
                  <c:v>14068571.82652545</c:v>
                </c:pt>
                <c:pt idx="1400">
                  <c:v>14094030.138814168</c:v>
                </c:pt>
                <c:pt idx="1401">
                  <c:v>14099565.990872754</c:v>
                </c:pt>
                <c:pt idx="1402">
                  <c:v>14114997.684514023</c:v>
                </c:pt>
                <c:pt idx="1403">
                  <c:v>14195227.781016488</c:v>
                </c:pt>
                <c:pt idx="1404">
                  <c:v>14190559.770619558</c:v>
                </c:pt>
                <c:pt idx="1405">
                  <c:v>14225822.077468809</c:v>
                </c:pt>
                <c:pt idx="1406">
                  <c:v>14241054.771418735</c:v>
                </c:pt>
                <c:pt idx="1407">
                  <c:v>14281297.949861459</c:v>
                </c:pt>
                <c:pt idx="1408">
                  <c:v>14276408.460043663</c:v>
                </c:pt>
                <c:pt idx="1409">
                  <c:v>14311522.605939766</c:v>
                </c:pt>
                <c:pt idx="1410">
                  <c:v>14286608.982999731</c:v>
                </c:pt>
                <c:pt idx="1411">
                  <c:v>14346580.703717917</c:v>
                </c:pt>
                <c:pt idx="1412">
                  <c:v>14371560.759290779</c:v>
                </c:pt>
                <c:pt idx="1413">
                  <c:v>14381443.49175914</c:v>
                </c:pt>
                <c:pt idx="1414">
                  <c:v>14426408.260979623</c:v>
                </c:pt>
                <c:pt idx="1415">
                  <c:v>14481534.441622743</c:v>
                </c:pt>
                <c:pt idx="1416">
                  <c:v>14501285.812507199</c:v>
                </c:pt>
                <c:pt idx="1417">
                  <c:v>14536228.669886734</c:v>
                </c:pt>
                <c:pt idx="1418">
                  <c:v>14576163.364034776</c:v>
                </c:pt>
                <c:pt idx="1419">
                  <c:v>14550268.860325838</c:v>
                </c:pt>
                <c:pt idx="1420">
                  <c:v>14590037.275386518</c:v>
                </c:pt>
                <c:pt idx="1421">
                  <c:v>14634990.773730282</c:v>
                </c:pt>
                <c:pt idx="1422">
                  <c:v>14644277.893467806</c:v>
                </c:pt>
                <c:pt idx="1423">
                  <c:v>14699400.416803384</c:v>
                </c:pt>
                <c:pt idx="1424">
                  <c:v>14718740.323434591</c:v>
                </c:pt>
                <c:pt idx="1425">
                  <c:v>14722880.558129843</c:v>
                </c:pt>
                <c:pt idx="1426">
                  <c:v>14762511.461381875</c:v>
                </c:pt>
                <c:pt idx="1427">
                  <c:v>14771496.107150191</c:v>
                </c:pt>
                <c:pt idx="1428">
                  <c:v>14785693.218194528</c:v>
                </c:pt>
                <c:pt idx="1429">
                  <c:v>14774276.885784818</c:v>
                </c:pt>
                <c:pt idx="1430">
                  <c:v>14803468.381472295</c:v>
                </c:pt>
                <c:pt idx="1431">
                  <c:v>14868498.233937254</c:v>
                </c:pt>
                <c:pt idx="1432">
                  <c:v>14856821.602636879</c:v>
                </c:pt>
                <c:pt idx="1433">
                  <c:v>14896099.386120386</c:v>
                </c:pt>
                <c:pt idx="1434">
                  <c:v>14935377.169603894</c:v>
                </c:pt>
                <c:pt idx="1435">
                  <c:v>14954155.767662235</c:v>
                </c:pt>
                <c:pt idx="1436">
                  <c:v>14957762.68913535</c:v>
                </c:pt>
                <c:pt idx="1437">
                  <c:v>14956042.822204763</c:v>
                </c:pt>
                <c:pt idx="1438">
                  <c:v>14995079.801838575</c:v>
                </c:pt>
                <c:pt idx="1439">
                  <c:v>15054627.172715873</c:v>
                </c:pt>
                <c:pt idx="1440">
                  <c:v>14981306.514085246</c:v>
                </c:pt>
                <c:pt idx="1441">
                  <c:v>15132807.644888366</c:v>
                </c:pt>
                <c:pt idx="1442">
                  <c:v>15099797.89104466</c:v>
                </c:pt>
                <c:pt idx="1443">
                  <c:v>15159285.234270032</c:v>
                </c:pt>
                <c:pt idx="1444">
                  <c:v>15198242.600757075</c:v>
                </c:pt>
                <c:pt idx="1445">
                  <c:v>15226848.608570717</c:v>
                </c:pt>
                <c:pt idx="1446">
                  <c:v>15142336.548462624</c:v>
                </c:pt>
                <c:pt idx="1447">
                  <c:v>15150325.301964343</c:v>
                </c:pt>
                <c:pt idx="1448">
                  <c:v>15209319.872136975</c:v>
                </c:pt>
                <c:pt idx="1449">
                  <c:v>15299423.173125573</c:v>
                </c:pt>
                <c:pt idx="1450">
                  <c:v>15327787.023854347</c:v>
                </c:pt>
                <c:pt idx="1451">
                  <c:v>15283921.335413516</c:v>
                </c:pt>
                <c:pt idx="1452">
                  <c:v>15322407.759928249</c:v>
                </c:pt>
                <c:pt idx="1453">
                  <c:v>15350584.859486979</c:v>
                </c:pt>
                <c:pt idx="1454">
                  <c:v>15337577.074741166</c:v>
                </c:pt>
                <c:pt idx="1455">
                  <c:v>15411626.875739465</c:v>
                </c:pt>
                <c:pt idx="1456">
                  <c:v>15408725.658225751</c:v>
                </c:pt>
                <c:pt idx="1457">
                  <c:v>15416117.325422389</c:v>
                </c:pt>
                <c:pt idx="1458">
                  <c:v>15444044.104607066</c:v>
                </c:pt>
                <c:pt idx="1459">
                  <c:v>15528432.973780643</c:v>
                </c:pt>
                <c:pt idx="1460">
                  <c:v>15535585.066629941</c:v>
                </c:pt>
                <c:pt idx="1461">
                  <c:v>15522040.093737178</c:v>
                </c:pt>
                <c:pt idx="1462">
                  <c:v>15585631.073798908</c:v>
                </c:pt>
                <c:pt idx="1463">
                  <c:v>15541009.376787018</c:v>
                </c:pt>
                <c:pt idx="1464">
                  <c:v>15578960.559636315</c:v>
                </c:pt>
                <c:pt idx="1465">
                  <c:v>15549571.533893263</c:v>
                </c:pt>
                <c:pt idx="1466">
                  <c:v>15628556.710521163</c:v>
                </c:pt>
                <c:pt idx="1467">
                  <c:v>15660816.297809616</c:v>
                </c:pt>
                <c:pt idx="1468">
                  <c:v>15688305.056756565</c:v>
                </c:pt>
                <c:pt idx="1469">
                  <c:v>15710119.797528964</c:v>
                </c:pt>
                <c:pt idx="1470">
                  <c:v>15747895.859560896</c:v>
                </c:pt>
                <c:pt idx="1471">
                  <c:v>15759228.678170474</c:v>
                </c:pt>
                <c:pt idx="1472">
                  <c:v>15776172.061052274</c:v>
                </c:pt>
                <c:pt idx="1473">
                  <c:v>15777066.480201049</c:v>
                </c:pt>
                <c:pt idx="1474">
                  <c:v>15840074.160532838</c:v>
                </c:pt>
                <c:pt idx="1475">
                  <c:v>15877676.710468821</c:v>
                </c:pt>
                <c:pt idx="1476">
                  <c:v>15930432.618922994</c:v>
                </c:pt>
                <c:pt idx="1477">
                  <c:v>15993766.239635088</c:v>
                </c:pt>
                <c:pt idx="1478">
                  <c:v>15989393.269893382</c:v>
                </c:pt>
                <c:pt idx="1479">
                  <c:v>16010670.797938865</c:v>
                </c:pt>
                <c:pt idx="1480">
                  <c:v>16052890.556855196</c:v>
                </c:pt>
                <c:pt idx="1481">
                  <c:v>16095110.315771531</c:v>
                </c:pt>
                <c:pt idx="1482">
                  <c:v>16153796.549695456</c:v>
                </c:pt>
                <c:pt idx="1483">
                  <c:v>16174858.749280166</c:v>
                </c:pt>
                <c:pt idx="1484">
                  <c:v>16206465.236921506</c:v>
                </c:pt>
                <c:pt idx="1485">
                  <c:v>16248657.365105566</c:v>
                </c:pt>
                <c:pt idx="1486">
                  <c:v>16248314.63821576</c:v>
                </c:pt>
                <c:pt idx="1487">
                  <c:v>16247973.69636184</c:v>
                </c:pt>
                <c:pt idx="1488">
                  <c:v>16311184.595486982</c:v>
                </c:pt>
                <c:pt idx="1489">
                  <c:v>16374560.5361242</c:v>
                </c:pt>
                <c:pt idx="1490">
                  <c:v>16373890.828911141</c:v>
                </c:pt>
                <c:pt idx="1491">
                  <c:v>16341390.722665431</c:v>
                </c:pt>
                <c:pt idx="1492">
                  <c:v>16361964.697047248</c:v>
                </c:pt>
                <c:pt idx="1493">
                  <c:v>16467644.593114518</c:v>
                </c:pt>
                <c:pt idx="1494">
                  <c:v>16466736.617413146</c:v>
                </c:pt>
                <c:pt idx="1495">
                  <c:v>16465833.337125875</c:v>
                </c:pt>
                <c:pt idx="1496">
                  <c:v>16507507.268519053</c:v>
                </c:pt>
                <c:pt idx="1497">
                  <c:v>16570604.088196902</c:v>
                </c:pt>
                <c:pt idx="1498">
                  <c:v>16590855.131305404</c:v>
                </c:pt>
                <c:pt idx="1499">
                  <c:v>16611053.879919108</c:v>
                </c:pt>
                <c:pt idx="1500">
                  <c:v>16625100.075787852</c:v>
                </c:pt>
                <c:pt idx="1501">
                  <c:v>16645189.761575285</c:v>
                </c:pt>
                <c:pt idx="1502">
                  <c:v>16654524.381087501</c:v>
                </c:pt>
                <c:pt idx="1503">
                  <c:v>16653148.003343035</c:v>
                </c:pt>
                <c:pt idx="1504">
                  <c:v>16677669.156011852</c:v>
                </c:pt>
                <c:pt idx="1505">
                  <c:v>16686887.907223351</c:v>
                </c:pt>
                <c:pt idx="1506">
                  <c:v>16781637.43406599</c:v>
                </c:pt>
                <c:pt idx="1507">
                  <c:v>16773798.78174014</c:v>
                </c:pt>
                <c:pt idx="1508">
                  <c:v>16782816.102020591</c:v>
                </c:pt>
                <c:pt idx="1509">
                  <c:v>16813189.831806082</c:v>
                </c:pt>
                <c:pt idx="1510">
                  <c:v>16762723.808463328</c:v>
                </c:pt>
                <c:pt idx="1511">
                  <c:v>16803553.176332384</c:v>
                </c:pt>
                <c:pt idx="1512">
                  <c:v>16902441.755436387</c:v>
                </c:pt>
                <c:pt idx="1513">
                  <c:v>16932643.107887063</c:v>
                </c:pt>
                <c:pt idx="1514">
                  <c:v>16935114.47279935</c:v>
                </c:pt>
                <c:pt idx="1515">
                  <c:v>16890368.824458361</c:v>
                </c:pt>
                <c:pt idx="1516">
                  <c:v>16978299.546458285</c:v>
                </c:pt>
                <c:pt idx="1517">
                  <c:v>17066675.769266315</c:v>
                </c:pt>
                <c:pt idx="1518">
                  <c:v>17064277.076144505</c:v>
                </c:pt>
                <c:pt idx="1519">
                  <c:v>17109528.407558307</c:v>
                </c:pt>
                <c:pt idx="1520">
                  <c:v>17025715.565387368</c:v>
                </c:pt>
                <c:pt idx="1521">
                  <c:v>17055442.292392287</c:v>
                </c:pt>
                <c:pt idx="1522">
                  <c:v>17111046.242185667</c:v>
                </c:pt>
                <c:pt idx="1523">
                  <c:v>17231581.620852761</c:v>
                </c:pt>
                <c:pt idx="1524">
                  <c:v>17222463.572845094</c:v>
                </c:pt>
                <c:pt idx="1525">
                  <c:v>17234973.263891157</c:v>
                </c:pt>
                <c:pt idx="1526">
                  <c:v>17167800.062911283</c:v>
                </c:pt>
                <c:pt idx="1527">
                  <c:v>17212403.336652286</c:v>
                </c:pt>
                <c:pt idx="1528">
                  <c:v>17257006.610393286</c:v>
                </c:pt>
                <c:pt idx="1529">
                  <c:v>17344809.908813778</c:v>
                </c:pt>
                <c:pt idx="1530">
                  <c:v>17357020.767319452</c:v>
                </c:pt>
                <c:pt idx="1531">
                  <c:v>17358391.043614522</c:v>
                </c:pt>
                <c:pt idx="1532">
                  <c:v>17348998.789841268</c:v>
                </c:pt>
                <c:pt idx="1533">
                  <c:v>17404164.230893902</c:v>
                </c:pt>
                <c:pt idx="1534">
                  <c:v>17416181.783452909</c:v>
                </c:pt>
                <c:pt idx="1535">
                  <c:v>17482145.365358084</c:v>
                </c:pt>
                <c:pt idx="1536">
                  <c:v>17537393.352334782</c:v>
                </c:pt>
                <c:pt idx="1537">
                  <c:v>17505832.305521019</c:v>
                </c:pt>
                <c:pt idx="1538">
                  <c:v>17485289.786329702</c:v>
                </c:pt>
                <c:pt idx="1539">
                  <c:v>17609559.812206887</c:v>
                </c:pt>
                <c:pt idx="1540">
                  <c:v>17621153.017010476</c:v>
                </c:pt>
                <c:pt idx="1541">
                  <c:v>17621859.195091661</c:v>
                </c:pt>
                <c:pt idx="1542">
                  <c:v>17622561.907268155</c:v>
                </c:pt>
                <c:pt idx="1543">
                  <c:v>17638439.713556606</c:v>
                </c:pt>
                <c:pt idx="1544">
                  <c:v>17682305.517370477</c:v>
                </c:pt>
                <c:pt idx="1545">
                  <c:v>17629012.038668718</c:v>
                </c:pt>
                <c:pt idx="1546">
                  <c:v>17741830.018878296</c:v>
                </c:pt>
                <c:pt idx="1547">
                  <c:v>17785615.384176616</c:v>
                </c:pt>
                <c:pt idx="1548">
                  <c:v>17775075.945241306</c:v>
                </c:pt>
                <c:pt idx="1549">
                  <c:v>17812238.592893932</c:v>
                </c:pt>
                <c:pt idx="1550">
                  <c:v>17790854.74949022</c:v>
                </c:pt>
                <c:pt idx="1551">
                  <c:v>17860343.116981011</c:v>
                </c:pt>
                <c:pt idx="1552">
                  <c:v>17828044.542152926</c:v>
                </c:pt>
                <c:pt idx="1553">
                  <c:v>17886533.760030046</c:v>
                </c:pt>
                <c:pt idx="1554">
                  <c:v>17908214.407011904</c:v>
                </c:pt>
                <c:pt idx="1555">
                  <c:v>17934168.340935107</c:v>
                </c:pt>
                <c:pt idx="1556">
                  <c:v>17981750.553127654</c:v>
                </c:pt>
                <c:pt idx="1557">
                  <c:v>18035898.352632895</c:v>
                </c:pt>
                <c:pt idx="1558">
                  <c:v>17921082.585028917</c:v>
                </c:pt>
                <c:pt idx="1559">
                  <c:v>18054755.752340041</c:v>
                </c:pt>
                <c:pt idx="1560">
                  <c:v>17914614.007157352</c:v>
                </c:pt>
                <c:pt idx="1561">
                  <c:v>17950853.012742884</c:v>
                </c:pt>
                <c:pt idx="1562">
                  <c:v>17997755.479046963</c:v>
                </c:pt>
                <c:pt idx="1563">
                  <c:v>18163586.1882503</c:v>
                </c:pt>
                <c:pt idx="1564">
                  <c:v>18048587.584073987</c:v>
                </c:pt>
                <c:pt idx="1565">
                  <c:v>18188330.954751428</c:v>
                </c:pt>
                <c:pt idx="1566">
                  <c:v>18148693.10314884</c:v>
                </c:pt>
                <c:pt idx="1567">
                  <c:v>18163135.608535204</c:v>
                </c:pt>
                <c:pt idx="1568">
                  <c:v>18209871.162147805</c:v>
                </c:pt>
                <c:pt idx="1569">
                  <c:v>18267441.4971941</c:v>
                </c:pt>
                <c:pt idx="1570">
                  <c:v>18206156.381217055</c:v>
                </c:pt>
                <c:pt idx="1571">
                  <c:v>18209671.106270604</c:v>
                </c:pt>
                <c:pt idx="1572">
                  <c:v>18331576.449730862</c:v>
                </c:pt>
                <c:pt idx="1573">
                  <c:v>18280907.405253068</c:v>
                </c:pt>
                <c:pt idx="1574">
                  <c:v>18342225.250287719</c:v>
                </c:pt>
                <c:pt idx="1575">
                  <c:v>18334650.480281509</c:v>
                </c:pt>
                <c:pt idx="1576">
                  <c:v>18359329.356924918</c:v>
                </c:pt>
                <c:pt idx="1577">
                  <c:v>18341022.390929181</c:v>
                </c:pt>
                <c:pt idx="1578">
                  <c:v>18397761.389633488</c:v>
                </c:pt>
                <c:pt idx="1579">
                  <c:v>18383543.031551912</c:v>
                </c:pt>
                <c:pt idx="1580">
                  <c:v>18440141.567616217</c:v>
                </c:pt>
                <c:pt idx="1581">
                  <c:v>18378992.017943189</c:v>
                </c:pt>
                <c:pt idx="1582">
                  <c:v>18450132.547328435</c:v>
                </c:pt>
                <c:pt idx="1583">
                  <c:v>18463700.687229402</c:v>
                </c:pt>
                <c:pt idx="1584">
                  <c:v>18563012.728336189</c:v>
                </c:pt>
                <c:pt idx="1585">
                  <c:v>18548311.370779011</c:v>
                </c:pt>
                <c:pt idx="1586">
                  <c:v>18572401.21517491</c:v>
                </c:pt>
                <c:pt idx="1587">
                  <c:v>18493853.088136215</c:v>
                </c:pt>
                <c:pt idx="1588">
                  <c:v>18592394.750294752</c:v>
                </c:pt>
                <c:pt idx="1589">
                  <c:v>18588377.226142246</c:v>
                </c:pt>
                <c:pt idx="1590">
                  <c:v>18590920.233861931</c:v>
                </c:pt>
                <c:pt idx="1591">
                  <c:v>18629460.570772566</c:v>
                </c:pt>
                <c:pt idx="1592">
                  <c:v>18678636.445574429</c:v>
                </c:pt>
                <c:pt idx="1593">
                  <c:v>18596052.642190311</c:v>
                </c:pt>
                <c:pt idx="1594">
                  <c:v>18644893.226936709</c:v>
                </c:pt>
                <c:pt idx="1595">
                  <c:v>18704361.28968861</c:v>
                </c:pt>
                <c:pt idx="1596">
                  <c:v>18615649.513383705</c:v>
                </c:pt>
                <c:pt idx="1597">
                  <c:v>18776676.3663298</c:v>
                </c:pt>
                <c:pt idx="1598">
                  <c:v>18750953.908518344</c:v>
                </c:pt>
                <c:pt idx="1599">
                  <c:v>18778331.039217003</c:v>
                </c:pt>
                <c:pt idx="1600">
                  <c:v>18795039.6889835</c:v>
                </c:pt>
                <c:pt idx="1601">
                  <c:v>18769418.425686184</c:v>
                </c:pt>
                <c:pt idx="1602">
                  <c:v>18817710.239817452</c:v>
                </c:pt>
                <c:pt idx="1603">
                  <c:v>18750130.461210903</c:v>
                </c:pt>
                <c:pt idx="1604">
                  <c:v>18819140.908430621</c:v>
                </c:pt>
                <c:pt idx="1605">
                  <c:v>18814605.637868468</c:v>
                </c:pt>
                <c:pt idx="1606">
                  <c:v>18778780.212813362</c:v>
                </c:pt>
                <c:pt idx="1607">
                  <c:v>18836935.798247274</c:v>
                </c:pt>
                <c:pt idx="1608">
                  <c:v>18780386.96951795</c:v>
                </c:pt>
                <c:pt idx="1609">
                  <c:v>18859093.048092179</c:v>
                </c:pt>
                <c:pt idx="1610">
                  <c:v>18889703.285009459</c:v>
                </c:pt>
                <c:pt idx="1611">
                  <c:v>18905859.004424039</c:v>
                </c:pt>
                <c:pt idx="1612">
                  <c:v>18880374.617678259</c:v>
                </c:pt>
                <c:pt idx="1613">
                  <c:v>18875748.621001694</c:v>
                </c:pt>
                <c:pt idx="1614">
                  <c:v>18947539.192673918</c:v>
                </c:pt>
                <c:pt idx="1615">
                  <c:v>18973875.823231898</c:v>
                </c:pt>
                <c:pt idx="1616">
                  <c:v>19010560.135022935</c:v>
                </c:pt>
                <c:pt idx="1617">
                  <c:v>18988764.605274595</c:v>
                </c:pt>
                <c:pt idx="1618">
                  <c:v>19014912.779630512</c:v>
                </c:pt>
                <c:pt idx="1619">
                  <c:v>19034541.711391978</c:v>
                </c:pt>
                <c:pt idx="1620">
                  <c:v>19008914.414467268</c:v>
                </c:pt>
                <c:pt idx="1621">
                  <c:v>18997606.596222889</c:v>
                </c:pt>
                <c:pt idx="1622">
                  <c:v>19023491.224372491</c:v>
                </c:pt>
                <c:pt idx="1623">
                  <c:v>18940863.855133276</c:v>
                </c:pt>
                <c:pt idx="1624">
                  <c:v>19021349.795273829</c:v>
                </c:pt>
                <c:pt idx="1625">
                  <c:v>18996114.490774769</c:v>
                </c:pt>
                <c:pt idx="1626">
                  <c:v>19025564.536680166</c:v>
                </c:pt>
                <c:pt idx="1627">
                  <c:v>19054951.722295485</c:v>
                </c:pt>
                <c:pt idx="1628">
                  <c:v>19033547.178361617</c:v>
                </c:pt>
                <c:pt idx="1629">
                  <c:v>19038759.507507615</c:v>
                </c:pt>
                <c:pt idx="1630">
                  <c:v>19067930.252553426</c:v>
                </c:pt>
                <c:pt idx="1631">
                  <c:v>19056686.265971884</c:v>
                </c:pt>
                <c:pt idx="1632">
                  <c:v>19035489.377053283</c:v>
                </c:pt>
                <c:pt idx="1633">
                  <c:v>19155072.652571421</c:v>
                </c:pt>
                <c:pt idx="1634">
                  <c:v>19083294.092511375</c:v>
                </c:pt>
                <c:pt idx="1635">
                  <c:v>19212861.339562796</c:v>
                </c:pt>
                <c:pt idx="1636">
                  <c:v>19160944.24544682</c:v>
                </c:pt>
                <c:pt idx="1637">
                  <c:v>19209776.293121945</c:v>
                </c:pt>
                <c:pt idx="1638">
                  <c:v>19158146.116797086</c:v>
                </c:pt>
                <c:pt idx="1639">
                  <c:v>19176712.927508581</c:v>
                </c:pt>
                <c:pt idx="1640">
                  <c:v>19195221.807453424</c:v>
                </c:pt>
                <c:pt idx="1641">
                  <c:v>19137899.450058009</c:v>
                </c:pt>
                <c:pt idx="1642">
                  <c:v>19156334.667696778</c:v>
                </c:pt>
                <c:pt idx="1643">
                  <c:v>19125420.548198007</c:v>
                </c:pt>
                <c:pt idx="1644">
                  <c:v>19183161.358622216</c:v>
                </c:pt>
                <c:pt idx="1645">
                  <c:v>19155917.869795524</c:v>
                </c:pt>
                <c:pt idx="1646">
                  <c:v>19154560.24361641</c:v>
                </c:pt>
                <c:pt idx="1647">
                  <c:v>19156860.549152181</c:v>
                </c:pt>
                <c:pt idx="1648">
                  <c:v>19136050.336390574</c:v>
                </c:pt>
                <c:pt idx="1649">
                  <c:v>19115387.564407643</c:v>
                </c:pt>
                <c:pt idx="1650">
                  <c:v>19175843.963518362</c:v>
                </c:pt>
                <c:pt idx="1651">
                  <c:v>19216891.613678157</c:v>
                </c:pt>
                <c:pt idx="1652">
                  <c:v>19186340.999770414</c:v>
                </c:pt>
                <c:pt idx="1653">
                  <c:v>19227197.251498118</c:v>
                </c:pt>
                <c:pt idx="1654">
                  <c:v>19177498.37550889</c:v>
                </c:pt>
                <c:pt idx="1655">
                  <c:v>19189292.27604777</c:v>
                </c:pt>
                <c:pt idx="1656">
                  <c:v>19143694.007216904</c:v>
                </c:pt>
                <c:pt idx="1657">
                  <c:v>19117485.008020837</c:v>
                </c:pt>
                <c:pt idx="1658">
                  <c:v>19078524.173788</c:v>
                </c:pt>
                <c:pt idx="1659">
                  <c:v>19052790.54905298</c:v>
                </c:pt>
                <c:pt idx="1660">
                  <c:v>19092708.588428997</c:v>
                </c:pt>
                <c:pt idx="1661">
                  <c:v>19057704.490279987</c:v>
                </c:pt>
                <c:pt idx="1662">
                  <c:v>19023007.296060186</c:v>
                </c:pt>
                <c:pt idx="1663">
                  <c:v>19007048.533733405</c:v>
                </c:pt>
                <c:pt idx="1664">
                  <c:v>19009591.273690112</c:v>
                </c:pt>
                <c:pt idx="1665">
                  <c:v>19021310.768897705</c:v>
                </c:pt>
                <c:pt idx="1666">
                  <c:v>19014639.991098132</c:v>
                </c:pt>
                <c:pt idx="1667">
                  <c:v>19017146.145292256</c:v>
                </c:pt>
                <c:pt idx="1668">
                  <c:v>18983221.628955081</c:v>
                </c:pt>
                <c:pt idx="1669">
                  <c:v>18922530.21588121</c:v>
                </c:pt>
                <c:pt idx="1670">
                  <c:v>18937617.705467217</c:v>
                </c:pt>
                <c:pt idx="1671">
                  <c:v>18949251.432284381</c:v>
                </c:pt>
                <c:pt idx="1672">
                  <c:v>18942911.239417035</c:v>
                </c:pt>
                <c:pt idx="1673">
                  <c:v>18931058.698307775</c:v>
                </c:pt>
                <c:pt idx="1674">
                  <c:v>18933705.951334447</c:v>
                </c:pt>
                <c:pt idx="1675">
                  <c:v>18874370.527895108</c:v>
                </c:pt>
                <c:pt idx="1676">
                  <c:v>18862874.11258607</c:v>
                </c:pt>
                <c:pt idx="1677">
                  <c:v>18813172.854097806</c:v>
                </c:pt>
                <c:pt idx="1678">
                  <c:v>18767280.042772621</c:v>
                </c:pt>
                <c:pt idx="1679">
                  <c:v>18787539.904841229</c:v>
                </c:pt>
                <c:pt idx="1680">
                  <c:v>18716337.949589193</c:v>
                </c:pt>
                <c:pt idx="1681">
                  <c:v>18680021.73407492</c:v>
                </c:pt>
                <c:pt idx="1682">
                  <c:v>18674663.201714553</c:v>
                </c:pt>
                <c:pt idx="1683">
                  <c:v>18638798.278342735</c:v>
                </c:pt>
                <c:pt idx="1684">
                  <c:v>18687395.875105318</c:v>
                </c:pt>
                <c:pt idx="1685">
                  <c:v>18614884.620466128</c:v>
                </c:pt>
                <c:pt idx="1686">
                  <c:v>18621330.747524302</c:v>
                </c:pt>
                <c:pt idx="1687">
                  <c:v>18586168.238134496</c:v>
                </c:pt>
                <c:pt idx="1688">
                  <c:v>18551318.284383707</c:v>
                </c:pt>
                <c:pt idx="1689">
                  <c:v>18443329.848525967</c:v>
                </c:pt>
                <c:pt idx="1690">
                  <c:v>18490685.197332516</c:v>
                </c:pt>
                <c:pt idx="1691">
                  <c:v>18448602.631223489</c:v>
                </c:pt>
                <c:pt idx="1692">
                  <c:v>18414962.133463591</c:v>
                </c:pt>
                <c:pt idx="1693">
                  <c:v>18397612.085323624</c:v>
                </c:pt>
                <c:pt idx="1694">
                  <c:v>18372415.196582478</c:v>
                </c:pt>
                <c:pt idx="1695">
                  <c:v>18300004.799723446</c:v>
                </c:pt>
                <c:pt idx="1696">
                  <c:v>18270679.123997733</c:v>
                </c:pt>
                <c:pt idx="1697">
                  <c:v>18191939.098639179</c:v>
                </c:pt>
                <c:pt idx="1698">
                  <c:v>18160357.205278564</c:v>
                </c:pt>
                <c:pt idx="1699">
                  <c:v>18106103.575069141</c:v>
                </c:pt>
                <c:pt idx="1700">
                  <c:v>18055446.371096395</c:v>
                </c:pt>
                <c:pt idx="1701">
                  <c:v>17957400.513997454</c:v>
                </c:pt>
                <c:pt idx="1702">
                  <c:v>17930479.074737154</c:v>
                </c:pt>
                <c:pt idx="1703">
                  <c:v>17834578.65698307</c:v>
                </c:pt>
                <c:pt idx="1704">
                  <c:v>17815775.446942933</c:v>
                </c:pt>
                <c:pt idx="1705">
                  <c:v>17750715.45294372</c:v>
                </c:pt>
                <c:pt idx="1706">
                  <c:v>17710846.727971897</c:v>
                </c:pt>
                <c:pt idx="1707">
                  <c:v>17661353.894025281</c:v>
                </c:pt>
                <c:pt idx="1708">
                  <c:v>17558925.492918301</c:v>
                </c:pt>
                <c:pt idx="1709">
                  <c:v>17492869.005356025</c:v>
                </c:pt>
                <c:pt idx="1710">
                  <c:v>17369981.684472278</c:v>
                </c:pt>
                <c:pt idx="1711">
                  <c:v>17285867.244878341</c:v>
                </c:pt>
                <c:pt idx="1712">
                  <c:v>17216337.698346898</c:v>
                </c:pt>
                <c:pt idx="1713">
                  <c:v>17141113.697435737</c:v>
                </c:pt>
                <c:pt idx="1714">
                  <c:v>17040849.400591314</c:v>
                </c:pt>
                <c:pt idx="1715">
                  <c:v>16923025.464605723</c:v>
                </c:pt>
                <c:pt idx="1716">
                  <c:v>16813711.614232399</c:v>
                </c:pt>
                <c:pt idx="1717">
                  <c:v>16737446.555235546</c:v>
                </c:pt>
                <c:pt idx="1718">
                  <c:v>16705483.328231119</c:v>
                </c:pt>
                <c:pt idx="1719">
                  <c:v>16673803.170395732</c:v>
                </c:pt>
                <c:pt idx="1720">
                  <c:v>16514990.58110729</c:v>
                </c:pt>
                <c:pt idx="1721">
                  <c:v>16436927.881354393</c:v>
                </c:pt>
                <c:pt idx="1722">
                  <c:v>16380218.559046714</c:v>
                </c:pt>
                <c:pt idx="1723">
                  <c:v>16217271.817532768</c:v>
                </c:pt>
                <c:pt idx="1724">
                  <c:v>16097865.894674506</c:v>
                </c:pt>
                <c:pt idx="1725">
                  <c:v>16039150.156073855</c:v>
                </c:pt>
                <c:pt idx="1726">
                  <c:v>15939924.174889874</c:v>
                </c:pt>
                <c:pt idx="1727">
                  <c:v>15801437.830318552</c:v>
                </c:pt>
                <c:pt idx="1728">
                  <c:v>15727554.285341747</c:v>
                </c:pt>
                <c:pt idx="1729">
                  <c:v>15599187.569607135</c:v>
                </c:pt>
                <c:pt idx="1730">
                  <c:v>15476323.020005757</c:v>
                </c:pt>
                <c:pt idx="1731">
                  <c:v>15363393.962098571</c:v>
                </c:pt>
                <c:pt idx="1732">
                  <c:v>15225484.504318723</c:v>
                </c:pt>
                <c:pt idx="1733">
                  <c:v>15063866.940243654</c:v>
                </c:pt>
                <c:pt idx="1734">
                  <c:v>14949168.473475074</c:v>
                </c:pt>
                <c:pt idx="1735">
                  <c:v>14836783.496108694</c:v>
                </c:pt>
                <c:pt idx="1736">
                  <c:v>14680836.669088824</c:v>
                </c:pt>
                <c:pt idx="1737">
                  <c:v>14558000.757946288</c:v>
                </c:pt>
                <c:pt idx="1738">
                  <c:v>14422401.43547982</c:v>
                </c:pt>
                <c:pt idx="1739">
                  <c:v>14204615.943626283</c:v>
                </c:pt>
                <c:pt idx="1740">
                  <c:v>14089488.781686904</c:v>
                </c:pt>
                <c:pt idx="1741">
                  <c:v>13923858.402329208</c:v>
                </c:pt>
                <c:pt idx="1742">
                  <c:v>13766843.36488476</c:v>
                </c:pt>
                <c:pt idx="1743">
                  <c:v>13589174.461791383</c:v>
                </c:pt>
                <c:pt idx="1744">
                  <c:v>13414953.148109723</c:v>
                </c:pt>
                <c:pt idx="1745">
                  <c:v>13238726.045183577</c:v>
                </c:pt>
                <c:pt idx="1746">
                  <c:v>13078511.202268334</c:v>
                </c:pt>
                <c:pt idx="1747">
                  <c:v>12904196.601416234</c:v>
                </c:pt>
                <c:pt idx="1748">
                  <c:v>12837605.769584686</c:v>
                </c:pt>
                <c:pt idx="1749">
                  <c:v>12538971.814562635</c:v>
                </c:pt>
                <c:pt idx="1750">
                  <c:v>12396877.464316702</c:v>
                </c:pt>
                <c:pt idx="1751">
                  <c:v>12312290.81902119</c:v>
                </c:pt>
                <c:pt idx="1752">
                  <c:v>12071886.441417107</c:v>
                </c:pt>
                <c:pt idx="1753">
                  <c:v>11896170.998943621</c:v>
                </c:pt>
                <c:pt idx="1754">
                  <c:v>11738600.588501198</c:v>
                </c:pt>
                <c:pt idx="1755">
                  <c:v>11514861.17158274</c:v>
                </c:pt>
                <c:pt idx="1756">
                  <c:v>11292881.737906571</c:v>
                </c:pt>
                <c:pt idx="1757">
                  <c:v>11081255.590346841</c:v>
                </c:pt>
                <c:pt idx="1758">
                  <c:v>10865745.759901891</c:v>
                </c:pt>
                <c:pt idx="1759">
                  <c:v>10675419.260072438</c:v>
                </c:pt>
                <c:pt idx="1760">
                  <c:v>10479427.866821915</c:v>
                </c:pt>
                <c:pt idx="1761">
                  <c:v>10270446.866287129</c:v>
                </c:pt>
                <c:pt idx="1762">
                  <c:v>10072655.419662764</c:v>
                </c:pt>
                <c:pt idx="1763">
                  <c:v>9865937.862934377</c:v>
                </c:pt>
                <c:pt idx="1764">
                  <c:v>9670367.4669334516</c:v>
                </c:pt>
                <c:pt idx="1765">
                  <c:v>9476263.1940459702</c:v>
                </c:pt>
                <c:pt idx="1766">
                  <c:v>9285644.1174550075</c:v>
                </c:pt>
                <c:pt idx="1767">
                  <c:v>9095001.3075981401</c:v>
                </c:pt>
                <c:pt idx="1768">
                  <c:v>8893169.5294820908</c:v>
                </c:pt>
                <c:pt idx="1769">
                  <c:v>8729151.051087426</c:v>
                </c:pt>
                <c:pt idx="1770">
                  <c:v>8553336.89604217</c:v>
                </c:pt>
                <c:pt idx="1771">
                  <c:v>8356586.887934451</c:v>
                </c:pt>
                <c:pt idx="1772">
                  <c:v>8184022.8294324838</c:v>
                </c:pt>
                <c:pt idx="1773">
                  <c:v>8009212.5316447793</c:v>
                </c:pt>
                <c:pt idx="1774">
                  <c:v>7841492.2242914774</c:v>
                </c:pt>
                <c:pt idx="1775">
                  <c:v>7616287.4767370615</c:v>
                </c:pt>
                <c:pt idx="1776">
                  <c:v>7401588.7291494831</c:v>
                </c:pt>
                <c:pt idx="1777">
                  <c:v>7199692.5723135211</c:v>
                </c:pt>
                <c:pt idx="1778">
                  <c:v>6995455.8514291449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20-4EC6-9F66-2691316376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/>
                </a:pPr>
                <a:r>
                  <a:rPr lang="it-IT" sz="1200"/>
                  <a:t>N</a:t>
                </a:r>
                <a:r>
                  <a:rPr lang="it-IT" sz="1200" baseline="0"/>
                  <a:t> [-]</a:t>
                </a:r>
                <a:endParaRPr lang="it-IT" sz="1200"/>
              </a:p>
            </c:rich>
          </c:tx>
          <c:layout>
            <c:manualLayout>
              <c:xMode val="edge"/>
              <c:yMode val="edge"/>
              <c:x val="0.52244056986010179"/>
              <c:y val="0.94090308392343025"/>
            </c:manualLayout>
          </c:layout>
          <c:overlay val="0"/>
        </c:title>
        <c:numFmt formatCode="#,##0" sourceLinked="0"/>
        <c:majorTickMark val="in"/>
        <c:minorTickMark val="in"/>
        <c:tickLblPos val="nextTo"/>
        <c:crossAx val="-637908992"/>
        <c:crossesAt val="0"/>
        <c:crossBetween val="midCat"/>
      </c:valAx>
      <c:valAx>
        <c:axId val="-637908992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/>
                </a:pPr>
                <a:r>
                  <a:rPr lang="it-IT" sz="1200"/>
                  <a:t>ER [-]</a:t>
                </a:r>
              </a:p>
            </c:rich>
          </c:tx>
          <c:layout>
            <c:manualLayout>
              <c:xMode val="edge"/>
              <c:yMode val="edge"/>
              <c:x val="1.1025929636688381E-2"/>
              <c:y val="0.45892995231720624"/>
            </c:manualLayout>
          </c:layout>
          <c:overlay val="0"/>
        </c:title>
        <c:numFmt formatCode="0.00E+00" sourceLinked="0"/>
        <c:majorTickMark val="in"/>
        <c:minorTickMark val="in"/>
        <c:tickLblPos val="nextTo"/>
        <c:crossAx val="-857677040"/>
        <c:crossesAt val="1.0000000000000176E-8"/>
        <c:crossBetween val="midCat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>
          <a:latin typeface="+mj-lt"/>
        </a:defRPr>
      </a:pPr>
      <a:endParaRPr lang="it-IT"/>
    </a:p>
  </c:tx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398680306012362"/>
          <c:y val="5.9255667168614072E-2"/>
          <c:w val="0.81345562137445548"/>
          <c:h val="0.81554288071851011"/>
        </c:manualLayout>
      </c:layout>
      <c:scatterChart>
        <c:scatterStyle val="lineMarker"/>
        <c:varyColors val="0"/>
        <c:ser>
          <c:idx val="1"/>
          <c:order val="0"/>
          <c:tx>
            <c:strRef>
              <c:f>E18_REF_20_E!$B$3</c:f>
              <c:strCache>
                <c:ptCount val="1"/>
                <c:pt idx="0">
                  <c:v>E18</c:v>
                </c:pt>
              </c:strCache>
            </c:strRef>
          </c:tx>
          <c:spPr>
            <a:ln w="19050">
              <a:noFill/>
            </a:ln>
          </c:spPr>
          <c:marker>
            <c:symbol val="diamond"/>
            <c:size val="7"/>
            <c:spPr>
              <a:solidFill>
                <a:schemeClr val="bg1"/>
              </a:solidFill>
              <a:ln w="12700">
                <a:solidFill>
                  <a:schemeClr val="tx1"/>
                </a:solidFill>
              </a:ln>
            </c:spPr>
          </c:marker>
          <c:xVal>
            <c:numRef>
              <c:f>E18_REF_20_E!$A$18:$A$1796</c:f>
              <c:numCache>
                <c:formatCode>General</c:formatCode>
                <c:ptCount val="177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1004</c:v>
                </c:pt>
                <c:pt idx="1002">
                  <c:v>1006</c:v>
                </c:pt>
                <c:pt idx="1003">
                  <c:v>1009</c:v>
                </c:pt>
                <c:pt idx="1004">
                  <c:v>1011</c:v>
                </c:pt>
                <c:pt idx="1005">
                  <c:v>1014</c:v>
                </c:pt>
                <c:pt idx="1006">
                  <c:v>1017</c:v>
                </c:pt>
                <c:pt idx="1007">
                  <c:v>1019</c:v>
                </c:pt>
                <c:pt idx="1008">
                  <c:v>1022</c:v>
                </c:pt>
                <c:pt idx="1009">
                  <c:v>1024</c:v>
                </c:pt>
                <c:pt idx="1010">
                  <c:v>1027</c:v>
                </c:pt>
                <c:pt idx="1011">
                  <c:v>1030</c:v>
                </c:pt>
                <c:pt idx="1012">
                  <c:v>1032</c:v>
                </c:pt>
                <c:pt idx="1013">
                  <c:v>1035</c:v>
                </c:pt>
                <c:pt idx="1014">
                  <c:v>1038</c:v>
                </c:pt>
                <c:pt idx="1015">
                  <c:v>1040</c:v>
                </c:pt>
                <c:pt idx="1016">
                  <c:v>1043</c:v>
                </c:pt>
                <c:pt idx="1017">
                  <c:v>1046</c:v>
                </c:pt>
                <c:pt idx="1018">
                  <c:v>1048</c:v>
                </c:pt>
                <c:pt idx="1019">
                  <c:v>1051</c:v>
                </c:pt>
                <c:pt idx="1020">
                  <c:v>1054</c:v>
                </c:pt>
                <c:pt idx="1021">
                  <c:v>1056</c:v>
                </c:pt>
                <c:pt idx="1022">
                  <c:v>1059</c:v>
                </c:pt>
                <c:pt idx="1023">
                  <c:v>1062</c:v>
                </c:pt>
                <c:pt idx="1024">
                  <c:v>1065</c:v>
                </c:pt>
                <c:pt idx="1025">
                  <c:v>1067</c:v>
                </c:pt>
                <c:pt idx="1026">
                  <c:v>1070</c:v>
                </c:pt>
                <c:pt idx="1027">
                  <c:v>1073</c:v>
                </c:pt>
                <c:pt idx="1028">
                  <c:v>1076</c:v>
                </c:pt>
                <c:pt idx="1029">
                  <c:v>1078</c:v>
                </c:pt>
                <c:pt idx="1030">
                  <c:v>1081</c:v>
                </c:pt>
                <c:pt idx="1031">
                  <c:v>1084</c:v>
                </c:pt>
                <c:pt idx="1032">
                  <c:v>1087</c:v>
                </c:pt>
                <c:pt idx="1033">
                  <c:v>1089</c:v>
                </c:pt>
                <c:pt idx="1034">
                  <c:v>1092</c:v>
                </c:pt>
                <c:pt idx="1035">
                  <c:v>1095</c:v>
                </c:pt>
                <c:pt idx="1036">
                  <c:v>1098</c:v>
                </c:pt>
                <c:pt idx="1037">
                  <c:v>1101</c:v>
                </c:pt>
                <c:pt idx="1038">
                  <c:v>1103</c:v>
                </c:pt>
                <c:pt idx="1039">
                  <c:v>1106</c:v>
                </c:pt>
                <c:pt idx="1040">
                  <c:v>1109</c:v>
                </c:pt>
                <c:pt idx="1041">
                  <c:v>1112</c:v>
                </c:pt>
                <c:pt idx="1042">
                  <c:v>1115</c:v>
                </c:pt>
                <c:pt idx="1043">
                  <c:v>1118</c:v>
                </c:pt>
                <c:pt idx="1044">
                  <c:v>1121</c:v>
                </c:pt>
                <c:pt idx="1045">
                  <c:v>1123</c:v>
                </c:pt>
                <c:pt idx="1046">
                  <c:v>1126</c:v>
                </c:pt>
                <c:pt idx="1047">
                  <c:v>1129</c:v>
                </c:pt>
                <c:pt idx="1048">
                  <c:v>1132</c:v>
                </c:pt>
                <c:pt idx="1049">
                  <c:v>1135</c:v>
                </c:pt>
                <c:pt idx="1050">
                  <c:v>1138</c:v>
                </c:pt>
                <c:pt idx="1051">
                  <c:v>1141</c:v>
                </c:pt>
                <c:pt idx="1052">
                  <c:v>1144</c:v>
                </c:pt>
                <c:pt idx="1053">
                  <c:v>1147</c:v>
                </c:pt>
                <c:pt idx="1054">
                  <c:v>1150</c:v>
                </c:pt>
                <c:pt idx="1055">
                  <c:v>1153</c:v>
                </c:pt>
                <c:pt idx="1056">
                  <c:v>1155</c:v>
                </c:pt>
                <c:pt idx="1057">
                  <c:v>1158</c:v>
                </c:pt>
                <c:pt idx="1058">
                  <c:v>1161</c:v>
                </c:pt>
                <c:pt idx="1059">
                  <c:v>1164</c:v>
                </c:pt>
                <c:pt idx="1060">
                  <c:v>1167</c:v>
                </c:pt>
                <c:pt idx="1061">
                  <c:v>1170</c:v>
                </c:pt>
                <c:pt idx="1062">
                  <c:v>1173</c:v>
                </c:pt>
                <c:pt idx="1063">
                  <c:v>1176</c:v>
                </c:pt>
                <c:pt idx="1064">
                  <c:v>1179</c:v>
                </c:pt>
                <c:pt idx="1065">
                  <c:v>1182</c:v>
                </c:pt>
                <c:pt idx="1066">
                  <c:v>1185</c:v>
                </c:pt>
                <c:pt idx="1067">
                  <c:v>1189</c:v>
                </c:pt>
                <c:pt idx="1068">
                  <c:v>1192</c:v>
                </c:pt>
                <c:pt idx="1069">
                  <c:v>1195</c:v>
                </c:pt>
                <c:pt idx="1070">
                  <c:v>1198</c:v>
                </c:pt>
                <c:pt idx="1071">
                  <c:v>1201</c:v>
                </c:pt>
                <c:pt idx="1072">
                  <c:v>1204</c:v>
                </c:pt>
                <c:pt idx="1073">
                  <c:v>1207</c:v>
                </c:pt>
                <c:pt idx="1074">
                  <c:v>1210</c:v>
                </c:pt>
                <c:pt idx="1075">
                  <c:v>1213</c:v>
                </c:pt>
                <c:pt idx="1076">
                  <c:v>1216</c:v>
                </c:pt>
                <c:pt idx="1077">
                  <c:v>1219</c:v>
                </c:pt>
                <c:pt idx="1078">
                  <c:v>1222</c:v>
                </c:pt>
                <c:pt idx="1079">
                  <c:v>1226</c:v>
                </c:pt>
                <c:pt idx="1080">
                  <c:v>1229</c:v>
                </c:pt>
                <c:pt idx="1081">
                  <c:v>1232</c:v>
                </c:pt>
                <c:pt idx="1082">
                  <c:v>1235</c:v>
                </c:pt>
                <c:pt idx="1083">
                  <c:v>1238</c:v>
                </c:pt>
                <c:pt idx="1084">
                  <c:v>1241</c:v>
                </c:pt>
                <c:pt idx="1085">
                  <c:v>1245</c:v>
                </c:pt>
                <c:pt idx="1086">
                  <c:v>1248</c:v>
                </c:pt>
                <c:pt idx="1087">
                  <c:v>1251</c:v>
                </c:pt>
                <c:pt idx="1088">
                  <c:v>1254</c:v>
                </c:pt>
                <c:pt idx="1089">
                  <c:v>1257</c:v>
                </c:pt>
                <c:pt idx="1090">
                  <c:v>1261</c:v>
                </c:pt>
                <c:pt idx="1091">
                  <c:v>1264</c:v>
                </c:pt>
                <c:pt idx="1092">
                  <c:v>1267</c:v>
                </c:pt>
                <c:pt idx="1093">
                  <c:v>1270</c:v>
                </c:pt>
                <c:pt idx="1094">
                  <c:v>1274</c:v>
                </c:pt>
                <c:pt idx="1095">
                  <c:v>1277</c:v>
                </c:pt>
                <c:pt idx="1096">
                  <c:v>1280</c:v>
                </c:pt>
                <c:pt idx="1097">
                  <c:v>1283</c:v>
                </c:pt>
                <c:pt idx="1098">
                  <c:v>1287</c:v>
                </c:pt>
                <c:pt idx="1099">
                  <c:v>1290</c:v>
                </c:pt>
                <c:pt idx="1100">
                  <c:v>1293</c:v>
                </c:pt>
                <c:pt idx="1101">
                  <c:v>1297</c:v>
                </c:pt>
                <c:pt idx="1102">
                  <c:v>1300</c:v>
                </c:pt>
                <c:pt idx="1103">
                  <c:v>1303</c:v>
                </c:pt>
                <c:pt idx="1104">
                  <c:v>1307</c:v>
                </c:pt>
                <c:pt idx="1105">
                  <c:v>1310</c:v>
                </c:pt>
                <c:pt idx="1106">
                  <c:v>1313</c:v>
                </c:pt>
                <c:pt idx="1107">
                  <c:v>1317</c:v>
                </c:pt>
                <c:pt idx="1108">
                  <c:v>1320</c:v>
                </c:pt>
                <c:pt idx="1109">
                  <c:v>1324</c:v>
                </c:pt>
                <c:pt idx="1110">
                  <c:v>1327</c:v>
                </c:pt>
                <c:pt idx="1111">
                  <c:v>1330</c:v>
                </c:pt>
                <c:pt idx="1112">
                  <c:v>1334</c:v>
                </c:pt>
                <c:pt idx="1113">
                  <c:v>1337</c:v>
                </c:pt>
                <c:pt idx="1114">
                  <c:v>1341</c:v>
                </c:pt>
                <c:pt idx="1115">
                  <c:v>1344</c:v>
                </c:pt>
                <c:pt idx="1116">
                  <c:v>1347</c:v>
                </c:pt>
                <c:pt idx="1117">
                  <c:v>1351</c:v>
                </c:pt>
                <c:pt idx="1118">
                  <c:v>1354</c:v>
                </c:pt>
                <c:pt idx="1119">
                  <c:v>1358</c:v>
                </c:pt>
                <c:pt idx="1120">
                  <c:v>1361</c:v>
                </c:pt>
                <c:pt idx="1121">
                  <c:v>1365</c:v>
                </c:pt>
                <c:pt idx="1122">
                  <c:v>1368</c:v>
                </c:pt>
                <c:pt idx="1123">
                  <c:v>1372</c:v>
                </c:pt>
                <c:pt idx="1124">
                  <c:v>1375</c:v>
                </c:pt>
                <c:pt idx="1125">
                  <c:v>1379</c:v>
                </c:pt>
                <c:pt idx="1126">
                  <c:v>1382</c:v>
                </c:pt>
                <c:pt idx="1127">
                  <c:v>1386</c:v>
                </c:pt>
                <c:pt idx="1128">
                  <c:v>1390</c:v>
                </c:pt>
                <c:pt idx="1129">
                  <c:v>1393</c:v>
                </c:pt>
                <c:pt idx="1130">
                  <c:v>1397</c:v>
                </c:pt>
                <c:pt idx="1131">
                  <c:v>1400</c:v>
                </c:pt>
                <c:pt idx="1132">
                  <c:v>1404</c:v>
                </c:pt>
                <c:pt idx="1133">
                  <c:v>1407</c:v>
                </c:pt>
                <c:pt idx="1134">
                  <c:v>1411</c:v>
                </c:pt>
                <c:pt idx="1135">
                  <c:v>1415</c:v>
                </c:pt>
                <c:pt idx="1136">
                  <c:v>1418</c:v>
                </c:pt>
                <c:pt idx="1137">
                  <c:v>1422</c:v>
                </c:pt>
                <c:pt idx="1138">
                  <c:v>1426</c:v>
                </c:pt>
                <c:pt idx="1139">
                  <c:v>1429</c:v>
                </c:pt>
                <c:pt idx="1140">
                  <c:v>1433</c:v>
                </c:pt>
                <c:pt idx="1141">
                  <c:v>1437</c:v>
                </c:pt>
                <c:pt idx="1142">
                  <c:v>1440</c:v>
                </c:pt>
                <c:pt idx="1143">
                  <c:v>1444</c:v>
                </c:pt>
                <c:pt idx="1144">
                  <c:v>1448</c:v>
                </c:pt>
                <c:pt idx="1145">
                  <c:v>1451</c:v>
                </c:pt>
                <c:pt idx="1146">
                  <c:v>1455</c:v>
                </c:pt>
                <c:pt idx="1147">
                  <c:v>1459</c:v>
                </c:pt>
                <c:pt idx="1148">
                  <c:v>1463</c:v>
                </c:pt>
                <c:pt idx="1149">
                  <c:v>1466</c:v>
                </c:pt>
                <c:pt idx="1150">
                  <c:v>1470</c:v>
                </c:pt>
                <c:pt idx="1151">
                  <c:v>1474</c:v>
                </c:pt>
                <c:pt idx="1152">
                  <c:v>1478</c:v>
                </c:pt>
                <c:pt idx="1153">
                  <c:v>1481</c:v>
                </c:pt>
                <c:pt idx="1154">
                  <c:v>1485</c:v>
                </c:pt>
                <c:pt idx="1155">
                  <c:v>1489</c:v>
                </c:pt>
                <c:pt idx="1156">
                  <c:v>1493</c:v>
                </c:pt>
                <c:pt idx="1157">
                  <c:v>1497</c:v>
                </c:pt>
                <c:pt idx="1158">
                  <c:v>1500</c:v>
                </c:pt>
                <c:pt idx="1159">
                  <c:v>1504</c:v>
                </c:pt>
                <c:pt idx="1160">
                  <c:v>1508</c:v>
                </c:pt>
                <c:pt idx="1161">
                  <c:v>1512</c:v>
                </c:pt>
                <c:pt idx="1162">
                  <c:v>1516</c:v>
                </c:pt>
                <c:pt idx="1163">
                  <c:v>1520</c:v>
                </c:pt>
                <c:pt idx="1164">
                  <c:v>1524</c:v>
                </c:pt>
                <c:pt idx="1165">
                  <c:v>1528</c:v>
                </c:pt>
                <c:pt idx="1166">
                  <c:v>1532</c:v>
                </c:pt>
                <c:pt idx="1167">
                  <c:v>1535</c:v>
                </c:pt>
                <c:pt idx="1168">
                  <c:v>1539</c:v>
                </c:pt>
                <c:pt idx="1169">
                  <c:v>1543</c:v>
                </c:pt>
                <c:pt idx="1170">
                  <c:v>1547</c:v>
                </c:pt>
                <c:pt idx="1171">
                  <c:v>1551</c:v>
                </c:pt>
                <c:pt idx="1172">
                  <c:v>1555</c:v>
                </c:pt>
                <c:pt idx="1173">
                  <c:v>1559</c:v>
                </c:pt>
                <c:pt idx="1174">
                  <c:v>1563</c:v>
                </c:pt>
                <c:pt idx="1175">
                  <c:v>1567</c:v>
                </c:pt>
                <c:pt idx="1176">
                  <c:v>1571</c:v>
                </c:pt>
                <c:pt idx="1177">
                  <c:v>1575</c:v>
                </c:pt>
                <c:pt idx="1178">
                  <c:v>1579</c:v>
                </c:pt>
                <c:pt idx="1179">
                  <c:v>1583</c:v>
                </c:pt>
                <c:pt idx="1180">
                  <c:v>1587</c:v>
                </c:pt>
                <c:pt idx="1181">
                  <c:v>1592</c:v>
                </c:pt>
                <c:pt idx="1182">
                  <c:v>1596</c:v>
                </c:pt>
                <c:pt idx="1183">
                  <c:v>1600</c:v>
                </c:pt>
                <c:pt idx="1184">
                  <c:v>1604</c:v>
                </c:pt>
                <c:pt idx="1185">
                  <c:v>1608</c:v>
                </c:pt>
                <c:pt idx="1186">
                  <c:v>1612</c:v>
                </c:pt>
                <c:pt idx="1187">
                  <c:v>1616</c:v>
                </c:pt>
                <c:pt idx="1188">
                  <c:v>1620</c:v>
                </c:pt>
                <c:pt idx="1189">
                  <c:v>1624</c:v>
                </c:pt>
                <c:pt idx="1190">
                  <c:v>1629</c:v>
                </c:pt>
                <c:pt idx="1191">
                  <c:v>1633</c:v>
                </c:pt>
                <c:pt idx="1192">
                  <c:v>1637</c:v>
                </c:pt>
                <c:pt idx="1193">
                  <c:v>1641</c:v>
                </c:pt>
                <c:pt idx="1194">
                  <c:v>1645</c:v>
                </c:pt>
                <c:pt idx="1195">
                  <c:v>1650</c:v>
                </c:pt>
                <c:pt idx="1196">
                  <c:v>1654</c:v>
                </c:pt>
                <c:pt idx="1197">
                  <c:v>1658</c:v>
                </c:pt>
                <c:pt idx="1198">
                  <c:v>1662</c:v>
                </c:pt>
                <c:pt idx="1199">
                  <c:v>1667</c:v>
                </c:pt>
                <c:pt idx="1200">
                  <c:v>1671</c:v>
                </c:pt>
                <c:pt idx="1201">
                  <c:v>1675</c:v>
                </c:pt>
                <c:pt idx="1202">
                  <c:v>1679</c:v>
                </c:pt>
                <c:pt idx="1203">
                  <c:v>1684</c:v>
                </c:pt>
                <c:pt idx="1204">
                  <c:v>1688</c:v>
                </c:pt>
                <c:pt idx="1205">
                  <c:v>1692</c:v>
                </c:pt>
                <c:pt idx="1206">
                  <c:v>1697</c:v>
                </c:pt>
                <c:pt idx="1207">
                  <c:v>1701</c:v>
                </c:pt>
                <c:pt idx="1208">
                  <c:v>1705</c:v>
                </c:pt>
                <c:pt idx="1209">
                  <c:v>1710</c:v>
                </c:pt>
                <c:pt idx="1210">
                  <c:v>1714</c:v>
                </c:pt>
                <c:pt idx="1211">
                  <c:v>1719</c:v>
                </c:pt>
                <c:pt idx="1212">
                  <c:v>1723</c:v>
                </c:pt>
                <c:pt idx="1213">
                  <c:v>1727</c:v>
                </c:pt>
                <c:pt idx="1214">
                  <c:v>1732</c:v>
                </c:pt>
                <c:pt idx="1215">
                  <c:v>1736</c:v>
                </c:pt>
                <c:pt idx="1216">
                  <c:v>1741</c:v>
                </c:pt>
                <c:pt idx="1217">
                  <c:v>1745</c:v>
                </c:pt>
                <c:pt idx="1218">
                  <c:v>1750</c:v>
                </c:pt>
                <c:pt idx="1219">
                  <c:v>1754</c:v>
                </c:pt>
                <c:pt idx="1220">
                  <c:v>1759</c:v>
                </c:pt>
                <c:pt idx="1221">
                  <c:v>1763</c:v>
                </c:pt>
                <c:pt idx="1222">
                  <c:v>1768</c:v>
                </c:pt>
                <c:pt idx="1223">
                  <c:v>1772</c:v>
                </c:pt>
                <c:pt idx="1224">
                  <c:v>1777</c:v>
                </c:pt>
                <c:pt idx="1225">
                  <c:v>1781</c:v>
                </c:pt>
                <c:pt idx="1226">
                  <c:v>1786</c:v>
                </c:pt>
                <c:pt idx="1227">
                  <c:v>1790</c:v>
                </c:pt>
                <c:pt idx="1228">
                  <c:v>1795</c:v>
                </c:pt>
                <c:pt idx="1229">
                  <c:v>1800</c:v>
                </c:pt>
                <c:pt idx="1230">
                  <c:v>1804</c:v>
                </c:pt>
                <c:pt idx="1231">
                  <c:v>1809</c:v>
                </c:pt>
                <c:pt idx="1232">
                  <c:v>1814</c:v>
                </c:pt>
                <c:pt idx="1233">
                  <c:v>1818</c:v>
                </c:pt>
                <c:pt idx="1234">
                  <c:v>1823</c:v>
                </c:pt>
                <c:pt idx="1235">
                  <c:v>1828</c:v>
                </c:pt>
                <c:pt idx="1236">
                  <c:v>1832</c:v>
                </c:pt>
                <c:pt idx="1237">
                  <c:v>1837</c:v>
                </c:pt>
                <c:pt idx="1238">
                  <c:v>1842</c:v>
                </c:pt>
                <c:pt idx="1239">
                  <c:v>1846</c:v>
                </c:pt>
                <c:pt idx="1240">
                  <c:v>1851</c:v>
                </c:pt>
                <c:pt idx="1241">
                  <c:v>1856</c:v>
                </c:pt>
                <c:pt idx="1242">
                  <c:v>1861</c:v>
                </c:pt>
                <c:pt idx="1243">
                  <c:v>1865</c:v>
                </c:pt>
                <c:pt idx="1244">
                  <c:v>1870</c:v>
                </c:pt>
                <c:pt idx="1245">
                  <c:v>1875</c:v>
                </c:pt>
                <c:pt idx="1246">
                  <c:v>1880</c:v>
                </c:pt>
                <c:pt idx="1247">
                  <c:v>1885</c:v>
                </c:pt>
                <c:pt idx="1248">
                  <c:v>1889</c:v>
                </c:pt>
                <c:pt idx="1249">
                  <c:v>1894</c:v>
                </c:pt>
                <c:pt idx="1250">
                  <c:v>1899</c:v>
                </c:pt>
                <c:pt idx="1251">
                  <c:v>1904</c:v>
                </c:pt>
                <c:pt idx="1252">
                  <c:v>1909</c:v>
                </c:pt>
                <c:pt idx="1253">
                  <c:v>1914</c:v>
                </c:pt>
                <c:pt idx="1254">
                  <c:v>1919</c:v>
                </c:pt>
                <c:pt idx="1255">
                  <c:v>1924</c:v>
                </c:pt>
                <c:pt idx="1256">
                  <c:v>1928</c:v>
                </c:pt>
                <c:pt idx="1257">
                  <c:v>1933</c:v>
                </c:pt>
                <c:pt idx="1258">
                  <c:v>1938</c:v>
                </c:pt>
                <c:pt idx="1259">
                  <c:v>1943</c:v>
                </c:pt>
                <c:pt idx="1260">
                  <c:v>1948</c:v>
                </c:pt>
                <c:pt idx="1261">
                  <c:v>1953</c:v>
                </c:pt>
                <c:pt idx="1262">
                  <c:v>1958</c:v>
                </c:pt>
                <c:pt idx="1263">
                  <c:v>1963</c:v>
                </c:pt>
                <c:pt idx="1264">
                  <c:v>1968</c:v>
                </c:pt>
                <c:pt idx="1265">
                  <c:v>1973</c:v>
                </c:pt>
                <c:pt idx="1266">
                  <c:v>1979</c:v>
                </c:pt>
                <c:pt idx="1267">
                  <c:v>1984</c:v>
                </c:pt>
                <c:pt idx="1268">
                  <c:v>1989</c:v>
                </c:pt>
                <c:pt idx="1269">
                  <c:v>1994</c:v>
                </c:pt>
                <c:pt idx="1270">
                  <c:v>1999</c:v>
                </c:pt>
                <c:pt idx="1271">
                  <c:v>2004</c:v>
                </c:pt>
                <c:pt idx="1272">
                  <c:v>2009</c:v>
                </c:pt>
                <c:pt idx="1273">
                  <c:v>2014</c:v>
                </c:pt>
                <c:pt idx="1274">
                  <c:v>2019</c:v>
                </c:pt>
                <c:pt idx="1275">
                  <c:v>2025</c:v>
                </c:pt>
                <c:pt idx="1276">
                  <c:v>2030</c:v>
                </c:pt>
                <c:pt idx="1277">
                  <c:v>2035</c:v>
                </c:pt>
                <c:pt idx="1278">
                  <c:v>2040</c:v>
                </c:pt>
                <c:pt idx="1279">
                  <c:v>2045</c:v>
                </c:pt>
                <c:pt idx="1280">
                  <c:v>2051</c:v>
                </c:pt>
                <c:pt idx="1281">
                  <c:v>2056</c:v>
                </c:pt>
                <c:pt idx="1282">
                  <c:v>2061</c:v>
                </c:pt>
                <c:pt idx="1283">
                  <c:v>2067</c:v>
                </c:pt>
                <c:pt idx="1284">
                  <c:v>2072</c:v>
                </c:pt>
                <c:pt idx="1285">
                  <c:v>2077</c:v>
                </c:pt>
                <c:pt idx="1286">
                  <c:v>2082</c:v>
                </c:pt>
                <c:pt idx="1287">
                  <c:v>2088</c:v>
                </c:pt>
                <c:pt idx="1288">
                  <c:v>2093</c:v>
                </c:pt>
                <c:pt idx="1289">
                  <c:v>2099</c:v>
                </c:pt>
                <c:pt idx="1290">
                  <c:v>2104</c:v>
                </c:pt>
                <c:pt idx="1291">
                  <c:v>2109</c:v>
                </c:pt>
                <c:pt idx="1292">
                  <c:v>2115</c:v>
                </c:pt>
                <c:pt idx="1293">
                  <c:v>2120</c:v>
                </c:pt>
                <c:pt idx="1294">
                  <c:v>2126</c:v>
                </c:pt>
                <c:pt idx="1295">
                  <c:v>2131</c:v>
                </c:pt>
                <c:pt idx="1296">
                  <c:v>2136</c:v>
                </c:pt>
                <c:pt idx="1297">
                  <c:v>2142</c:v>
                </c:pt>
                <c:pt idx="1298">
                  <c:v>2147</c:v>
                </c:pt>
                <c:pt idx="1299">
                  <c:v>2153</c:v>
                </c:pt>
                <c:pt idx="1300">
                  <c:v>2158</c:v>
                </c:pt>
                <c:pt idx="1301">
                  <c:v>2164</c:v>
                </c:pt>
                <c:pt idx="1302">
                  <c:v>2170</c:v>
                </c:pt>
                <c:pt idx="1303">
                  <c:v>2175</c:v>
                </c:pt>
                <c:pt idx="1304">
                  <c:v>2181</c:v>
                </c:pt>
                <c:pt idx="1305">
                  <c:v>2186</c:v>
                </c:pt>
                <c:pt idx="1306">
                  <c:v>2192</c:v>
                </c:pt>
                <c:pt idx="1307">
                  <c:v>2197</c:v>
                </c:pt>
                <c:pt idx="1308">
                  <c:v>2203</c:v>
                </c:pt>
                <c:pt idx="1309">
                  <c:v>2209</c:v>
                </c:pt>
                <c:pt idx="1310">
                  <c:v>2214</c:v>
                </c:pt>
                <c:pt idx="1311">
                  <c:v>2220</c:v>
                </c:pt>
                <c:pt idx="1312">
                  <c:v>2226</c:v>
                </c:pt>
                <c:pt idx="1313">
                  <c:v>2232</c:v>
                </c:pt>
                <c:pt idx="1314">
                  <c:v>2237</c:v>
                </c:pt>
                <c:pt idx="1315">
                  <c:v>2243</c:v>
                </c:pt>
                <c:pt idx="1316">
                  <c:v>2249</c:v>
                </c:pt>
                <c:pt idx="1317">
                  <c:v>2254</c:v>
                </c:pt>
                <c:pt idx="1318">
                  <c:v>2260</c:v>
                </c:pt>
                <c:pt idx="1319">
                  <c:v>2266</c:v>
                </c:pt>
                <c:pt idx="1320">
                  <c:v>2272</c:v>
                </c:pt>
                <c:pt idx="1321">
                  <c:v>2278</c:v>
                </c:pt>
                <c:pt idx="1322">
                  <c:v>2284</c:v>
                </c:pt>
                <c:pt idx="1323">
                  <c:v>2289</c:v>
                </c:pt>
                <c:pt idx="1324">
                  <c:v>2295</c:v>
                </c:pt>
                <c:pt idx="1325">
                  <c:v>2301</c:v>
                </c:pt>
                <c:pt idx="1326">
                  <c:v>2307</c:v>
                </c:pt>
                <c:pt idx="1327">
                  <c:v>2313</c:v>
                </c:pt>
                <c:pt idx="1328">
                  <c:v>2319</c:v>
                </c:pt>
                <c:pt idx="1329">
                  <c:v>2325</c:v>
                </c:pt>
                <c:pt idx="1330">
                  <c:v>2331</c:v>
                </c:pt>
                <c:pt idx="1331">
                  <c:v>2337</c:v>
                </c:pt>
                <c:pt idx="1332">
                  <c:v>2343</c:v>
                </c:pt>
                <c:pt idx="1333">
                  <c:v>2349</c:v>
                </c:pt>
                <c:pt idx="1334">
                  <c:v>2355</c:v>
                </c:pt>
                <c:pt idx="1335">
                  <c:v>2361</c:v>
                </c:pt>
                <c:pt idx="1336">
                  <c:v>2367</c:v>
                </c:pt>
                <c:pt idx="1337">
                  <c:v>2373</c:v>
                </c:pt>
                <c:pt idx="1338">
                  <c:v>2379</c:v>
                </c:pt>
                <c:pt idx="1339">
                  <c:v>2385</c:v>
                </c:pt>
                <c:pt idx="1340">
                  <c:v>2391</c:v>
                </c:pt>
                <c:pt idx="1341">
                  <c:v>2397</c:v>
                </c:pt>
                <c:pt idx="1342">
                  <c:v>2403</c:v>
                </c:pt>
                <c:pt idx="1343">
                  <c:v>2410</c:v>
                </c:pt>
                <c:pt idx="1344">
                  <c:v>2416</c:v>
                </c:pt>
                <c:pt idx="1345">
                  <c:v>2422</c:v>
                </c:pt>
                <c:pt idx="1346">
                  <c:v>2428</c:v>
                </c:pt>
                <c:pt idx="1347">
                  <c:v>2434</c:v>
                </c:pt>
                <c:pt idx="1348">
                  <c:v>2441</c:v>
                </c:pt>
                <c:pt idx="1349">
                  <c:v>2447</c:v>
                </c:pt>
                <c:pt idx="1350">
                  <c:v>2453</c:v>
                </c:pt>
                <c:pt idx="1351">
                  <c:v>2459</c:v>
                </c:pt>
                <c:pt idx="1352">
                  <c:v>2466</c:v>
                </c:pt>
                <c:pt idx="1353">
                  <c:v>2472</c:v>
                </c:pt>
                <c:pt idx="1354">
                  <c:v>2478</c:v>
                </c:pt>
                <c:pt idx="1355">
                  <c:v>2485</c:v>
                </c:pt>
                <c:pt idx="1356">
                  <c:v>2491</c:v>
                </c:pt>
                <c:pt idx="1357">
                  <c:v>2498</c:v>
                </c:pt>
                <c:pt idx="1358">
                  <c:v>2504</c:v>
                </c:pt>
                <c:pt idx="1359">
                  <c:v>2510</c:v>
                </c:pt>
                <c:pt idx="1360">
                  <c:v>2517</c:v>
                </c:pt>
                <c:pt idx="1361">
                  <c:v>2523</c:v>
                </c:pt>
                <c:pt idx="1362">
                  <c:v>2530</c:v>
                </c:pt>
                <c:pt idx="1363">
                  <c:v>2536</c:v>
                </c:pt>
                <c:pt idx="1364">
                  <c:v>2543</c:v>
                </c:pt>
                <c:pt idx="1365">
                  <c:v>2549</c:v>
                </c:pt>
                <c:pt idx="1366">
                  <c:v>2556</c:v>
                </c:pt>
                <c:pt idx="1367">
                  <c:v>2562</c:v>
                </c:pt>
                <c:pt idx="1368">
                  <c:v>2569</c:v>
                </c:pt>
                <c:pt idx="1369">
                  <c:v>2575</c:v>
                </c:pt>
                <c:pt idx="1370">
                  <c:v>2582</c:v>
                </c:pt>
                <c:pt idx="1371">
                  <c:v>2589</c:v>
                </c:pt>
                <c:pt idx="1372">
                  <c:v>2595</c:v>
                </c:pt>
                <c:pt idx="1373">
                  <c:v>2602</c:v>
                </c:pt>
                <c:pt idx="1374">
                  <c:v>2609</c:v>
                </c:pt>
                <c:pt idx="1375">
                  <c:v>2615</c:v>
                </c:pt>
                <c:pt idx="1376">
                  <c:v>2622</c:v>
                </c:pt>
                <c:pt idx="1377">
                  <c:v>2629</c:v>
                </c:pt>
                <c:pt idx="1378">
                  <c:v>2636</c:v>
                </c:pt>
                <c:pt idx="1379">
                  <c:v>2642</c:v>
                </c:pt>
                <c:pt idx="1380">
                  <c:v>2649</c:v>
                </c:pt>
                <c:pt idx="1381">
                  <c:v>2656</c:v>
                </c:pt>
                <c:pt idx="1382">
                  <c:v>2663</c:v>
                </c:pt>
                <c:pt idx="1383">
                  <c:v>2669</c:v>
                </c:pt>
                <c:pt idx="1384">
                  <c:v>2676</c:v>
                </c:pt>
                <c:pt idx="1385">
                  <c:v>2683</c:v>
                </c:pt>
                <c:pt idx="1386">
                  <c:v>2690</c:v>
                </c:pt>
                <c:pt idx="1387">
                  <c:v>2697</c:v>
                </c:pt>
                <c:pt idx="1388">
                  <c:v>2704</c:v>
                </c:pt>
                <c:pt idx="1389">
                  <c:v>2711</c:v>
                </c:pt>
                <c:pt idx="1390">
                  <c:v>2718</c:v>
                </c:pt>
                <c:pt idx="1391">
                  <c:v>2725</c:v>
                </c:pt>
                <c:pt idx="1392">
                  <c:v>2732</c:v>
                </c:pt>
                <c:pt idx="1393">
                  <c:v>2739</c:v>
                </c:pt>
                <c:pt idx="1394">
                  <c:v>2746</c:v>
                </c:pt>
                <c:pt idx="1395">
                  <c:v>2753</c:v>
                </c:pt>
                <c:pt idx="1396">
                  <c:v>2760</c:v>
                </c:pt>
                <c:pt idx="1397">
                  <c:v>2767</c:v>
                </c:pt>
                <c:pt idx="1398">
                  <c:v>2774</c:v>
                </c:pt>
                <c:pt idx="1399">
                  <c:v>2781</c:v>
                </c:pt>
                <c:pt idx="1400">
                  <c:v>2788</c:v>
                </c:pt>
                <c:pt idx="1401">
                  <c:v>2795</c:v>
                </c:pt>
                <c:pt idx="1402">
                  <c:v>2802</c:v>
                </c:pt>
                <c:pt idx="1403">
                  <c:v>2810</c:v>
                </c:pt>
                <c:pt idx="1404">
                  <c:v>2817</c:v>
                </c:pt>
                <c:pt idx="1405">
                  <c:v>2824</c:v>
                </c:pt>
                <c:pt idx="1406">
                  <c:v>2831</c:v>
                </c:pt>
                <c:pt idx="1407">
                  <c:v>2839</c:v>
                </c:pt>
                <c:pt idx="1408">
                  <c:v>2846</c:v>
                </c:pt>
                <c:pt idx="1409">
                  <c:v>2853</c:v>
                </c:pt>
                <c:pt idx="1410">
                  <c:v>2860</c:v>
                </c:pt>
                <c:pt idx="1411">
                  <c:v>2868</c:v>
                </c:pt>
                <c:pt idx="1412">
                  <c:v>2875</c:v>
                </c:pt>
                <c:pt idx="1413">
                  <c:v>2883</c:v>
                </c:pt>
                <c:pt idx="1414">
                  <c:v>2890</c:v>
                </c:pt>
                <c:pt idx="1415">
                  <c:v>2897</c:v>
                </c:pt>
                <c:pt idx="1416">
                  <c:v>2905</c:v>
                </c:pt>
                <c:pt idx="1417">
                  <c:v>2912</c:v>
                </c:pt>
                <c:pt idx="1418">
                  <c:v>2920</c:v>
                </c:pt>
                <c:pt idx="1419">
                  <c:v>2927</c:v>
                </c:pt>
                <c:pt idx="1420">
                  <c:v>2935</c:v>
                </c:pt>
                <c:pt idx="1421">
                  <c:v>2942</c:v>
                </c:pt>
                <c:pt idx="1422">
                  <c:v>2950</c:v>
                </c:pt>
                <c:pt idx="1423">
                  <c:v>2957</c:v>
                </c:pt>
                <c:pt idx="1424">
                  <c:v>2965</c:v>
                </c:pt>
                <c:pt idx="1425">
                  <c:v>2972</c:v>
                </c:pt>
                <c:pt idx="1426">
                  <c:v>2980</c:v>
                </c:pt>
                <c:pt idx="1427">
                  <c:v>2988</c:v>
                </c:pt>
                <c:pt idx="1428">
                  <c:v>2995</c:v>
                </c:pt>
                <c:pt idx="1429">
                  <c:v>3003</c:v>
                </c:pt>
                <c:pt idx="1430">
                  <c:v>3011</c:v>
                </c:pt>
                <c:pt idx="1431">
                  <c:v>3018</c:v>
                </c:pt>
                <c:pt idx="1432">
                  <c:v>3026</c:v>
                </c:pt>
                <c:pt idx="1433">
                  <c:v>3034</c:v>
                </c:pt>
                <c:pt idx="1434">
                  <c:v>3042</c:v>
                </c:pt>
                <c:pt idx="1435">
                  <c:v>3050</c:v>
                </c:pt>
                <c:pt idx="1436">
                  <c:v>3057</c:v>
                </c:pt>
                <c:pt idx="1437">
                  <c:v>3065</c:v>
                </c:pt>
                <c:pt idx="1438">
                  <c:v>3073</c:v>
                </c:pt>
                <c:pt idx="1439">
                  <c:v>3081</c:v>
                </c:pt>
                <c:pt idx="1440">
                  <c:v>3089</c:v>
                </c:pt>
                <c:pt idx="1441">
                  <c:v>3097</c:v>
                </c:pt>
                <c:pt idx="1442">
                  <c:v>3105</c:v>
                </c:pt>
                <c:pt idx="1443">
                  <c:v>3113</c:v>
                </c:pt>
                <c:pt idx="1444">
                  <c:v>3121</c:v>
                </c:pt>
                <c:pt idx="1445">
                  <c:v>3129</c:v>
                </c:pt>
                <c:pt idx="1446">
                  <c:v>3137</c:v>
                </c:pt>
                <c:pt idx="1447">
                  <c:v>3145</c:v>
                </c:pt>
                <c:pt idx="1448">
                  <c:v>3153</c:v>
                </c:pt>
                <c:pt idx="1449">
                  <c:v>3161</c:v>
                </c:pt>
                <c:pt idx="1450">
                  <c:v>3169</c:v>
                </c:pt>
                <c:pt idx="1451">
                  <c:v>3177</c:v>
                </c:pt>
                <c:pt idx="1452">
                  <c:v>3185</c:v>
                </c:pt>
                <c:pt idx="1453">
                  <c:v>3193</c:v>
                </c:pt>
                <c:pt idx="1454">
                  <c:v>3201</c:v>
                </c:pt>
                <c:pt idx="1455">
                  <c:v>3210</c:v>
                </c:pt>
                <c:pt idx="1456">
                  <c:v>3218</c:v>
                </c:pt>
                <c:pt idx="1457">
                  <c:v>3226</c:v>
                </c:pt>
                <c:pt idx="1458">
                  <c:v>3234</c:v>
                </c:pt>
                <c:pt idx="1459">
                  <c:v>3243</c:v>
                </c:pt>
                <c:pt idx="1460">
                  <c:v>3251</c:v>
                </c:pt>
                <c:pt idx="1461">
                  <c:v>3259</c:v>
                </c:pt>
                <c:pt idx="1462">
                  <c:v>3268</c:v>
                </c:pt>
                <c:pt idx="1463">
                  <c:v>3276</c:v>
                </c:pt>
                <c:pt idx="1464">
                  <c:v>3284</c:v>
                </c:pt>
                <c:pt idx="1465">
                  <c:v>3293</c:v>
                </c:pt>
                <c:pt idx="1466">
                  <c:v>3301</c:v>
                </c:pt>
                <c:pt idx="1467">
                  <c:v>3310</c:v>
                </c:pt>
                <c:pt idx="1468">
                  <c:v>3318</c:v>
                </c:pt>
                <c:pt idx="1469">
                  <c:v>3327</c:v>
                </c:pt>
                <c:pt idx="1470">
                  <c:v>3335</c:v>
                </c:pt>
                <c:pt idx="1471">
                  <c:v>3344</c:v>
                </c:pt>
                <c:pt idx="1472">
                  <c:v>3352</c:v>
                </c:pt>
                <c:pt idx="1473">
                  <c:v>3361</c:v>
                </c:pt>
                <c:pt idx="1474">
                  <c:v>3370</c:v>
                </c:pt>
                <c:pt idx="1475">
                  <c:v>3378</c:v>
                </c:pt>
                <c:pt idx="1476">
                  <c:v>3387</c:v>
                </c:pt>
                <c:pt idx="1477">
                  <c:v>3396</c:v>
                </c:pt>
                <c:pt idx="1478">
                  <c:v>3404</c:v>
                </c:pt>
                <c:pt idx="1479">
                  <c:v>3413</c:v>
                </c:pt>
                <c:pt idx="1480">
                  <c:v>3422</c:v>
                </c:pt>
                <c:pt idx="1481">
                  <c:v>3431</c:v>
                </c:pt>
                <c:pt idx="1482">
                  <c:v>3439</c:v>
                </c:pt>
                <c:pt idx="1483">
                  <c:v>3448</c:v>
                </c:pt>
                <c:pt idx="1484">
                  <c:v>3457</c:v>
                </c:pt>
                <c:pt idx="1485">
                  <c:v>3466</c:v>
                </c:pt>
                <c:pt idx="1486">
                  <c:v>3475</c:v>
                </c:pt>
                <c:pt idx="1487">
                  <c:v>3484</c:v>
                </c:pt>
                <c:pt idx="1488">
                  <c:v>3493</c:v>
                </c:pt>
                <c:pt idx="1489">
                  <c:v>3502</c:v>
                </c:pt>
                <c:pt idx="1490">
                  <c:v>3511</c:v>
                </c:pt>
                <c:pt idx="1491">
                  <c:v>3520</c:v>
                </c:pt>
                <c:pt idx="1492">
                  <c:v>3529</c:v>
                </c:pt>
                <c:pt idx="1493">
                  <c:v>3538</c:v>
                </c:pt>
                <c:pt idx="1494">
                  <c:v>3547</c:v>
                </c:pt>
                <c:pt idx="1495">
                  <c:v>3556</c:v>
                </c:pt>
                <c:pt idx="1496">
                  <c:v>3565</c:v>
                </c:pt>
                <c:pt idx="1497">
                  <c:v>3574</c:v>
                </c:pt>
                <c:pt idx="1498">
                  <c:v>3583</c:v>
                </c:pt>
                <c:pt idx="1499">
                  <c:v>3592</c:v>
                </c:pt>
                <c:pt idx="1500">
                  <c:v>3602</c:v>
                </c:pt>
                <c:pt idx="1501">
                  <c:v>3611</c:v>
                </c:pt>
                <c:pt idx="1502">
                  <c:v>3620</c:v>
                </c:pt>
                <c:pt idx="1503">
                  <c:v>3629</c:v>
                </c:pt>
                <c:pt idx="1504">
                  <c:v>3639</c:v>
                </c:pt>
                <c:pt idx="1505">
                  <c:v>3648</c:v>
                </c:pt>
                <c:pt idx="1506">
                  <c:v>3657</c:v>
                </c:pt>
                <c:pt idx="1507">
                  <c:v>3667</c:v>
                </c:pt>
                <c:pt idx="1508">
                  <c:v>3676</c:v>
                </c:pt>
                <c:pt idx="1509">
                  <c:v>3685</c:v>
                </c:pt>
                <c:pt idx="1510">
                  <c:v>3695</c:v>
                </c:pt>
                <c:pt idx="1511">
                  <c:v>3704</c:v>
                </c:pt>
                <c:pt idx="1512">
                  <c:v>3714</c:v>
                </c:pt>
                <c:pt idx="1513">
                  <c:v>3723</c:v>
                </c:pt>
                <c:pt idx="1514">
                  <c:v>3733</c:v>
                </c:pt>
                <c:pt idx="1515">
                  <c:v>3742</c:v>
                </c:pt>
                <c:pt idx="1516">
                  <c:v>3752</c:v>
                </c:pt>
                <c:pt idx="1517">
                  <c:v>3762</c:v>
                </c:pt>
                <c:pt idx="1518">
                  <c:v>3771</c:v>
                </c:pt>
                <c:pt idx="1519">
                  <c:v>3781</c:v>
                </c:pt>
                <c:pt idx="1520">
                  <c:v>3791</c:v>
                </c:pt>
                <c:pt idx="1521">
                  <c:v>3800</c:v>
                </c:pt>
                <c:pt idx="1522">
                  <c:v>3810</c:v>
                </c:pt>
                <c:pt idx="1523">
                  <c:v>3820</c:v>
                </c:pt>
                <c:pt idx="1524">
                  <c:v>3830</c:v>
                </c:pt>
                <c:pt idx="1525">
                  <c:v>3840</c:v>
                </c:pt>
                <c:pt idx="1526">
                  <c:v>3849</c:v>
                </c:pt>
                <c:pt idx="1527">
                  <c:v>3859</c:v>
                </c:pt>
                <c:pt idx="1528">
                  <c:v>3869</c:v>
                </c:pt>
                <c:pt idx="1529">
                  <c:v>3879</c:v>
                </c:pt>
                <c:pt idx="1530">
                  <c:v>3889</c:v>
                </c:pt>
                <c:pt idx="1531">
                  <c:v>3899</c:v>
                </c:pt>
                <c:pt idx="1532">
                  <c:v>3909</c:v>
                </c:pt>
                <c:pt idx="1533">
                  <c:v>3919</c:v>
                </c:pt>
                <c:pt idx="1534">
                  <c:v>3929</c:v>
                </c:pt>
                <c:pt idx="1535">
                  <c:v>3939</c:v>
                </c:pt>
                <c:pt idx="1536">
                  <c:v>3949</c:v>
                </c:pt>
                <c:pt idx="1537">
                  <c:v>3959</c:v>
                </c:pt>
                <c:pt idx="1538">
                  <c:v>3969</c:v>
                </c:pt>
                <c:pt idx="1539">
                  <c:v>3980</c:v>
                </c:pt>
                <c:pt idx="1540">
                  <c:v>3990</c:v>
                </c:pt>
                <c:pt idx="1541">
                  <c:v>4000</c:v>
                </c:pt>
                <c:pt idx="1542">
                  <c:v>4010</c:v>
                </c:pt>
                <c:pt idx="1543">
                  <c:v>4021</c:v>
                </c:pt>
                <c:pt idx="1544">
                  <c:v>4031</c:v>
                </c:pt>
                <c:pt idx="1545">
                  <c:v>4041</c:v>
                </c:pt>
                <c:pt idx="1546">
                  <c:v>4052</c:v>
                </c:pt>
                <c:pt idx="1547">
                  <c:v>4062</c:v>
                </c:pt>
                <c:pt idx="1548">
                  <c:v>4072</c:v>
                </c:pt>
                <c:pt idx="1549">
                  <c:v>4083</c:v>
                </c:pt>
                <c:pt idx="1550">
                  <c:v>4093</c:v>
                </c:pt>
                <c:pt idx="1551">
                  <c:v>4104</c:v>
                </c:pt>
                <c:pt idx="1552">
                  <c:v>4114</c:v>
                </c:pt>
                <c:pt idx="1553">
                  <c:v>4125</c:v>
                </c:pt>
                <c:pt idx="1554">
                  <c:v>4135</c:v>
                </c:pt>
                <c:pt idx="1555">
                  <c:v>4146</c:v>
                </c:pt>
                <c:pt idx="1556">
                  <c:v>4157</c:v>
                </c:pt>
                <c:pt idx="1557">
                  <c:v>4167</c:v>
                </c:pt>
                <c:pt idx="1558">
                  <c:v>4178</c:v>
                </c:pt>
                <c:pt idx="1559">
                  <c:v>4189</c:v>
                </c:pt>
                <c:pt idx="1560">
                  <c:v>4199</c:v>
                </c:pt>
                <c:pt idx="1561">
                  <c:v>4210</c:v>
                </c:pt>
                <c:pt idx="1562">
                  <c:v>4221</c:v>
                </c:pt>
                <c:pt idx="1563">
                  <c:v>4232</c:v>
                </c:pt>
                <c:pt idx="1564">
                  <c:v>4243</c:v>
                </c:pt>
                <c:pt idx="1565">
                  <c:v>4253</c:v>
                </c:pt>
                <c:pt idx="1566">
                  <c:v>4264</c:v>
                </c:pt>
                <c:pt idx="1567">
                  <c:v>4275</c:v>
                </c:pt>
                <c:pt idx="1568">
                  <c:v>4286</c:v>
                </c:pt>
                <c:pt idx="1569">
                  <c:v>4297</c:v>
                </c:pt>
                <c:pt idx="1570">
                  <c:v>4308</c:v>
                </c:pt>
                <c:pt idx="1571">
                  <c:v>4319</c:v>
                </c:pt>
                <c:pt idx="1572">
                  <c:v>4330</c:v>
                </c:pt>
                <c:pt idx="1573">
                  <c:v>4341</c:v>
                </c:pt>
                <c:pt idx="1574">
                  <c:v>4353</c:v>
                </c:pt>
                <c:pt idx="1575">
                  <c:v>4364</c:v>
                </c:pt>
                <c:pt idx="1576">
                  <c:v>4375</c:v>
                </c:pt>
                <c:pt idx="1577">
                  <c:v>4386</c:v>
                </c:pt>
                <c:pt idx="1578">
                  <c:v>4397</c:v>
                </c:pt>
                <c:pt idx="1579">
                  <c:v>4409</c:v>
                </c:pt>
                <c:pt idx="1580">
                  <c:v>4420</c:v>
                </c:pt>
                <c:pt idx="1581">
                  <c:v>4431</c:v>
                </c:pt>
                <c:pt idx="1582">
                  <c:v>4443</c:v>
                </c:pt>
                <c:pt idx="1583">
                  <c:v>4454</c:v>
                </c:pt>
                <c:pt idx="1584">
                  <c:v>4465</c:v>
                </c:pt>
                <c:pt idx="1585">
                  <c:v>4477</c:v>
                </c:pt>
                <c:pt idx="1586">
                  <c:v>4488</c:v>
                </c:pt>
                <c:pt idx="1587">
                  <c:v>4500</c:v>
                </c:pt>
                <c:pt idx="1588">
                  <c:v>4511</c:v>
                </c:pt>
                <c:pt idx="1589">
                  <c:v>4523</c:v>
                </c:pt>
                <c:pt idx="1590">
                  <c:v>4534</c:v>
                </c:pt>
                <c:pt idx="1591">
                  <c:v>4546</c:v>
                </c:pt>
                <c:pt idx="1592">
                  <c:v>4558</c:v>
                </c:pt>
                <c:pt idx="1593">
                  <c:v>4569</c:v>
                </c:pt>
                <c:pt idx="1594">
                  <c:v>4581</c:v>
                </c:pt>
                <c:pt idx="1595">
                  <c:v>4593</c:v>
                </c:pt>
                <c:pt idx="1596">
                  <c:v>4605</c:v>
                </c:pt>
                <c:pt idx="1597">
                  <c:v>4616</c:v>
                </c:pt>
                <c:pt idx="1598">
                  <c:v>4628</c:v>
                </c:pt>
                <c:pt idx="1599">
                  <c:v>4640</c:v>
                </c:pt>
                <c:pt idx="1600">
                  <c:v>4652</c:v>
                </c:pt>
                <c:pt idx="1601">
                  <c:v>4664</c:v>
                </c:pt>
                <c:pt idx="1602">
                  <c:v>4676</c:v>
                </c:pt>
                <c:pt idx="1603">
                  <c:v>4688</c:v>
                </c:pt>
                <c:pt idx="1604">
                  <c:v>4700</c:v>
                </c:pt>
                <c:pt idx="1605">
                  <c:v>4712</c:v>
                </c:pt>
                <c:pt idx="1606">
                  <c:v>4724</c:v>
                </c:pt>
                <c:pt idx="1607">
                  <c:v>4736</c:v>
                </c:pt>
                <c:pt idx="1608">
                  <c:v>4748</c:v>
                </c:pt>
                <c:pt idx="1609">
                  <c:v>4760</c:v>
                </c:pt>
                <c:pt idx="1610">
                  <c:v>4773</c:v>
                </c:pt>
                <c:pt idx="1611">
                  <c:v>4785</c:v>
                </c:pt>
                <c:pt idx="1612">
                  <c:v>4797</c:v>
                </c:pt>
                <c:pt idx="1613">
                  <c:v>4809</c:v>
                </c:pt>
                <c:pt idx="1614">
                  <c:v>4822</c:v>
                </c:pt>
                <c:pt idx="1615">
                  <c:v>4834</c:v>
                </c:pt>
                <c:pt idx="1616">
                  <c:v>4846</c:v>
                </c:pt>
                <c:pt idx="1617">
                  <c:v>4859</c:v>
                </c:pt>
                <c:pt idx="1618">
                  <c:v>4871</c:v>
                </c:pt>
                <c:pt idx="1619">
                  <c:v>4884</c:v>
                </c:pt>
                <c:pt idx="1620">
                  <c:v>4896</c:v>
                </c:pt>
                <c:pt idx="1621">
                  <c:v>4909</c:v>
                </c:pt>
                <c:pt idx="1622">
                  <c:v>4921</c:v>
                </c:pt>
                <c:pt idx="1623">
                  <c:v>4934</c:v>
                </c:pt>
                <c:pt idx="1624">
                  <c:v>4947</c:v>
                </c:pt>
                <c:pt idx="1625">
                  <c:v>4959</c:v>
                </c:pt>
                <c:pt idx="1626">
                  <c:v>4972</c:v>
                </c:pt>
                <c:pt idx="1627">
                  <c:v>4985</c:v>
                </c:pt>
                <c:pt idx="1628">
                  <c:v>4998</c:v>
                </c:pt>
                <c:pt idx="1629">
                  <c:v>5010</c:v>
                </c:pt>
                <c:pt idx="1630">
                  <c:v>5023</c:v>
                </c:pt>
                <c:pt idx="1631">
                  <c:v>5036</c:v>
                </c:pt>
                <c:pt idx="1632">
                  <c:v>5049</c:v>
                </c:pt>
                <c:pt idx="1633">
                  <c:v>5062</c:v>
                </c:pt>
                <c:pt idx="1634">
                  <c:v>5075</c:v>
                </c:pt>
                <c:pt idx="1635">
                  <c:v>5088</c:v>
                </c:pt>
                <c:pt idx="1636">
                  <c:v>5101</c:v>
                </c:pt>
                <c:pt idx="1637">
                  <c:v>5114</c:v>
                </c:pt>
                <c:pt idx="1638">
                  <c:v>5127</c:v>
                </c:pt>
                <c:pt idx="1639">
                  <c:v>5140</c:v>
                </c:pt>
                <c:pt idx="1640">
                  <c:v>5153</c:v>
                </c:pt>
                <c:pt idx="1641">
                  <c:v>5167</c:v>
                </c:pt>
                <c:pt idx="1642">
                  <c:v>5180</c:v>
                </c:pt>
                <c:pt idx="1643">
                  <c:v>5193</c:v>
                </c:pt>
                <c:pt idx="1644">
                  <c:v>5206</c:v>
                </c:pt>
                <c:pt idx="1645">
                  <c:v>5220</c:v>
                </c:pt>
                <c:pt idx="1646">
                  <c:v>5233</c:v>
                </c:pt>
                <c:pt idx="1647">
                  <c:v>5247</c:v>
                </c:pt>
                <c:pt idx="1648">
                  <c:v>5260</c:v>
                </c:pt>
                <c:pt idx="1649">
                  <c:v>5273</c:v>
                </c:pt>
                <c:pt idx="1650">
                  <c:v>5287</c:v>
                </c:pt>
                <c:pt idx="1651">
                  <c:v>5301</c:v>
                </c:pt>
                <c:pt idx="1652">
                  <c:v>5314</c:v>
                </c:pt>
                <c:pt idx="1653">
                  <c:v>5328</c:v>
                </c:pt>
                <c:pt idx="1654">
                  <c:v>5341</c:v>
                </c:pt>
                <c:pt idx="1655">
                  <c:v>5355</c:v>
                </c:pt>
                <c:pt idx="1656">
                  <c:v>5369</c:v>
                </c:pt>
                <c:pt idx="1657">
                  <c:v>5383</c:v>
                </c:pt>
                <c:pt idx="1658">
                  <c:v>5396</c:v>
                </c:pt>
                <c:pt idx="1659">
                  <c:v>5410</c:v>
                </c:pt>
                <c:pt idx="1660">
                  <c:v>5424</c:v>
                </c:pt>
                <c:pt idx="1661">
                  <c:v>5438</c:v>
                </c:pt>
                <c:pt idx="1662">
                  <c:v>5452</c:v>
                </c:pt>
                <c:pt idx="1663">
                  <c:v>5466</c:v>
                </c:pt>
                <c:pt idx="1664">
                  <c:v>5480</c:v>
                </c:pt>
                <c:pt idx="1665">
                  <c:v>5494</c:v>
                </c:pt>
                <c:pt idx="1666">
                  <c:v>5508</c:v>
                </c:pt>
                <c:pt idx="1667">
                  <c:v>5522</c:v>
                </c:pt>
                <c:pt idx="1668">
                  <c:v>5536</c:v>
                </c:pt>
                <c:pt idx="1669">
                  <c:v>5550</c:v>
                </c:pt>
                <c:pt idx="1670">
                  <c:v>5565</c:v>
                </c:pt>
                <c:pt idx="1671">
                  <c:v>5579</c:v>
                </c:pt>
                <c:pt idx="1672">
                  <c:v>5593</c:v>
                </c:pt>
                <c:pt idx="1673">
                  <c:v>5608</c:v>
                </c:pt>
                <c:pt idx="1674">
                  <c:v>5622</c:v>
                </c:pt>
                <c:pt idx="1675">
                  <c:v>5636</c:v>
                </c:pt>
                <c:pt idx="1676">
                  <c:v>5651</c:v>
                </c:pt>
                <c:pt idx="1677">
                  <c:v>5665</c:v>
                </c:pt>
                <c:pt idx="1678">
                  <c:v>5680</c:v>
                </c:pt>
                <c:pt idx="1679">
                  <c:v>5694</c:v>
                </c:pt>
                <c:pt idx="1680">
                  <c:v>5709</c:v>
                </c:pt>
                <c:pt idx="1681">
                  <c:v>5724</c:v>
                </c:pt>
                <c:pt idx="1682">
                  <c:v>5738</c:v>
                </c:pt>
                <c:pt idx="1683">
                  <c:v>5753</c:v>
                </c:pt>
                <c:pt idx="1684">
                  <c:v>5768</c:v>
                </c:pt>
                <c:pt idx="1685">
                  <c:v>5782</c:v>
                </c:pt>
                <c:pt idx="1686">
                  <c:v>5797</c:v>
                </c:pt>
                <c:pt idx="1687">
                  <c:v>5812</c:v>
                </c:pt>
                <c:pt idx="1688">
                  <c:v>5827</c:v>
                </c:pt>
                <c:pt idx="1689">
                  <c:v>5842</c:v>
                </c:pt>
                <c:pt idx="1690">
                  <c:v>5857</c:v>
                </c:pt>
                <c:pt idx="1691">
                  <c:v>5872</c:v>
                </c:pt>
                <c:pt idx="1692">
                  <c:v>5887</c:v>
                </c:pt>
                <c:pt idx="1693">
                  <c:v>5902</c:v>
                </c:pt>
                <c:pt idx="1694">
                  <c:v>5917</c:v>
                </c:pt>
                <c:pt idx="1695">
                  <c:v>5932</c:v>
                </c:pt>
                <c:pt idx="1696">
                  <c:v>5948</c:v>
                </c:pt>
                <c:pt idx="1697">
                  <c:v>5963</c:v>
                </c:pt>
                <c:pt idx="1698">
                  <c:v>5978</c:v>
                </c:pt>
                <c:pt idx="1699">
                  <c:v>5993</c:v>
                </c:pt>
                <c:pt idx="1700">
                  <c:v>6009</c:v>
                </c:pt>
                <c:pt idx="1701">
                  <c:v>6024</c:v>
                </c:pt>
                <c:pt idx="1702">
                  <c:v>6040</c:v>
                </c:pt>
                <c:pt idx="1703">
                  <c:v>6055</c:v>
                </c:pt>
                <c:pt idx="1704">
                  <c:v>6071</c:v>
                </c:pt>
                <c:pt idx="1705">
                  <c:v>6086</c:v>
                </c:pt>
                <c:pt idx="1706">
                  <c:v>6102</c:v>
                </c:pt>
                <c:pt idx="1707">
                  <c:v>6117</c:v>
                </c:pt>
                <c:pt idx="1708">
                  <c:v>6133</c:v>
                </c:pt>
                <c:pt idx="1709">
                  <c:v>6149</c:v>
                </c:pt>
                <c:pt idx="1710">
                  <c:v>6164</c:v>
                </c:pt>
                <c:pt idx="1711">
                  <c:v>6180</c:v>
                </c:pt>
                <c:pt idx="1712">
                  <c:v>6196</c:v>
                </c:pt>
                <c:pt idx="1713">
                  <c:v>6212</c:v>
                </c:pt>
                <c:pt idx="1714">
                  <c:v>6228</c:v>
                </c:pt>
                <c:pt idx="1715">
                  <c:v>6244</c:v>
                </c:pt>
                <c:pt idx="1716">
                  <c:v>6260</c:v>
                </c:pt>
                <c:pt idx="1717">
                  <c:v>6276</c:v>
                </c:pt>
                <c:pt idx="1718">
                  <c:v>6292</c:v>
                </c:pt>
                <c:pt idx="1719">
                  <c:v>6308</c:v>
                </c:pt>
                <c:pt idx="1720">
                  <c:v>6324</c:v>
                </c:pt>
                <c:pt idx="1721">
                  <c:v>6340</c:v>
                </c:pt>
                <c:pt idx="1722">
                  <c:v>6357</c:v>
                </c:pt>
                <c:pt idx="1723">
                  <c:v>6373</c:v>
                </c:pt>
                <c:pt idx="1724">
                  <c:v>6389</c:v>
                </c:pt>
                <c:pt idx="1725">
                  <c:v>6406</c:v>
                </c:pt>
                <c:pt idx="1726">
                  <c:v>6422</c:v>
                </c:pt>
                <c:pt idx="1727">
                  <c:v>6439</c:v>
                </c:pt>
                <c:pt idx="1728">
                  <c:v>6455</c:v>
                </c:pt>
                <c:pt idx="1729">
                  <c:v>6472</c:v>
                </c:pt>
                <c:pt idx="1730">
                  <c:v>6488</c:v>
                </c:pt>
                <c:pt idx="1731">
                  <c:v>6505</c:v>
                </c:pt>
                <c:pt idx="1732">
                  <c:v>6521</c:v>
                </c:pt>
                <c:pt idx="1733">
                  <c:v>6538</c:v>
                </c:pt>
                <c:pt idx="1734">
                  <c:v>6555</c:v>
                </c:pt>
                <c:pt idx="1735">
                  <c:v>6572</c:v>
                </c:pt>
                <c:pt idx="1736">
                  <c:v>6589</c:v>
                </c:pt>
                <c:pt idx="1737">
                  <c:v>6605</c:v>
                </c:pt>
                <c:pt idx="1738">
                  <c:v>6622</c:v>
                </c:pt>
                <c:pt idx="1739">
                  <c:v>6639</c:v>
                </c:pt>
                <c:pt idx="1740">
                  <c:v>6656</c:v>
                </c:pt>
                <c:pt idx="1741">
                  <c:v>6673</c:v>
                </c:pt>
                <c:pt idx="1742">
                  <c:v>6690</c:v>
                </c:pt>
                <c:pt idx="1743">
                  <c:v>6708</c:v>
                </c:pt>
                <c:pt idx="1744">
                  <c:v>6725</c:v>
                </c:pt>
                <c:pt idx="1745">
                  <c:v>6742</c:v>
                </c:pt>
                <c:pt idx="1746">
                  <c:v>6759</c:v>
                </c:pt>
                <c:pt idx="1747">
                  <c:v>6777</c:v>
                </c:pt>
                <c:pt idx="1748">
                  <c:v>6794</c:v>
                </c:pt>
                <c:pt idx="1749">
                  <c:v>6811</c:v>
                </c:pt>
                <c:pt idx="1750">
                  <c:v>6829</c:v>
                </c:pt>
                <c:pt idx="1751">
                  <c:v>6846</c:v>
                </c:pt>
                <c:pt idx="1752">
                  <c:v>6864</c:v>
                </c:pt>
                <c:pt idx="1753">
                  <c:v>6882</c:v>
                </c:pt>
                <c:pt idx="1754">
                  <c:v>6899</c:v>
                </c:pt>
                <c:pt idx="1755">
                  <c:v>6917</c:v>
                </c:pt>
                <c:pt idx="1756">
                  <c:v>6935</c:v>
                </c:pt>
                <c:pt idx="1757">
                  <c:v>6952</c:v>
                </c:pt>
                <c:pt idx="1758">
                  <c:v>6970</c:v>
                </c:pt>
                <c:pt idx="1759">
                  <c:v>6988</c:v>
                </c:pt>
                <c:pt idx="1760">
                  <c:v>7006</c:v>
                </c:pt>
                <c:pt idx="1761">
                  <c:v>7024</c:v>
                </c:pt>
                <c:pt idx="1762">
                  <c:v>7042</c:v>
                </c:pt>
                <c:pt idx="1763">
                  <c:v>7060</c:v>
                </c:pt>
                <c:pt idx="1764">
                  <c:v>7078</c:v>
                </c:pt>
                <c:pt idx="1765">
                  <c:v>7096</c:v>
                </c:pt>
                <c:pt idx="1766">
                  <c:v>7114</c:v>
                </c:pt>
                <c:pt idx="1767">
                  <c:v>7133</c:v>
                </c:pt>
                <c:pt idx="1768">
                  <c:v>7151</c:v>
                </c:pt>
                <c:pt idx="1769">
                  <c:v>7169</c:v>
                </c:pt>
                <c:pt idx="1770">
                  <c:v>7187</c:v>
                </c:pt>
                <c:pt idx="1771">
                  <c:v>7206</c:v>
                </c:pt>
                <c:pt idx="1772">
                  <c:v>7224</c:v>
                </c:pt>
                <c:pt idx="1773">
                  <c:v>7243</c:v>
                </c:pt>
                <c:pt idx="1774">
                  <c:v>7261</c:v>
                </c:pt>
                <c:pt idx="1775">
                  <c:v>7280</c:v>
                </c:pt>
                <c:pt idx="1776">
                  <c:v>7299</c:v>
                </c:pt>
                <c:pt idx="1777">
                  <c:v>7317</c:v>
                </c:pt>
                <c:pt idx="1778">
                  <c:v>7336</c:v>
                </c:pt>
              </c:numCache>
            </c:numRef>
          </c:xVal>
          <c:yVal>
            <c:numRef>
              <c:f>E18_REF_20_E!$D$18:$D$1796</c:f>
              <c:numCache>
                <c:formatCode>General</c:formatCode>
                <c:ptCount val="1779"/>
                <c:pt idx="0">
                  <c:v>1.055E-2</c:v>
                </c:pt>
                <c:pt idx="1">
                  <c:v>1.1730000000000001E-2</c:v>
                </c:pt>
                <c:pt idx="2">
                  <c:v>1.256E-2</c:v>
                </c:pt>
                <c:pt idx="3">
                  <c:v>1.3270000000000001E-2</c:v>
                </c:pt>
                <c:pt idx="4">
                  <c:v>1.383E-2</c:v>
                </c:pt>
                <c:pt idx="5">
                  <c:v>1.435E-2</c:v>
                </c:pt>
                <c:pt idx="6">
                  <c:v>1.481E-2</c:v>
                </c:pt>
                <c:pt idx="7">
                  <c:v>1.529E-2</c:v>
                </c:pt>
                <c:pt idx="8">
                  <c:v>1.5689999999999999E-2</c:v>
                </c:pt>
                <c:pt idx="9">
                  <c:v>1.61E-2</c:v>
                </c:pt>
                <c:pt idx="10">
                  <c:v>1.6490000000000001E-2</c:v>
                </c:pt>
                <c:pt idx="11">
                  <c:v>1.6840000000000001E-2</c:v>
                </c:pt>
                <c:pt idx="12">
                  <c:v>1.721E-2</c:v>
                </c:pt>
                <c:pt idx="13">
                  <c:v>1.753E-2</c:v>
                </c:pt>
                <c:pt idx="14">
                  <c:v>1.788E-2</c:v>
                </c:pt>
                <c:pt idx="15">
                  <c:v>1.8190000000000001E-2</c:v>
                </c:pt>
                <c:pt idx="16">
                  <c:v>1.8499999999999999E-2</c:v>
                </c:pt>
                <c:pt idx="17">
                  <c:v>1.8800000000000001E-2</c:v>
                </c:pt>
                <c:pt idx="18">
                  <c:v>1.908E-2</c:v>
                </c:pt>
                <c:pt idx="19">
                  <c:v>1.9359999999999999E-2</c:v>
                </c:pt>
                <c:pt idx="20">
                  <c:v>1.966E-2</c:v>
                </c:pt>
                <c:pt idx="21">
                  <c:v>1.993E-2</c:v>
                </c:pt>
                <c:pt idx="22">
                  <c:v>2.0199999999999999E-2</c:v>
                </c:pt>
                <c:pt idx="23">
                  <c:v>2.0469999999999999E-2</c:v>
                </c:pt>
                <c:pt idx="24">
                  <c:v>2.0740000000000001E-2</c:v>
                </c:pt>
                <c:pt idx="25">
                  <c:v>2.0979999999999999E-2</c:v>
                </c:pt>
                <c:pt idx="26">
                  <c:v>2.1219999999999999E-2</c:v>
                </c:pt>
                <c:pt idx="27">
                  <c:v>2.1479999999999999E-2</c:v>
                </c:pt>
                <c:pt idx="28">
                  <c:v>2.171E-2</c:v>
                </c:pt>
                <c:pt idx="29">
                  <c:v>2.198E-2</c:v>
                </c:pt>
                <c:pt idx="30">
                  <c:v>2.222E-2</c:v>
                </c:pt>
                <c:pt idx="31">
                  <c:v>2.2450000000000001E-2</c:v>
                </c:pt>
                <c:pt idx="32">
                  <c:v>2.2700000000000001E-2</c:v>
                </c:pt>
                <c:pt idx="33">
                  <c:v>2.2929999999999999E-2</c:v>
                </c:pt>
                <c:pt idx="34">
                  <c:v>2.3140000000000001E-2</c:v>
                </c:pt>
                <c:pt idx="35">
                  <c:v>2.3380000000000001E-2</c:v>
                </c:pt>
                <c:pt idx="36">
                  <c:v>2.3599999999999999E-2</c:v>
                </c:pt>
                <c:pt idx="37">
                  <c:v>2.3820000000000001E-2</c:v>
                </c:pt>
                <c:pt idx="38">
                  <c:v>2.4039999999999999E-2</c:v>
                </c:pt>
                <c:pt idx="39">
                  <c:v>2.427E-2</c:v>
                </c:pt>
                <c:pt idx="40">
                  <c:v>2.4469999999999999E-2</c:v>
                </c:pt>
                <c:pt idx="41">
                  <c:v>2.469E-2</c:v>
                </c:pt>
                <c:pt idx="42">
                  <c:v>2.4889999999999999E-2</c:v>
                </c:pt>
                <c:pt idx="43">
                  <c:v>2.511E-2</c:v>
                </c:pt>
                <c:pt idx="44">
                  <c:v>2.53E-2</c:v>
                </c:pt>
                <c:pt idx="45">
                  <c:v>2.5520000000000001E-2</c:v>
                </c:pt>
                <c:pt idx="46">
                  <c:v>2.5729999999999999E-2</c:v>
                </c:pt>
                <c:pt idx="47">
                  <c:v>2.5940000000000001E-2</c:v>
                </c:pt>
                <c:pt idx="48">
                  <c:v>2.615E-2</c:v>
                </c:pt>
                <c:pt idx="49">
                  <c:v>2.632E-2</c:v>
                </c:pt>
                <c:pt idx="50">
                  <c:v>2.6540000000000001E-2</c:v>
                </c:pt>
                <c:pt idx="51">
                  <c:v>2.674E-2</c:v>
                </c:pt>
                <c:pt idx="52">
                  <c:v>2.6939999999999999E-2</c:v>
                </c:pt>
                <c:pt idx="53">
                  <c:v>2.7130000000000001E-2</c:v>
                </c:pt>
                <c:pt idx="54">
                  <c:v>2.734E-2</c:v>
                </c:pt>
                <c:pt idx="55">
                  <c:v>2.7539999999999999E-2</c:v>
                </c:pt>
                <c:pt idx="56">
                  <c:v>2.7720000000000002E-2</c:v>
                </c:pt>
                <c:pt idx="57">
                  <c:v>2.7900000000000001E-2</c:v>
                </c:pt>
                <c:pt idx="58">
                  <c:v>2.81E-2</c:v>
                </c:pt>
                <c:pt idx="59">
                  <c:v>2.826E-2</c:v>
                </c:pt>
                <c:pt idx="60">
                  <c:v>2.8490000000000001E-2</c:v>
                </c:pt>
                <c:pt idx="61">
                  <c:v>2.8660000000000001E-2</c:v>
                </c:pt>
                <c:pt idx="62">
                  <c:v>2.8850000000000001E-2</c:v>
                </c:pt>
                <c:pt idx="63">
                  <c:v>2.9000000000000001E-2</c:v>
                </c:pt>
                <c:pt idx="64">
                  <c:v>2.92E-2</c:v>
                </c:pt>
                <c:pt idx="65">
                  <c:v>2.937E-2</c:v>
                </c:pt>
                <c:pt idx="66">
                  <c:v>2.954E-2</c:v>
                </c:pt>
                <c:pt idx="67">
                  <c:v>2.971E-2</c:v>
                </c:pt>
                <c:pt idx="68">
                  <c:v>2.989E-2</c:v>
                </c:pt>
                <c:pt idx="69">
                  <c:v>3.007E-2</c:v>
                </c:pt>
                <c:pt idx="70">
                  <c:v>3.023E-2</c:v>
                </c:pt>
                <c:pt idx="71">
                  <c:v>3.0419999999999999E-2</c:v>
                </c:pt>
                <c:pt idx="72">
                  <c:v>3.0589999999999999E-2</c:v>
                </c:pt>
                <c:pt idx="73">
                  <c:v>3.0769999999999999E-2</c:v>
                </c:pt>
                <c:pt idx="74">
                  <c:v>3.0929999999999999E-2</c:v>
                </c:pt>
                <c:pt idx="75">
                  <c:v>3.1099999999999999E-2</c:v>
                </c:pt>
                <c:pt idx="76">
                  <c:v>3.1269999999999999E-2</c:v>
                </c:pt>
                <c:pt idx="77">
                  <c:v>3.1449999999999999E-2</c:v>
                </c:pt>
                <c:pt idx="78">
                  <c:v>3.1609999999999999E-2</c:v>
                </c:pt>
                <c:pt idx="79">
                  <c:v>3.1780000000000003E-2</c:v>
                </c:pt>
                <c:pt idx="80">
                  <c:v>3.193E-2</c:v>
                </c:pt>
                <c:pt idx="81">
                  <c:v>3.2129999999999999E-2</c:v>
                </c:pt>
                <c:pt idx="82">
                  <c:v>3.2250000000000001E-2</c:v>
                </c:pt>
                <c:pt idx="83">
                  <c:v>3.2439999999999997E-2</c:v>
                </c:pt>
                <c:pt idx="84">
                  <c:v>3.2599999999999997E-2</c:v>
                </c:pt>
                <c:pt idx="85">
                  <c:v>3.279E-2</c:v>
                </c:pt>
                <c:pt idx="86">
                  <c:v>3.2919999999999998E-2</c:v>
                </c:pt>
                <c:pt idx="87">
                  <c:v>3.3119999999999997E-2</c:v>
                </c:pt>
                <c:pt idx="88">
                  <c:v>3.3270000000000001E-2</c:v>
                </c:pt>
                <c:pt idx="89">
                  <c:v>3.3459999999999997E-2</c:v>
                </c:pt>
                <c:pt idx="90">
                  <c:v>3.356E-2</c:v>
                </c:pt>
                <c:pt idx="91">
                  <c:v>3.3790000000000001E-2</c:v>
                </c:pt>
                <c:pt idx="92">
                  <c:v>3.3890000000000003E-2</c:v>
                </c:pt>
                <c:pt idx="93">
                  <c:v>3.4090000000000002E-2</c:v>
                </c:pt>
                <c:pt idx="94">
                  <c:v>3.4209999999999997E-2</c:v>
                </c:pt>
                <c:pt idx="95">
                  <c:v>3.44E-2</c:v>
                </c:pt>
                <c:pt idx="96">
                  <c:v>3.4549999999999997E-2</c:v>
                </c:pt>
                <c:pt idx="97">
                  <c:v>3.4700000000000002E-2</c:v>
                </c:pt>
                <c:pt idx="98">
                  <c:v>3.4840000000000003E-2</c:v>
                </c:pt>
                <c:pt idx="99">
                  <c:v>3.4979999999999997E-2</c:v>
                </c:pt>
                <c:pt idx="100">
                  <c:v>3.5130000000000002E-2</c:v>
                </c:pt>
                <c:pt idx="101">
                  <c:v>3.5249999999999997E-2</c:v>
                </c:pt>
                <c:pt idx="102">
                  <c:v>3.5459999999999998E-2</c:v>
                </c:pt>
                <c:pt idx="103">
                  <c:v>3.5569999999999997E-2</c:v>
                </c:pt>
                <c:pt idx="104">
                  <c:v>3.5709999999999999E-2</c:v>
                </c:pt>
                <c:pt idx="105">
                  <c:v>3.5860000000000003E-2</c:v>
                </c:pt>
                <c:pt idx="106">
                  <c:v>3.6040000000000003E-2</c:v>
                </c:pt>
                <c:pt idx="107">
                  <c:v>3.6150000000000002E-2</c:v>
                </c:pt>
                <c:pt idx="108">
                  <c:v>3.6299999999999999E-2</c:v>
                </c:pt>
                <c:pt idx="109">
                  <c:v>3.6429999999999997E-2</c:v>
                </c:pt>
                <c:pt idx="110">
                  <c:v>3.6609999999999997E-2</c:v>
                </c:pt>
                <c:pt idx="111">
                  <c:v>3.669E-2</c:v>
                </c:pt>
                <c:pt idx="112">
                  <c:v>3.6889999999999999E-2</c:v>
                </c:pt>
                <c:pt idx="113">
                  <c:v>3.6979999999999999E-2</c:v>
                </c:pt>
                <c:pt idx="114">
                  <c:v>3.7159999999999999E-2</c:v>
                </c:pt>
                <c:pt idx="115">
                  <c:v>3.7269999999999998E-2</c:v>
                </c:pt>
                <c:pt idx="116">
                  <c:v>3.7449999999999997E-2</c:v>
                </c:pt>
                <c:pt idx="117">
                  <c:v>3.7560000000000003E-2</c:v>
                </c:pt>
                <c:pt idx="118">
                  <c:v>3.7690000000000001E-2</c:v>
                </c:pt>
                <c:pt idx="119">
                  <c:v>3.7819999999999999E-2</c:v>
                </c:pt>
                <c:pt idx="120">
                  <c:v>3.798E-2</c:v>
                </c:pt>
                <c:pt idx="121">
                  <c:v>3.8109999999999998E-2</c:v>
                </c:pt>
                <c:pt idx="122">
                  <c:v>3.8249999999999999E-2</c:v>
                </c:pt>
                <c:pt idx="123">
                  <c:v>3.8350000000000002E-2</c:v>
                </c:pt>
                <c:pt idx="124">
                  <c:v>3.8530000000000002E-2</c:v>
                </c:pt>
                <c:pt idx="125">
                  <c:v>3.8620000000000002E-2</c:v>
                </c:pt>
                <c:pt idx="126">
                  <c:v>3.8739999999999997E-2</c:v>
                </c:pt>
                <c:pt idx="127">
                  <c:v>3.8899999999999997E-2</c:v>
                </c:pt>
                <c:pt idx="128">
                  <c:v>3.8989999999999997E-2</c:v>
                </c:pt>
                <c:pt idx="129">
                  <c:v>3.916E-2</c:v>
                </c:pt>
                <c:pt idx="130">
                  <c:v>3.9280000000000002E-2</c:v>
                </c:pt>
                <c:pt idx="131">
                  <c:v>3.9410000000000001E-2</c:v>
                </c:pt>
                <c:pt idx="132">
                  <c:v>3.9510000000000003E-2</c:v>
                </c:pt>
                <c:pt idx="133">
                  <c:v>3.9690000000000003E-2</c:v>
                </c:pt>
                <c:pt idx="134">
                  <c:v>3.9750000000000001E-2</c:v>
                </c:pt>
                <c:pt idx="135">
                  <c:v>3.9910000000000001E-2</c:v>
                </c:pt>
                <c:pt idx="136">
                  <c:v>4.0050000000000002E-2</c:v>
                </c:pt>
                <c:pt idx="137">
                  <c:v>4.02E-2</c:v>
                </c:pt>
                <c:pt idx="138">
                  <c:v>4.0289999999999999E-2</c:v>
                </c:pt>
                <c:pt idx="139">
                  <c:v>4.0430000000000001E-2</c:v>
                </c:pt>
                <c:pt idx="140">
                  <c:v>4.054E-2</c:v>
                </c:pt>
                <c:pt idx="141">
                  <c:v>4.0689999999999997E-2</c:v>
                </c:pt>
                <c:pt idx="142">
                  <c:v>4.0770000000000001E-2</c:v>
                </c:pt>
                <c:pt idx="143">
                  <c:v>4.0919999999999998E-2</c:v>
                </c:pt>
                <c:pt idx="144">
                  <c:v>4.1009999999999998E-2</c:v>
                </c:pt>
                <c:pt idx="145">
                  <c:v>4.1160000000000002E-2</c:v>
                </c:pt>
                <c:pt idx="146">
                  <c:v>4.129E-2</c:v>
                </c:pt>
                <c:pt idx="147">
                  <c:v>4.138E-2</c:v>
                </c:pt>
                <c:pt idx="148">
                  <c:v>4.1540000000000001E-2</c:v>
                </c:pt>
                <c:pt idx="149">
                  <c:v>4.163E-2</c:v>
                </c:pt>
                <c:pt idx="150">
                  <c:v>4.1770000000000002E-2</c:v>
                </c:pt>
                <c:pt idx="151">
                  <c:v>4.1869999999999997E-2</c:v>
                </c:pt>
                <c:pt idx="152">
                  <c:v>4.199E-2</c:v>
                </c:pt>
                <c:pt idx="153">
                  <c:v>4.2119999999999998E-2</c:v>
                </c:pt>
                <c:pt idx="154">
                  <c:v>4.2259999999999999E-2</c:v>
                </c:pt>
                <c:pt idx="155">
                  <c:v>4.2380000000000001E-2</c:v>
                </c:pt>
                <c:pt idx="156">
                  <c:v>4.249E-2</c:v>
                </c:pt>
                <c:pt idx="157">
                  <c:v>4.2610000000000002E-2</c:v>
                </c:pt>
                <c:pt idx="158">
                  <c:v>4.2759999999999999E-2</c:v>
                </c:pt>
                <c:pt idx="159">
                  <c:v>4.2849999999999999E-2</c:v>
                </c:pt>
                <c:pt idx="160">
                  <c:v>4.299E-2</c:v>
                </c:pt>
                <c:pt idx="161">
                  <c:v>4.3090000000000003E-2</c:v>
                </c:pt>
                <c:pt idx="162">
                  <c:v>4.3220000000000001E-2</c:v>
                </c:pt>
                <c:pt idx="163">
                  <c:v>4.3299999999999998E-2</c:v>
                </c:pt>
                <c:pt idx="164">
                  <c:v>4.3459999999999999E-2</c:v>
                </c:pt>
                <c:pt idx="165">
                  <c:v>4.3560000000000001E-2</c:v>
                </c:pt>
                <c:pt idx="166">
                  <c:v>4.3659999999999997E-2</c:v>
                </c:pt>
                <c:pt idx="167">
                  <c:v>4.3790000000000003E-2</c:v>
                </c:pt>
                <c:pt idx="168">
                  <c:v>4.3909999999999998E-2</c:v>
                </c:pt>
                <c:pt idx="169">
                  <c:v>4.4040000000000003E-2</c:v>
                </c:pt>
                <c:pt idx="170">
                  <c:v>4.4130000000000003E-2</c:v>
                </c:pt>
                <c:pt idx="171">
                  <c:v>4.428E-2</c:v>
                </c:pt>
                <c:pt idx="172">
                  <c:v>4.4359999999999997E-2</c:v>
                </c:pt>
                <c:pt idx="173">
                  <c:v>4.4510000000000001E-2</c:v>
                </c:pt>
                <c:pt idx="174">
                  <c:v>4.4609999999999997E-2</c:v>
                </c:pt>
                <c:pt idx="175">
                  <c:v>4.4720000000000003E-2</c:v>
                </c:pt>
                <c:pt idx="176">
                  <c:v>4.4839999999999998E-2</c:v>
                </c:pt>
                <c:pt idx="177">
                  <c:v>4.4979999999999999E-2</c:v>
                </c:pt>
                <c:pt idx="178">
                  <c:v>4.505E-2</c:v>
                </c:pt>
                <c:pt idx="179">
                  <c:v>4.5159999999999999E-2</c:v>
                </c:pt>
                <c:pt idx="180">
                  <c:v>4.5289999999999997E-2</c:v>
                </c:pt>
                <c:pt idx="181">
                  <c:v>4.5429999999999998E-2</c:v>
                </c:pt>
                <c:pt idx="182">
                  <c:v>4.5519999999999998E-2</c:v>
                </c:pt>
                <c:pt idx="183">
                  <c:v>4.5629999999999997E-2</c:v>
                </c:pt>
                <c:pt idx="184">
                  <c:v>4.5679999999999998E-2</c:v>
                </c:pt>
                <c:pt idx="185">
                  <c:v>4.5850000000000002E-2</c:v>
                </c:pt>
                <c:pt idx="186">
                  <c:v>4.5990000000000003E-2</c:v>
                </c:pt>
                <c:pt idx="187">
                  <c:v>4.6080000000000003E-2</c:v>
                </c:pt>
                <c:pt idx="188">
                  <c:v>4.6199999999999998E-2</c:v>
                </c:pt>
                <c:pt idx="189">
                  <c:v>4.6300000000000001E-2</c:v>
                </c:pt>
                <c:pt idx="190">
                  <c:v>4.6390000000000001E-2</c:v>
                </c:pt>
                <c:pt idx="191">
                  <c:v>4.6469999999999997E-2</c:v>
                </c:pt>
                <c:pt idx="192">
                  <c:v>4.6559999999999997E-2</c:v>
                </c:pt>
                <c:pt idx="193">
                  <c:v>4.675E-2</c:v>
                </c:pt>
                <c:pt idx="194">
                  <c:v>4.6850000000000003E-2</c:v>
                </c:pt>
                <c:pt idx="195">
                  <c:v>4.6940000000000003E-2</c:v>
                </c:pt>
                <c:pt idx="196">
                  <c:v>4.7070000000000001E-2</c:v>
                </c:pt>
                <c:pt idx="197">
                  <c:v>4.718E-2</c:v>
                </c:pt>
                <c:pt idx="198">
                  <c:v>4.7230000000000001E-2</c:v>
                </c:pt>
                <c:pt idx="199">
                  <c:v>4.7410000000000001E-2</c:v>
                </c:pt>
                <c:pt idx="200">
                  <c:v>4.7500000000000001E-2</c:v>
                </c:pt>
                <c:pt idx="201">
                  <c:v>4.7600000000000003E-2</c:v>
                </c:pt>
                <c:pt idx="202">
                  <c:v>4.7719999999999999E-2</c:v>
                </c:pt>
                <c:pt idx="203">
                  <c:v>4.7809999999999998E-2</c:v>
                </c:pt>
                <c:pt idx="204">
                  <c:v>4.7940000000000003E-2</c:v>
                </c:pt>
                <c:pt idx="205">
                  <c:v>4.8009999999999997E-2</c:v>
                </c:pt>
                <c:pt idx="206">
                  <c:v>4.8129999999999999E-2</c:v>
                </c:pt>
                <c:pt idx="207">
                  <c:v>4.8259999999999997E-2</c:v>
                </c:pt>
                <c:pt idx="208">
                  <c:v>4.836E-2</c:v>
                </c:pt>
                <c:pt idx="209">
                  <c:v>4.8410000000000002E-2</c:v>
                </c:pt>
                <c:pt idx="210">
                  <c:v>4.8509999999999998E-2</c:v>
                </c:pt>
                <c:pt idx="211">
                  <c:v>4.8590000000000001E-2</c:v>
                </c:pt>
                <c:pt idx="212">
                  <c:v>4.8759999999999998E-2</c:v>
                </c:pt>
                <c:pt idx="213">
                  <c:v>4.8849999999999998E-2</c:v>
                </c:pt>
                <c:pt idx="214">
                  <c:v>4.8980000000000003E-2</c:v>
                </c:pt>
                <c:pt idx="215">
                  <c:v>4.9090000000000002E-2</c:v>
                </c:pt>
                <c:pt idx="216">
                  <c:v>4.9189999999999998E-2</c:v>
                </c:pt>
                <c:pt idx="217">
                  <c:v>4.922E-2</c:v>
                </c:pt>
                <c:pt idx="218">
                  <c:v>4.9399999999999999E-2</c:v>
                </c:pt>
                <c:pt idx="219">
                  <c:v>4.9480000000000003E-2</c:v>
                </c:pt>
                <c:pt idx="220">
                  <c:v>4.9590000000000002E-2</c:v>
                </c:pt>
                <c:pt idx="221">
                  <c:v>4.9700000000000001E-2</c:v>
                </c:pt>
                <c:pt idx="222">
                  <c:v>4.9790000000000001E-2</c:v>
                </c:pt>
                <c:pt idx="223">
                  <c:v>4.9919999999999999E-2</c:v>
                </c:pt>
                <c:pt idx="224">
                  <c:v>4.9970000000000001E-2</c:v>
                </c:pt>
                <c:pt idx="225">
                  <c:v>5.0090000000000003E-2</c:v>
                </c:pt>
                <c:pt idx="226">
                  <c:v>5.0189999999999999E-2</c:v>
                </c:pt>
                <c:pt idx="227">
                  <c:v>5.0290000000000001E-2</c:v>
                </c:pt>
                <c:pt idx="228">
                  <c:v>5.0410000000000003E-2</c:v>
                </c:pt>
                <c:pt idx="229">
                  <c:v>5.0450000000000002E-2</c:v>
                </c:pt>
                <c:pt idx="230">
                  <c:v>5.0599999999999999E-2</c:v>
                </c:pt>
                <c:pt idx="231">
                  <c:v>5.0700000000000002E-2</c:v>
                </c:pt>
                <c:pt idx="232">
                  <c:v>5.0790000000000002E-2</c:v>
                </c:pt>
                <c:pt idx="233">
                  <c:v>5.0880000000000002E-2</c:v>
                </c:pt>
                <c:pt idx="234">
                  <c:v>5.0970000000000001E-2</c:v>
                </c:pt>
                <c:pt idx="235">
                  <c:v>5.108E-2</c:v>
                </c:pt>
                <c:pt idx="236">
                  <c:v>5.1150000000000001E-2</c:v>
                </c:pt>
                <c:pt idx="237">
                  <c:v>5.1270000000000003E-2</c:v>
                </c:pt>
                <c:pt idx="238">
                  <c:v>5.1369999999999999E-2</c:v>
                </c:pt>
                <c:pt idx="239">
                  <c:v>5.1459999999999999E-2</c:v>
                </c:pt>
                <c:pt idx="240">
                  <c:v>5.1549999999999999E-2</c:v>
                </c:pt>
                <c:pt idx="241">
                  <c:v>5.1650000000000001E-2</c:v>
                </c:pt>
                <c:pt idx="242">
                  <c:v>5.1749999999999997E-2</c:v>
                </c:pt>
                <c:pt idx="243">
                  <c:v>5.1839999999999997E-2</c:v>
                </c:pt>
                <c:pt idx="244">
                  <c:v>5.1950000000000003E-2</c:v>
                </c:pt>
                <c:pt idx="245">
                  <c:v>5.2040000000000003E-2</c:v>
                </c:pt>
                <c:pt idx="246">
                  <c:v>5.212E-2</c:v>
                </c:pt>
                <c:pt idx="247">
                  <c:v>5.2260000000000001E-2</c:v>
                </c:pt>
                <c:pt idx="248">
                  <c:v>5.2319999999999998E-2</c:v>
                </c:pt>
                <c:pt idx="249">
                  <c:v>5.2440000000000001E-2</c:v>
                </c:pt>
                <c:pt idx="250">
                  <c:v>5.2510000000000001E-2</c:v>
                </c:pt>
                <c:pt idx="251">
                  <c:v>5.2639999999999999E-2</c:v>
                </c:pt>
                <c:pt idx="252">
                  <c:v>5.271E-2</c:v>
                </c:pt>
                <c:pt idx="253">
                  <c:v>5.2819999999999999E-2</c:v>
                </c:pt>
                <c:pt idx="254">
                  <c:v>5.289E-2</c:v>
                </c:pt>
                <c:pt idx="255">
                  <c:v>5.3010000000000002E-2</c:v>
                </c:pt>
                <c:pt idx="256">
                  <c:v>5.3080000000000002E-2</c:v>
                </c:pt>
                <c:pt idx="257">
                  <c:v>5.3179999999999998E-2</c:v>
                </c:pt>
                <c:pt idx="258">
                  <c:v>5.3280000000000001E-2</c:v>
                </c:pt>
                <c:pt idx="259">
                  <c:v>5.339E-2</c:v>
                </c:pt>
                <c:pt idx="260">
                  <c:v>5.3469999999999997E-2</c:v>
                </c:pt>
                <c:pt idx="261">
                  <c:v>5.357E-2</c:v>
                </c:pt>
                <c:pt idx="262">
                  <c:v>5.3650000000000003E-2</c:v>
                </c:pt>
                <c:pt idx="263">
                  <c:v>5.3780000000000001E-2</c:v>
                </c:pt>
                <c:pt idx="264">
                  <c:v>5.3809999999999997E-2</c:v>
                </c:pt>
                <c:pt idx="265">
                  <c:v>5.3940000000000002E-2</c:v>
                </c:pt>
                <c:pt idx="266">
                  <c:v>5.3999999999999999E-2</c:v>
                </c:pt>
                <c:pt idx="267">
                  <c:v>5.4140000000000001E-2</c:v>
                </c:pt>
                <c:pt idx="268">
                  <c:v>5.4219999999999997E-2</c:v>
                </c:pt>
                <c:pt idx="269">
                  <c:v>5.4330000000000003E-2</c:v>
                </c:pt>
                <c:pt idx="270">
                  <c:v>5.4420000000000003E-2</c:v>
                </c:pt>
                <c:pt idx="271">
                  <c:v>5.4530000000000002E-2</c:v>
                </c:pt>
                <c:pt idx="272">
                  <c:v>5.4600000000000003E-2</c:v>
                </c:pt>
                <c:pt idx="273">
                  <c:v>5.466E-2</c:v>
                </c:pt>
                <c:pt idx="274">
                  <c:v>5.4739999999999997E-2</c:v>
                </c:pt>
                <c:pt idx="275">
                  <c:v>5.4870000000000002E-2</c:v>
                </c:pt>
                <c:pt idx="276">
                  <c:v>5.4919999999999997E-2</c:v>
                </c:pt>
                <c:pt idx="277">
                  <c:v>5.5039999999999999E-2</c:v>
                </c:pt>
                <c:pt idx="278">
                  <c:v>5.5120000000000002E-2</c:v>
                </c:pt>
                <c:pt idx="279">
                  <c:v>5.5239999999999997E-2</c:v>
                </c:pt>
                <c:pt idx="280">
                  <c:v>5.5289999999999999E-2</c:v>
                </c:pt>
                <c:pt idx="281">
                  <c:v>5.5419999999999997E-2</c:v>
                </c:pt>
                <c:pt idx="282">
                  <c:v>5.5480000000000002E-2</c:v>
                </c:pt>
                <c:pt idx="283">
                  <c:v>5.5570000000000001E-2</c:v>
                </c:pt>
                <c:pt idx="284">
                  <c:v>5.5690000000000003E-2</c:v>
                </c:pt>
                <c:pt idx="285">
                  <c:v>5.577E-2</c:v>
                </c:pt>
                <c:pt idx="286">
                  <c:v>5.5849999999999997E-2</c:v>
                </c:pt>
                <c:pt idx="287">
                  <c:v>5.5960000000000003E-2</c:v>
                </c:pt>
                <c:pt idx="288">
                  <c:v>5.6030000000000003E-2</c:v>
                </c:pt>
                <c:pt idx="289">
                  <c:v>5.6149999999999999E-2</c:v>
                </c:pt>
                <c:pt idx="290">
                  <c:v>5.6219999999999999E-2</c:v>
                </c:pt>
                <c:pt idx="291">
                  <c:v>5.6340000000000001E-2</c:v>
                </c:pt>
                <c:pt idx="292">
                  <c:v>5.638E-2</c:v>
                </c:pt>
                <c:pt idx="293">
                  <c:v>5.6480000000000002E-2</c:v>
                </c:pt>
                <c:pt idx="294">
                  <c:v>5.6590000000000001E-2</c:v>
                </c:pt>
                <c:pt idx="295">
                  <c:v>5.6660000000000002E-2</c:v>
                </c:pt>
                <c:pt idx="296">
                  <c:v>5.6770000000000001E-2</c:v>
                </c:pt>
                <c:pt idx="297">
                  <c:v>5.6849999999999998E-2</c:v>
                </c:pt>
                <c:pt idx="298">
                  <c:v>5.6980000000000003E-2</c:v>
                </c:pt>
                <c:pt idx="299">
                  <c:v>5.7049999999999997E-2</c:v>
                </c:pt>
                <c:pt idx="300">
                  <c:v>5.7140000000000003E-2</c:v>
                </c:pt>
                <c:pt idx="301">
                  <c:v>5.7209999999999997E-2</c:v>
                </c:pt>
                <c:pt idx="302">
                  <c:v>5.7329999999999999E-2</c:v>
                </c:pt>
                <c:pt idx="303">
                  <c:v>5.74E-2</c:v>
                </c:pt>
                <c:pt idx="304">
                  <c:v>5.7509999999999999E-2</c:v>
                </c:pt>
                <c:pt idx="305">
                  <c:v>5.7590000000000002E-2</c:v>
                </c:pt>
                <c:pt idx="306">
                  <c:v>5.7700000000000001E-2</c:v>
                </c:pt>
                <c:pt idx="307">
                  <c:v>5.7759999999999999E-2</c:v>
                </c:pt>
                <c:pt idx="308">
                  <c:v>5.7889999999999997E-2</c:v>
                </c:pt>
                <c:pt idx="309">
                  <c:v>5.7930000000000002E-2</c:v>
                </c:pt>
                <c:pt idx="310">
                  <c:v>5.806E-2</c:v>
                </c:pt>
                <c:pt idx="311">
                  <c:v>5.8110000000000002E-2</c:v>
                </c:pt>
                <c:pt idx="312">
                  <c:v>5.824E-2</c:v>
                </c:pt>
                <c:pt idx="313">
                  <c:v>5.8299999999999998E-2</c:v>
                </c:pt>
                <c:pt idx="314">
                  <c:v>5.8380000000000001E-2</c:v>
                </c:pt>
                <c:pt idx="315">
                  <c:v>5.8479999999999997E-2</c:v>
                </c:pt>
                <c:pt idx="316">
                  <c:v>5.8560000000000001E-2</c:v>
                </c:pt>
                <c:pt idx="317">
                  <c:v>5.8680000000000003E-2</c:v>
                </c:pt>
                <c:pt idx="318">
                  <c:v>5.8770000000000003E-2</c:v>
                </c:pt>
                <c:pt idx="319">
                  <c:v>5.8860000000000003E-2</c:v>
                </c:pt>
                <c:pt idx="320">
                  <c:v>5.8970000000000002E-2</c:v>
                </c:pt>
                <c:pt idx="321">
                  <c:v>5.9029999999999999E-2</c:v>
                </c:pt>
                <c:pt idx="322">
                  <c:v>5.9159999999999997E-2</c:v>
                </c:pt>
                <c:pt idx="323">
                  <c:v>5.9200000000000003E-2</c:v>
                </c:pt>
                <c:pt idx="324">
                  <c:v>5.9339999999999997E-2</c:v>
                </c:pt>
                <c:pt idx="325">
                  <c:v>5.9380000000000002E-2</c:v>
                </c:pt>
                <c:pt idx="326">
                  <c:v>5.9490000000000001E-2</c:v>
                </c:pt>
                <c:pt idx="327">
                  <c:v>5.9560000000000002E-2</c:v>
                </c:pt>
                <c:pt idx="328">
                  <c:v>5.9650000000000002E-2</c:v>
                </c:pt>
                <c:pt idx="329">
                  <c:v>5.9749999999999998E-2</c:v>
                </c:pt>
                <c:pt idx="330">
                  <c:v>5.9839999999999997E-2</c:v>
                </c:pt>
                <c:pt idx="331">
                  <c:v>5.994E-2</c:v>
                </c:pt>
                <c:pt idx="332">
                  <c:v>6.0010000000000001E-2</c:v>
                </c:pt>
                <c:pt idx="333">
                  <c:v>6.0069999999999998E-2</c:v>
                </c:pt>
                <c:pt idx="334">
                  <c:v>6.0199999999999997E-2</c:v>
                </c:pt>
                <c:pt idx="335">
                  <c:v>6.0260000000000001E-2</c:v>
                </c:pt>
                <c:pt idx="336">
                  <c:v>6.037E-2</c:v>
                </c:pt>
                <c:pt idx="337">
                  <c:v>6.0440000000000001E-2</c:v>
                </c:pt>
                <c:pt idx="338">
                  <c:v>6.0539999999999997E-2</c:v>
                </c:pt>
                <c:pt idx="339">
                  <c:v>6.0639999999999999E-2</c:v>
                </c:pt>
                <c:pt idx="340">
                  <c:v>6.0720000000000003E-2</c:v>
                </c:pt>
                <c:pt idx="341">
                  <c:v>6.0810000000000003E-2</c:v>
                </c:pt>
                <c:pt idx="342">
                  <c:v>6.089E-2</c:v>
                </c:pt>
                <c:pt idx="343">
                  <c:v>6.1019999999999998E-2</c:v>
                </c:pt>
                <c:pt idx="344">
                  <c:v>6.1069999999999999E-2</c:v>
                </c:pt>
                <c:pt idx="345">
                  <c:v>6.1179999999999998E-2</c:v>
                </c:pt>
                <c:pt idx="346">
                  <c:v>6.1280000000000001E-2</c:v>
                </c:pt>
                <c:pt idx="347">
                  <c:v>6.1400000000000003E-2</c:v>
                </c:pt>
                <c:pt idx="348">
                  <c:v>6.1449999999999998E-2</c:v>
                </c:pt>
                <c:pt idx="349">
                  <c:v>6.1559999999999997E-2</c:v>
                </c:pt>
                <c:pt idx="350">
                  <c:v>6.164E-2</c:v>
                </c:pt>
                <c:pt idx="351">
                  <c:v>6.1740000000000003E-2</c:v>
                </c:pt>
                <c:pt idx="352">
                  <c:v>6.1780000000000002E-2</c:v>
                </c:pt>
                <c:pt idx="353">
                  <c:v>6.1929999999999999E-2</c:v>
                </c:pt>
                <c:pt idx="354">
                  <c:v>6.1960000000000001E-2</c:v>
                </c:pt>
                <c:pt idx="355">
                  <c:v>6.2109999999999999E-2</c:v>
                </c:pt>
                <c:pt idx="356">
                  <c:v>6.2129999999999998E-2</c:v>
                </c:pt>
                <c:pt idx="357">
                  <c:v>6.2269999999999999E-2</c:v>
                </c:pt>
                <c:pt idx="358">
                  <c:v>6.2350000000000003E-2</c:v>
                </c:pt>
                <c:pt idx="359">
                  <c:v>6.2460000000000002E-2</c:v>
                </c:pt>
                <c:pt idx="360">
                  <c:v>6.2530000000000002E-2</c:v>
                </c:pt>
                <c:pt idx="361">
                  <c:v>6.2619999999999995E-2</c:v>
                </c:pt>
                <c:pt idx="362">
                  <c:v>6.2729999999999994E-2</c:v>
                </c:pt>
                <c:pt idx="363">
                  <c:v>6.2789999999999999E-2</c:v>
                </c:pt>
                <c:pt idx="364">
                  <c:v>6.2880000000000005E-2</c:v>
                </c:pt>
                <c:pt idx="365">
                  <c:v>6.2969999999999998E-2</c:v>
                </c:pt>
                <c:pt idx="366">
                  <c:v>6.3039999999999999E-2</c:v>
                </c:pt>
                <c:pt idx="367">
                  <c:v>6.3170000000000004E-2</c:v>
                </c:pt>
                <c:pt idx="368">
                  <c:v>6.3219999999999998E-2</c:v>
                </c:pt>
                <c:pt idx="369">
                  <c:v>6.3310000000000005E-2</c:v>
                </c:pt>
                <c:pt idx="370">
                  <c:v>6.3399999999999998E-2</c:v>
                </c:pt>
                <c:pt idx="371">
                  <c:v>6.3469999999999999E-2</c:v>
                </c:pt>
                <c:pt idx="372">
                  <c:v>6.3600000000000004E-2</c:v>
                </c:pt>
                <c:pt idx="373">
                  <c:v>6.3640000000000002E-2</c:v>
                </c:pt>
                <c:pt idx="374">
                  <c:v>6.3799999999999996E-2</c:v>
                </c:pt>
                <c:pt idx="375">
                  <c:v>6.3839999999999994E-2</c:v>
                </c:pt>
                <c:pt idx="376">
                  <c:v>6.3939999999999997E-2</c:v>
                </c:pt>
                <c:pt idx="377">
                  <c:v>6.4030000000000004E-2</c:v>
                </c:pt>
                <c:pt idx="378">
                  <c:v>6.4100000000000004E-2</c:v>
                </c:pt>
                <c:pt idx="379">
                  <c:v>6.4210000000000003E-2</c:v>
                </c:pt>
                <c:pt idx="380">
                  <c:v>6.4280000000000004E-2</c:v>
                </c:pt>
                <c:pt idx="381">
                  <c:v>6.4369999999999997E-2</c:v>
                </c:pt>
                <c:pt idx="382">
                  <c:v>6.4490000000000006E-2</c:v>
                </c:pt>
                <c:pt idx="383">
                  <c:v>6.454E-2</c:v>
                </c:pt>
                <c:pt idx="384">
                  <c:v>6.4670000000000005E-2</c:v>
                </c:pt>
                <c:pt idx="385">
                  <c:v>6.4710000000000004E-2</c:v>
                </c:pt>
                <c:pt idx="386">
                  <c:v>6.4839999999999995E-2</c:v>
                </c:pt>
                <c:pt idx="387">
                  <c:v>6.4890000000000003E-2</c:v>
                </c:pt>
                <c:pt idx="388">
                  <c:v>6.4979999999999996E-2</c:v>
                </c:pt>
                <c:pt idx="389">
                  <c:v>6.5089999999999995E-2</c:v>
                </c:pt>
                <c:pt idx="390">
                  <c:v>6.5159999999999996E-2</c:v>
                </c:pt>
                <c:pt idx="391">
                  <c:v>6.5259999999999999E-2</c:v>
                </c:pt>
                <c:pt idx="392">
                  <c:v>6.5339999999999995E-2</c:v>
                </c:pt>
                <c:pt idx="393">
                  <c:v>6.5430000000000002E-2</c:v>
                </c:pt>
                <c:pt idx="394">
                  <c:v>6.5519999999999995E-2</c:v>
                </c:pt>
                <c:pt idx="395">
                  <c:v>6.5589999999999996E-2</c:v>
                </c:pt>
                <c:pt idx="396">
                  <c:v>6.5699999999999995E-2</c:v>
                </c:pt>
                <c:pt idx="397">
                  <c:v>6.5750000000000003E-2</c:v>
                </c:pt>
                <c:pt idx="398">
                  <c:v>6.5890000000000004E-2</c:v>
                </c:pt>
                <c:pt idx="399">
                  <c:v>6.5930000000000002E-2</c:v>
                </c:pt>
                <c:pt idx="400">
                  <c:v>6.6019999999999995E-2</c:v>
                </c:pt>
                <c:pt idx="401">
                  <c:v>6.6119999999999998E-2</c:v>
                </c:pt>
                <c:pt idx="402">
                  <c:v>6.6229999999999997E-2</c:v>
                </c:pt>
                <c:pt idx="403">
                  <c:v>6.6299999999999998E-2</c:v>
                </c:pt>
                <c:pt idx="404">
                  <c:v>6.6350000000000006E-2</c:v>
                </c:pt>
                <c:pt idx="405">
                  <c:v>6.6460000000000005E-2</c:v>
                </c:pt>
                <c:pt idx="406">
                  <c:v>6.6570000000000004E-2</c:v>
                </c:pt>
                <c:pt idx="407">
                  <c:v>6.6650000000000001E-2</c:v>
                </c:pt>
                <c:pt idx="408">
                  <c:v>6.6739999999999994E-2</c:v>
                </c:pt>
                <c:pt idx="409">
                  <c:v>6.6839999999999997E-2</c:v>
                </c:pt>
                <c:pt idx="410">
                  <c:v>6.6909999999999997E-2</c:v>
                </c:pt>
                <c:pt idx="411">
                  <c:v>6.6989999999999994E-2</c:v>
                </c:pt>
                <c:pt idx="412">
                  <c:v>6.7089999999999997E-2</c:v>
                </c:pt>
                <c:pt idx="413">
                  <c:v>6.7169999999999994E-2</c:v>
                </c:pt>
                <c:pt idx="414">
                  <c:v>6.7269999999999996E-2</c:v>
                </c:pt>
                <c:pt idx="415">
                  <c:v>6.7360000000000003E-2</c:v>
                </c:pt>
                <c:pt idx="416">
                  <c:v>6.7430000000000004E-2</c:v>
                </c:pt>
                <c:pt idx="417">
                  <c:v>6.7540000000000003E-2</c:v>
                </c:pt>
                <c:pt idx="418">
                  <c:v>6.7589999999999997E-2</c:v>
                </c:pt>
                <c:pt idx="419">
                  <c:v>6.7729999999999999E-2</c:v>
                </c:pt>
                <c:pt idx="420">
                  <c:v>6.7750000000000005E-2</c:v>
                </c:pt>
                <c:pt idx="421">
                  <c:v>6.787E-2</c:v>
                </c:pt>
                <c:pt idx="422">
                  <c:v>6.7930000000000004E-2</c:v>
                </c:pt>
                <c:pt idx="423">
                  <c:v>6.8040000000000003E-2</c:v>
                </c:pt>
                <c:pt idx="424">
                  <c:v>6.8089999999999998E-2</c:v>
                </c:pt>
                <c:pt idx="425">
                  <c:v>6.8220000000000003E-2</c:v>
                </c:pt>
                <c:pt idx="426">
                  <c:v>6.83E-2</c:v>
                </c:pt>
                <c:pt idx="427">
                  <c:v>6.8390000000000006E-2</c:v>
                </c:pt>
                <c:pt idx="428">
                  <c:v>6.8470000000000003E-2</c:v>
                </c:pt>
                <c:pt idx="429">
                  <c:v>6.8589999999999998E-2</c:v>
                </c:pt>
                <c:pt idx="430">
                  <c:v>6.8640000000000007E-2</c:v>
                </c:pt>
                <c:pt idx="431">
                  <c:v>6.8739999999999996E-2</c:v>
                </c:pt>
                <c:pt idx="432">
                  <c:v>6.8790000000000004E-2</c:v>
                </c:pt>
                <c:pt idx="433">
                  <c:v>6.8930000000000005E-2</c:v>
                </c:pt>
                <c:pt idx="434">
                  <c:v>6.898E-2</c:v>
                </c:pt>
                <c:pt idx="435">
                  <c:v>6.9099999999999995E-2</c:v>
                </c:pt>
                <c:pt idx="436">
                  <c:v>6.9169999999999995E-2</c:v>
                </c:pt>
                <c:pt idx="437">
                  <c:v>6.9269999999999998E-2</c:v>
                </c:pt>
                <c:pt idx="438">
                  <c:v>6.9349999999999995E-2</c:v>
                </c:pt>
                <c:pt idx="439">
                  <c:v>6.9440000000000002E-2</c:v>
                </c:pt>
                <c:pt idx="440">
                  <c:v>6.9540000000000005E-2</c:v>
                </c:pt>
                <c:pt idx="441">
                  <c:v>6.9589999999999999E-2</c:v>
                </c:pt>
                <c:pt idx="442">
                  <c:v>6.9699999999999998E-2</c:v>
                </c:pt>
                <c:pt idx="443">
                  <c:v>6.9800000000000001E-2</c:v>
                </c:pt>
                <c:pt idx="444">
                  <c:v>6.9879999999999998E-2</c:v>
                </c:pt>
                <c:pt idx="445">
                  <c:v>6.9959999999999994E-2</c:v>
                </c:pt>
                <c:pt idx="446">
                  <c:v>7.0059999999999997E-2</c:v>
                </c:pt>
                <c:pt idx="447">
                  <c:v>7.0150000000000004E-2</c:v>
                </c:pt>
                <c:pt idx="448">
                  <c:v>7.0209999999999995E-2</c:v>
                </c:pt>
                <c:pt idx="449">
                  <c:v>7.0309999999999997E-2</c:v>
                </c:pt>
                <c:pt idx="450">
                  <c:v>7.0400000000000004E-2</c:v>
                </c:pt>
                <c:pt idx="451">
                  <c:v>7.0449999999999999E-2</c:v>
                </c:pt>
                <c:pt idx="452">
                  <c:v>7.0580000000000004E-2</c:v>
                </c:pt>
                <c:pt idx="453">
                  <c:v>7.0639999999999994E-2</c:v>
                </c:pt>
                <c:pt idx="454">
                  <c:v>7.0749999999999993E-2</c:v>
                </c:pt>
                <c:pt idx="455">
                  <c:v>7.0809999999999998E-2</c:v>
                </c:pt>
                <c:pt idx="456">
                  <c:v>7.0889999999999995E-2</c:v>
                </c:pt>
                <c:pt idx="457">
                  <c:v>7.0970000000000005E-2</c:v>
                </c:pt>
                <c:pt idx="458">
                  <c:v>7.1080000000000004E-2</c:v>
                </c:pt>
                <c:pt idx="459">
                  <c:v>7.1139999999999995E-2</c:v>
                </c:pt>
                <c:pt idx="460">
                  <c:v>7.1220000000000006E-2</c:v>
                </c:pt>
                <c:pt idx="461">
                  <c:v>7.1300000000000002E-2</c:v>
                </c:pt>
                <c:pt idx="462">
                  <c:v>7.1410000000000001E-2</c:v>
                </c:pt>
                <c:pt idx="463">
                  <c:v>7.1480000000000002E-2</c:v>
                </c:pt>
                <c:pt idx="464">
                  <c:v>7.1590000000000001E-2</c:v>
                </c:pt>
                <c:pt idx="465">
                  <c:v>7.1639999999999995E-2</c:v>
                </c:pt>
                <c:pt idx="466">
                  <c:v>7.1760000000000004E-2</c:v>
                </c:pt>
                <c:pt idx="467">
                  <c:v>7.1790000000000007E-2</c:v>
                </c:pt>
                <c:pt idx="468">
                  <c:v>7.1889999999999996E-2</c:v>
                </c:pt>
                <c:pt idx="469">
                  <c:v>7.1940000000000004E-2</c:v>
                </c:pt>
                <c:pt idx="470">
                  <c:v>7.2099999999999997E-2</c:v>
                </c:pt>
                <c:pt idx="471">
                  <c:v>7.2139999999999996E-2</c:v>
                </c:pt>
                <c:pt idx="472">
                  <c:v>7.2249999999999995E-2</c:v>
                </c:pt>
                <c:pt idx="473">
                  <c:v>7.2270000000000001E-2</c:v>
                </c:pt>
                <c:pt idx="474">
                  <c:v>7.2410000000000002E-2</c:v>
                </c:pt>
                <c:pt idx="475">
                  <c:v>7.2489999999999999E-2</c:v>
                </c:pt>
                <c:pt idx="476">
                  <c:v>7.2559999999999999E-2</c:v>
                </c:pt>
                <c:pt idx="477">
                  <c:v>7.2639999999999996E-2</c:v>
                </c:pt>
                <c:pt idx="478">
                  <c:v>7.2749999999999995E-2</c:v>
                </c:pt>
                <c:pt idx="479">
                  <c:v>7.2800000000000004E-2</c:v>
                </c:pt>
                <c:pt idx="480">
                  <c:v>7.2900000000000006E-2</c:v>
                </c:pt>
                <c:pt idx="481">
                  <c:v>7.2959999999999997E-2</c:v>
                </c:pt>
                <c:pt idx="482">
                  <c:v>7.306E-2</c:v>
                </c:pt>
                <c:pt idx="483">
                  <c:v>7.3109999999999994E-2</c:v>
                </c:pt>
                <c:pt idx="484">
                  <c:v>7.3249999999999996E-2</c:v>
                </c:pt>
                <c:pt idx="485">
                  <c:v>7.3279999999999998E-2</c:v>
                </c:pt>
                <c:pt idx="486">
                  <c:v>7.3400000000000007E-2</c:v>
                </c:pt>
                <c:pt idx="487">
                  <c:v>7.3459999999999998E-2</c:v>
                </c:pt>
                <c:pt idx="488">
                  <c:v>7.3539999999999994E-2</c:v>
                </c:pt>
                <c:pt idx="489">
                  <c:v>7.3599999999999999E-2</c:v>
                </c:pt>
                <c:pt idx="490">
                  <c:v>7.3709999999999998E-2</c:v>
                </c:pt>
                <c:pt idx="491">
                  <c:v>7.3760000000000006E-2</c:v>
                </c:pt>
                <c:pt idx="492">
                  <c:v>7.3880000000000001E-2</c:v>
                </c:pt>
                <c:pt idx="493">
                  <c:v>7.3950000000000002E-2</c:v>
                </c:pt>
                <c:pt idx="494">
                  <c:v>7.4029999999999999E-2</c:v>
                </c:pt>
                <c:pt idx="495">
                  <c:v>7.4069999999999997E-2</c:v>
                </c:pt>
                <c:pt idx="496">
                  <c:v>7.4190000000000006E-2</c:v>
                </c:pt>
                <c:pt idx="497">
                  <c:v>7.4230000000000004E-2</c:v>
                </c:pt>
                <c:pt idx="498">
                  <c:v>7.4359999999999996E-2</c:v>
                </c:pt>
                <c:pt idx="499">
                  <c:v>7.4389999999999998E-2</c:v>
                </c:pt>
                <c:pt idx="500">
                  <c:v>7.4490000000000001E-2</c:v>
                </c:pt>
                <c:pt idx="501">
                  <c:v>7.4539999999999995E-2</c:v>
                </c:pt>
                <c:pt idx="502">
                  <c:v>7.4649999999999994E-2</c:v>
                </c:pt>
                <c:pt idx="503">
                  <c:v>7.4709999999999999E-2</c:v>
                </c:pt>
                <c:pt idx="504">
                  <c:v>7.4789999999999995E-2</c:v>
                </c:pt>
                <c:pt idx="505">
                  <c:v>7.4870000000000006E-2</c:v>
                </c:pt>
                <c:pt idx="506">
                  <c:v>7.4999999999999997E-2</c:v>
                </c:pt>
                <c:pt idx="507">
                  <c:v>7.5039999999999996E-2</c:v>
                </c:pt>
                <c:pt idx="508">
                  <c:v>7.5130000000000002E-2</c:v>
                </c:pt>
                <c:pt idx="509">
                  <c:v>7.5179999999999997E-2</c:v>
                </c:pt>
                <c:pt idx="510">
                  <c:v>7.5289999999999996E-2</c:v>
                </c:pt>
                <c:pt idx="511">
                  <c:v>7.5329999999999994E-2</c:v>
                </c:pt>
                <c:pt idx="512">
                  <c:v>7.5459999999999999E-2</c:v>
                </c:pt>
                <c:pt idx="513">
                  <c:v>7.5490000000000002E-2</c:v>
                </c:pt>
                <c:pt idx="514">
                  <c:v>7.5630000000000003E-2</c:v>
                </c:pt>
                <c:pt idx="515">
                  <c:v>7.5639999999999999E-2</c:v>
                </c:pt>
                <c:pt idx="516">
                  <c:v>7.5770000000000004E-2</c:v>
                </c:pt>
                <c:pt idx="517">
                  <c:v>7.5789999999999996E-2</c:v>
                </c:pt>
                <c:pt idx="518">
                  <c:v>7.5889999999999999E-2</c:v>
                </c:pt>
                <c:pt idx="519">
                  <c:v>7.5950000000000004E-2</c:v>
                </c:pt>
                <c:pt idx="520">
                  <c:v>7.6060000000000003E-2</c:v>
                </c:pt>
                <c:pt idx="521">
                  <c:v>7.6119999999999993E-2</c:v>
                </c:pt>
                <c:pt idx="522">
                  <c:v>7.621E-2</c:v>
                </c:pt>
                <c:pt idx="523">
                  <c:v>7.6280000000000001E-2</c:v>
                </c:pt>
                <c:pt idx="524">
                  <c:v>7.6369999999999993E-2</c:v>
                </c:pt>
                <c:pt idx="525">
                  <c:v>7.6420000000000002E-2</c:v>
                </c:pt>
                <c:pt idx="526">
                  <c:v>7.6530000000000001E-2</c:v>
                </c:pt>
                <c:pt idx="527">
                  <c:v>7.6569999999999999E-2</c:v>
                </c:pt>
                <c:pt idx="528">
                  <c:v>7.6689999999999994E-2</c:v>
                </c:pt>
                <c:pt idx="529">
                  <c:v>7.6730000000000007E-2</c:v>
                </c:pt>
                <c:pt idx="530">
                  <c:v>7.6829999999999996E-2</c:v>
                </c:pt>
                <c:pt idx="531">
                  <c:v>7.6899999999999996E-2</c:v>
                </c:pt>
                <c:pt idx="532">
                  <c:v>7.6980000000000007E-2</c:v>
                </c:pt>
                <c:pt idx="533">
                  <c:v>7.7049999999999993E-2</c:v>
                </c:pt>
                <c:pt idx="534">
                  <c:v>7.7149999999999996E-2</c:v>
                </c:pt>
                <c:pt idx="535">
                  <c:v>7.7210000000000001E-2</c:v>
                </c:pt>
                <c:pt idx="536">
                  <c:v>7.7289999999999998E-2</c:v>
                </c:pt>
                <c:pt idx="537">
                  <c:v>7.7350000000000002E-2</c:v>
                </c:pt>
                <c:pt idx="538">
                  <c:v>7.7429999999999999E-2</c:v>
                </c:pt>
                <c:pt idx="539">
                  <c:v>7.7520000000000006E-2</c:v>
                </c:pt>
                <c:pt idx="540">
                  <c:v>7.7579999999999996E-2</c:v>
                </c:pt>
                <c:pt idx="541">
                  <c:v>7.7670000000000003E-2</c:v>
                </c:pt>
                <c:pt idx="542">
                  <c:v>7.7729999999999994E-2</c:v>
                </c:pt>
                <c:pt idx="543">
                  <c:v>7.7810000000000004E-2</c:v>
                </c:pt>
                <c:pt idx="544">
                  <c:v>7.7869999999999995E-2</c:v>
                </c:pt>
                <c:pt idx="545">
                  <c:v>7.7939999999999995E-2</c:v>
                </c:pt>
                <c:pt idx="546">
                  <c:v>7.8030000000000002E-2</c:v>
                </c:pt>
                <c:pt idx="547">
                  <c:v>7.8119999999999995E-2</c:v>
                </c:pt>
                <c:pt idx="548">
                  <c:v>7.8159999999999993E-2</c:v>
                </c:pt>
                <c:pt idx="549">
                  <c:v>7.8270000000000006E-2</c:v>
                </c:pt>
                <c:pt idx="550">
                  <c:v>7.8299999999999995E-2</c:v>
                </c:pt>
                <c:pt idx="551">
                  <c:v>7.8450000000000006E-2</c:v>
                </c:pt>
                <c:pt idx="552">
                  <c:v>7.8460000000000002E-2</c:v>
                </c:pt>
                <c:pt idx="553">
                  <c:v>7.8579999999999997E-2</c:v>
                </c:pt>
                <c:pt idx="554">
                  <c:v>7.8609999999999999E-2</c:v>
                </c:pt>
                <c:pt idx="555">
                  <c:v>7.8719999999999998E-2</c:v>
                </c:pt>
                <c:pt idx="556">
                  <c:v>7.8759999999999997E-2</c:v>
                </c:pt>
                <c:pt idx="557">
                  <c:v>7.8850000000000003E-2</c:v>
                </c:pt>
                <c:pt idx="558">
                  <c:v>7.8920000000000004E-2</c:v>
                </c:pt>
                <c:pt idx="559">
                  <c:v>7.8979999999999995E-2</c:v>
                </c:pt>
                <c:pt idx="560">
                  <c:v>7.9079999999999998E-2</c:v>
                </c:pt>
                <c:pt idx="561">
                  <c:v>7.9130000000000006E-2</c:v>
                </c:pt>
                <c:pt idx="562">
                  <c:v>7.9219999999999999E-2</c:v>
                </c:pt>
                <c:pt idx="563">
                  <c:v>7.9299999999999995E-2</c:v>
                </c:pt>
                <c:pt idx="564">
                  <c:v>7.936E-2</c:v>
                </c:pt>
                <c:pt idx="565">
                  <c:v>7.9450000000000007E-2</c:v>
                </c:pt>
                <c:pt idx="566">
                  <c:v>7.9509999999999997E-2</c:v>
                </c:pt>
                <c:pt idx="567">
                  <c:v>7.9589999999999994E-2</c:v>
                </c:pt>
                <c:pt idx="568">
                  <c:v>7.9649999999999999E-2</c:v>
                </c:pt>
                <c:pt idx="569">
                  <c:v>7.9740000000000005E-2</c:v>
                </c:pt>
                <c:pt idx="570">
                  <c:v>7.9810000000000006E-2</c:v>
                </c:pt>
                <c:pt idx="571">
                  <c:v>7.9869999999999997E-2</c:v>
                </c:pt>
                <c:pt idx="572">
                  <c:v>7.9960000000000003E-2</c:v>
                </c:pt>
                <c:pt idx="573">
                  <c:v>8.0009999999999998E-2</c:v>
                </c:pt>
                <c:pt idx="574">
                  <c:v>8.0119999999999997E-2</c:v>
                </c:pt>
                <c:pt idx="575">
                  <c:v>8.0130000000000007E-2</c:v>
                </c:pt>
                <c:pt idx="576">
                  <c:v>8.0250000000000002E-2</c:v>
                </c:pt>
                <c:pt idx="577">
                  <c:v>8.029E-2</c:v>
                </c:pt>
                <c:pt idx="578">
                  <c:v>8.0409999999999995E-2</c:v>
                </c:pt>
                <c:pt idx="579">
                  <c:v>8.047E-2</c:v>
                </c:pt>
                <c:pt idx="580">
                  <c:v>8.0560000000000007E-2</c:v>
                </c:pt>
                <c:pt idx="581">
                  <c:v>8.0610000000000001E-2</c:v>
                </c:pt>
                <c:pt idx="582">
                  <c:v>8.072E-2</c:v>
                </c:pt>
                <c:pt idx="583">
                  <c:v>8.0759999999999998E-2</c:v>
                </c:pt>
                <c:pt idx="584">
                  <c:v>8.0839999999999995E-2</c:v>
                </c:pt>
                <c:pt idx="585">
                  <c:v>8.0930000000000002E-2</c:v>
                </c:pt>
                <c:pt idx="586">
                  <c:v>8.1019999999999995E-2</c:v>
                </c:pt>
                <c:pt idx="587">
                  <c:v>8.1100000000000005E-2</c:v>
                </c:pt>
                <c:pt idx="588">
                  <c:v>8.1180000000000002E-2</c:v>
                </c:pt>
                <c:pt idx="589">
                  <c:v>8.1220000000000001E-2</c:v>
                </c:pt>
                <c:pt idx="590">
                  <c:v>8.1320000000000003E-2</c:v>
                </c:pt>
                <c:pt idx="591">
                  <c:v>8.1360000000000002E-2</c:v>
                </c:pt>
                <c:pt idx="592">
                  <c:v>8.1490000000000007E-2</c:v>
                </c:pt>
                <c:pt idx="593">
                  <c:v>8.1540000000000001E-2</c:v>
                </c:pt>
                <c:pt idx="594">
                  <c:v>8.1629999999999994E-2</c:v>
                </c:pt>
                <c:pt idx="595">
                  <c:v>8.1689999999999999E-2</c:v>
                </c:pt>
                <c:pt idx="596">
                  <c:v>8.1759999999999999E-2</c:v>
                </c:pt>
                <c:pt idx="597">
                  <c:v>8.183E-2</c:v>
                </c:pt>
                <c:pt idx="598">
                  <c:v>8.1930000000000003E-2</c:v>
                </c:pt>
                <c:pt idx="599">
                  <c:v>8.2000000000000003E-2</c:v>
                </c:pt>
                <c:pt idx="600">
                  <c:v>8.2070000000000004E-2</c:v>
                </c:pt>
                <c:pt idx="601">
                  <c:v>8.2159999999999997E-2</c:v>
                </c:pt>
                <c:pt idx="602">
                  <c:v>8.2239999999999994E-2</c:v>
                </c:pt>
                <c:pt idx="603">
                  <c:v>8.233E-2</c:v>
                </c:pt>
                <c:pt idx="604">
                  <c:v>8.2400000000000001E-2</c:v>
                </c:pt>
                <c:pt idx="605">
                  <c:v>8.2470000000000002E-2</c:v>
                </c:pt>
                <c:pt idx="606">
                  <c:v>8.2549999999999998E-2</c:v>
                </c:pt>
                <c:pt idx="607">
                  <c:v>8.2629999999999995E-2</c:v>
                </c:pt>
                <c:pt idx="608">
                  <c:v>8.2699999999999996E-2</c:v>
                </c:pt>
                <c:pt idx="609">
                  <c:v>8.2769999999999996E-2</c:v>
                </c:pt>
                <c:pt idx="610">
                  <c:v>8.2849999999999993E-2</c:v>
                </c:pt>
                <c:pt idx="611">
                  <c:v>8.2919999999999994E-2</c:v>
                </c:pt>
                <c:pt idx="612">
                  <c:v>8.3000000000000004E-2</c:v>
                </c:pt>
                <c:pt idx="613">
                  <c:v>8.3089999999999997E-2</c:v>
                </c:pt>
                <c:pt idx="614">
                  <c:v>8.3159999999999998E-2</c:v>
                </c:pt>
                <c:pt idx="615">
                  <c:v>8.3250000000000005E-2</c:v>
                </c:pt>
                <c:pt idx="616">
                  <c:v>8.3330000000000001E-2</c:v>
                </c:pt>
                <c:pt idx="617">
                  <c:v>8.3419999999999994E-2</c:v>
                </c:pt>
                <c:pt idx="618">
                  <c:v>8.3470000000000003E-2</c:v>
                </c:pt>
                <c:pt idx="619">
                  <c:v>8.3580000000000002E-2</c:v>
                </c:pt>
                <c:pt idx="620">
                  <c:v>8.3610000000000004E-2</c:v>
                </c:pt>
                <c:pt idx="621">
                  <c:v>8.3739999999999995E-2</c:v>
                </c:pt>
                <c:pt idx="622">
                  <c:v>8.3769999999999997E-2</c:v>
                </c:pt>
                <c:pt idx="623">
                  <c:v>8.3879999999999996E-2</c:v>
                </c:pt>
                <c:pt idx="624">
                  <c:v>8.3930000000000005E-2</c:v>
                </c:pt>
                <c:pt idx="625">
                  <c:v>8.4019999999999997E-2</c:v>
                </c:pt>
                <c:pt idx="626">
                  <c:v>8.4089999999999998E-2</c:v>
                </c:pt>
                <c:pt idx="627">
                  <c:v>8.4169999999999995E-2</c:v>
                </c:pt>
                <c:pt idx="628">
                  <c:v>8.4209999999999993E-2</c:v>
                </c:pt>
                <c:pt idx="629">
                  <c:v>8.4309999999999996E-2</c:v>
                </c:pt>
                <c:pt idx="630">
                  <c:v>8.4370000000000001E-2</c:v>
                </c:pt>
                <c:pt idx="631">
                  <c:v>8.448E-2</c:v>
                </c:pt>
                <c:pt idx="632">
                  <c:v>8.4510000000000002E-2</c:v>
                </c:pt>
                <c:pt idx="633">
                  <c:v>8.4650000000000003E-2</c:v>
                </c:pt>
                <c:pt idx="634">
                  <c:v>8.4659999999999999E-2</c:v>
                </c:pt>
                <c:pt idx="635">
                  <c:v>8.4779999999999994E-2</c:v>
                </c:pt>
                <c:pt idx="636">
                  <c:v>8.4820000000000007E-2</c:v>
                </c:pt>
                <c:pt idx="637">
                  <c:v>8.4930000000000005E-2</c:v>
                </c:pt>
                <c:pt idx="638">
                  <c:v>8.498E-2</c:v>
                </c:pt>
                <c:pt idx="639">
                  <c:v>8.5050000000000001E-2</c:v>
                </c:pt>
                <c:pt idx="640">
                  <c:v>8.5110000000000005E-2</c:v>
                </c:pt>
                <c:pt idx="641">
                  <c:v>8.5209999999999994E-2</c:v>
                </c:pt>
                <c:pt idx="642">
                  <c:v>8.5279999999999995E-2</c:v>
                </c:pt>
                <c:pt idx="643">
                  <c:v>8.5360000000000005E-2</c:v>
                </c:pt>
                <c:pt idx="644">
                  <c:v>8.541E-2</c:v>
                </c:pt>
                <c:pt idx="645">
                  <c:v>8.5489999999999997E-2</c:v>
                </c:pt>
                <c:pt idx="646">
                  <c:v>8.5550000000000001E-2</c:v>
                </c:pt>
                <c:pt idx="647">
                  <c:v>8.566E-2</c:v>
                </c:pt>
                <c:pt idx="648">
                  <c:v>8.5699999999999998E-2</c:v>
                </c:pt>
                <c:pt idx="649">
                  <c:v>8.5790000000000005E-2</c:v>
                </c:pt>
                <c:pt idx="650">
                  <c:v>8.5830000000000004E-2</c:v>
                </c:pt>
                <c:pt idx="651">
                  <c:v>8.5949999999999999E-2</c:v>
                </c:pt>
                <c:pt idx="652">
                  <c:v>8.5970000000000005E-2</c:v>
                </c:pt>
                <c:pt idx="653">
                  <c:v>8.6080000000000004E-2</c:v>
                </c:pt>
                <c:pt idx="654">
                  <c:v>8.6129999999999998E-2</c:v>
                </c:pt>
                <c:pt idx="655">
                  <c:v>8.6199999999999999E-2</c:v>
                </c:pt>
                <c:pt idx="656">
                  <c:v>8.6269999999999999E-2</c:v>
                </c:pt>
                <c:pt idx="657">
                  <c:v>8.6349999999999996E-2</c:v>
                </c:pt>
                <c:pt idx="658">
                  <c:v>8.6389999999999995E-2</c:v>
                </c:pt>
                <c:pt idx="659">
                  <c:v>8.6489999999999997E-2</c:v>
                </c:pt>
                <c:pt idx="660">
                  <c:v>8.6540000000000006E-2</c:v>
                </c:pt>
                <c:pt idx="661">
                  <c:v>8.6639999999999995E-2</c:v>
                </c:pt>
                <c:pt idx="662">
                  <c:v>8.6679999999999993E-2</c:v>
                </c:pt>
                <c:pt idx="663">
                  <c:v>8.6790000000000006E-2</c:v>
                </c:pt>
                <c:pt idx="664">
                  <c:v>8.6830000000000004E-2</c:v>
                </c:pt>
                <c:pt idx="665">
                  <c:v>8.6929999999999993E-2</c:v>
                </c:pt>
                <c:pt idx="666">
                  <c:v>8.6959999999999996E-2</c:v>
                </c:pt>
                <c:pt idx="667">
                  <c:v>8.7090000000000001E-2</c:v>
                </c:pt>
                <c:pt idx="668">
                  <c:v>8.7110000000000007E-2</c:v>
                </c:pt>
                <c:pt idx="669">
                  <c:v>8.72E-2</c:v>
                </c:pt>
                <c:pt idx="670">
                  <c:v>8.7279999999999996E-2</c:v>
                </c:pt>
                <c:pt idx="671">
                  <c:v>8.7330000000000005E-2</c:v>
                </c:pt>
                <c:pt idx="672">
                  <c:v>8.7410000000000002E-2</c:v>
                </c:pt>
                <c:pt idx="673">
                  <c:v>8.7480000000000002E-2</c:v>
                </c:pt>
                <c:pt idx="674">
                  <c:v>8.7540000000000007E-2</c:v>
                </c:pt>
                <c:pt idx="675">
                  <c:v>8.7620000000000003E-2</c:v>
                </c:pt>
                <c:pt idx="676">
                  <c:v>8.7679999999999994E-2</c:v>
                </c:pt>
                <c:pt idx="677">
                  <c:v>8.7779999999999997E-2</c:v>
                </c:pt>
                <c:pt idx="678">
                  <c:v>8.7819999999999995E-2</c:v>
                </c:pt>
                <c:pt idx="679">
                  <c:v>8.7900000000000006E-2</c:v>
                </c:pt>
                <c:pt idx="680">
                  <c:v>8.7970000000000007E-2</c:v>
                </c:pt>
                <c:pt idx="681">
                  <c:v>8.8050000000000003E-2</c:v>
                </c:pt>
                <c:pt idx="682">
                  <c:v>8.813E-2</c:v>
                </c:pt>
                <c:pt idx="683">
                  <c:v>8.8190000000000004E-2</c:v>
                </c:pt>
                <c:pt idx="684">
                  <c:v>8.8260000000000005E-2</c:v>
                </c:pt>
                <c:pt idx="685">
                  <c:v>8.8330000000000006E-2</c:v>
                </c:pt>
                <c:pt idx="686">
                  <c:v>8.8429999999999995E-2</c:v>
                </c:pt>
                <c:pt idx="687">
                  <c:v>8.8459999999999997E-2</c:v>
                </c:pt>
                <c:pt idx="688">
                  <c:v>8.856E-2</c:v>
                </c:pt>
                <c:pt idx="689">
                  <c:v>8.8599999999999998E-2</c:v>
                </c:pt>
                <c:pt idx="690">
                  <c:v>8.8700000000000001E-2</c:v>
                </c:pt>
                <c:pt idx="691">
                  <c:v>8.8749999999999996E-2</c:v>
                </c:pt>
                <c:pt idx="692">
                  <c:v>8.8859999999999995E-2</c:v>
                </c:pt>
                <c:pt idx="693">
                  <c:v>8.8889999999999997E-2</c:v>
                </c:pt>
                <c:pt idx="694">
                  <c:v>8.9010000000000006E-2</c:v>
                </c:pt>
                <c:pt idx="695">
                  <c:v>8.9050000000000004E-2</c:v>
                </c:pt>
                <c:pt idx="696">
                  <c:v>8.9149999999999993E-2</c:v>
                </c:pt>
                <c:pt idx="697">
                  <c:v>8.9200000000000002E-2</c:v>
                </c:pt>
                <c:pt idx="698">
                  <c:v>8.9289999999999994E-2</c:v>
                </c:pt>
                <c:pt idx="699">
                  <c:v>8.9330000000000007E-2</c:v>
                </c:pt>
                <c:pt idx="700">
                  <c:v>8.9410000000000003E-2</c:v>
                </c:pt>
                <c:pt idx="701">
                  <c:v>8.9480000000000004E-2</c:v>
                </c:pt>
                <c:pt idx="702">
                  <c:v>8.9550000000000005E-2</c:v>
                </c:pt>
                <c:pt idx="703">
                  <c:v>8.9609999999999995E-2</c:v>
                </c:pt>
                <c:pt idx="704">
                  <c:v>8.9719999999999994E-2</c:v>
                </c:pt>
                <c:pt idx="705">
                  <c:v>8.9760000000000006E-2</c:v>
                </c:pt>
                <c:pt idx="706">
                  <c:v>8.9829999999999993E-2</c:v>
                </c:pt>
                <c:pt idx="707">
                  <c:v>8.9910000000000004E-2</c:v>
                </c:pt>
                <c:pt idx="708">
                  <c:v>9.0010000000000007E-2</c:v>
                </c:pt>
                <c:pt idx="709">
                  <c:v>9.0060000000000001E-2</c:v>
                </c:pt>
                <c:pt idx="710">
                  <c:v>9.017E-2</c:v>
                </c:pt>
                <c:pt idx="711">
                  <c:v>9.0219999999999995E-2</c:v>
                </c:pt>
                <c:pt idx="712">
                  <c:v>9.0260000000000007E-2</c:v>
                </c:pt>
                <c:pt idx="713">
                  <c:v>9.0359999999999996E-2</c:v>
                </c:pt>
                <c:pt idx="714">
                  <c:v>9.0410000000000004E-2</c:v>
                </c:pt>
                <c:pt idx="715">
                  <c:v>9.0520000000000003E-2</c:v>
                </c:pt>
                <c:pt idx="716">
                  <c:v>9.0560000000000002E-2</c:v>
                </c:pt>
                <c:pt idx="717">
                  <c:v>9.0649999999999994E-2</c:v>
                </c:pt>
                <c:pt idx="718">
                  <c:v>9.0709999999999999E-2</c:v>
                </c:pt>
                <c:pt idx="719">
                  <c:v>9.0789999999999996E-2</c:v>
                </c:pt>
                <c:pt idx="720">
                  <c:v>9.085E-2</c:v>
                </c:pt>
                <c:pt idx="721">
                  <c:v>9.0950000000000003E-2</c:v>
                </c:pt>
                <c:pt idx="722">
                  <c:v>9.0999999999999998E-2</c:v>
                </c:pt>
                <c:pt idx="723">
                  <c:v>9.11E-2</c:v>
                </c:pt>
                <c:pt idx="724">
                  <c:v>9.1149999999999995E-2</c:v>
                </c:pt>
                <c:pt idx="725">
                  <c:v>9.1200000000000003E-2</c:v>
                </c:pt>
                <c:pt idx="726">
                  <c:v>9.1300000000000006E-2</c:v>
                </c:pt>
                <c:pt idx="727">
                  <c:v>9.1359999999999997E-2</c:v>
                </c:pt>
                <c:pt idx="728">
                  <c:v>9.1429999999999997E-2</c:v>
                </c:pt>
                <c:pt idx="729">
                  <c:v>9.1509999999999994E-2</c:v>
                </c:pt>
                <c:pt idx="730">
                  <c:v>9.1579999999999995E-2</c:v>
                </c:pt>
                <c:pt idx="731">
                  <c:v>9.1660000000000005E-2</c:v>
                </c:pt>
                <c:pt idx="732">
                  <c:v>9.1730000000000006E-2</c:v>
                </c:pt>
                <c:pt idx="733">
                  <c:v>9.1810000000000003E-2</c:v>
                </c:pt>
                <c:pt idx="734">
                  <c:v>9.1899999999999996E-2</c:v>
                </c:pt>
                <c:pt idx="735">
                  <c:v>9.1950000000000004E-2</c:v>
                </c:pt>
                <c:pt idx="736">
                  <c:v>9.2039999999999997E-2</c:v>
                </c:pt>
                <c:pt idx="737">
                  <c:v>9.2079999999999995E-2</c:v>
                </c:pt>
                <c:pt idx="738">
                  <c:v>9.2189999999999994E-2</c:v>
                </c:pt>
                <c:pt idx="739">
                  <c:v>9.2230000000000006E-2</c:v>
                </c:pt>
                <c:pt idx="740">
                  <c:v>9.2340000000000005E-2</c:v>
                </c:pt>
                <c:pt idx="741">
                  <c:v>9.2380000000000004E-2</c:v>
                </c:pt>
                <c:pt idx="742">
                  <c:v>9.2509999999999995E-2</c:v>
                </c:pt>
                <c:pt idx="743">
                  <c:v>9.2509999999999995E-2</c:v>
                </c:pt>
                <c:pt idx="744">
                  <c:v>9.2619999999999994E-2</c:v>
                </c:pt>
                <c:pt idx="745">
                  <c:v>9.2700000000000005E-2</c:v>
                </c:pt>
                <c:pt idx="746">
                  <c:v>9.2749999999999999E-2</c:v>
                </c:pt>
                <c:pt idx="747">
                  <c:v>9.2810000000000004E-2</c:v>
                </c:pt>
                <c:pt idx="748">
                  <c:v>9.2920000000000003E-2</c:v>
                </c:pt>
                <c:pt idx="749">
                  <c:v>9.2990000000000003E-2</c:v>
                </c:pt>
                <c:pt idx="750">
                  <c:v>9.3060000000000004E-2</c:v>
                </c:pt>
                <c:pt idx="751">
                  <c:v>9.3130000000000004E-2</c:v>
                </c:pt>
                <c:pt idx="752">
                  <c:v>9.3200000000000005E-2</c:v>
                </c:pt>
                <c:pt idx="753">
                  <c:v>9.3259999999999996E-2</c:v>
                </c:pt>
                <c:pt idx="754">
                  <c:v>9.3350000000000002E-2</c:v>
                </c:pt>
                <c:pt idx="755">
                  <c:v>9.3399999999999997E-2</c:v>
                </c:pt>
                <c:pt idx="756">
                  <c:v>9.3509999999999996E-2</c:v>
                </c:pt>
                <c:pt idx="757">
                  <c:v>9.357E-2</c:v>
                </c:pt>
                <c:pt idx="758">
                  <c:v>9.3640000000000001E-2</c:v>
                </c:pt>
                <c:pt idx="759">
                  <c:v>9.3689999999999996E-2</c:v>
                </c:pt>
                <c:pt idx="760">
                  <c:v>9.3780000000000002E-2</c:v>
                </c:pt>
                <c:pt idx="761">
                  <c:v>9.3850000000000003E-2</c:v>
                </c:pt>
                <c:pt idx="762">
                  <c:v>9.393E-2</c:v>
                </c:pt>
                <c:pt idx="763">
                  <c:v>9.3969999999999998E-2</c:v>
                </c:pt>
                <c:pt idx="764">
                  <c:v>9.4089999999999993E-2</c:v>
                </c:pt>
                <c:pt idx="765">
                  <c:v>9.4119999999999995E-2</c:v>
                </c:pt>
                <c:pt idx="766">
                  <c:v>9.4219999999999998E-2</c:v>
                </c:pt>
                <c:pt idx="767">
                  <c:v>9.4289999999999999E-2</c:v>
                </c:pt>
                <c:pt idx="768">
                  <c:v>9.4369999999999996E-2</c:v>
                </c:pt>
                <c:pt idx="769">
                  <c:v>9.4380000000000006E-2</c:v>
                </c:pt>
                <c:pt idx="770">
                  <c:v>9.4490000000000005E-2</c:v>
                </c:pt>
                <c:pt idx="771">
                  <c:v>9.4549999999999995E-2</c:v>
                </c:pt>
                <c:pt idx="772">
                  <c:v>9.4640000000000002E-2</c:v>
                </c:pt>
                <c:pt idx="773">
                  <c:v>9.4719999999999999E-2</c:v>
                </c:pt>
                <c:pt idx="774">
                  <c:v>9.4759999999999997E-2</c:v>
                </c:pt>
                <c:pt idx="775">
                  <c:v>9.4869999999999996E-2</c:v>
                </c:pt>
                <c:pt idx="776">
                  <c:v>9.4920000000000004E-2</c:v>
                </c:pt>
                <c:pt idx="777">
                  <c:v>9.4990000000000005E-2</c:v>
                </c:pt>
                <c:pt idx="778">
                  <c:v>9.5039999999999999E-2</c:v>
                </c:pt>
                <c:pt idx="779">
                  <c:v>9.5130000000000006E-2</c:v>
                </c:pt>
                <c:pt idx="780">
                  <c:v>9.5180000000000001E-2</c:v>
                </c:pt>
                <c:pt idx="781">
                  <c:v>9.5269999999999994E-2</c:v>
                </c:pt>
                <c:pt idx="782">
                  <c:v>9.5320000000000002E-2</c:v>
                </c:pt>
                <c:pt idx="783">
                  <c:v>9.5420000000000005E-2</c:v>
                </c:pt>
                <c:pt idx="784">
                  <c:v>9.5469999999999999E-2</c:v>
                </c:pt>
                <c:pt idx="785">
                  <c:v>9.5570000000000002E-2</c:v>
                </c:pt>
                <c:pt idx="786">
                  <c:v>9.5610000000000001E-2</c:v>
                </c:pt>
                <c:pt idx="787">
                  <c:v>9.572E-2</c:v>
                </c:pt>
                <c:pt idx="788">
                  <c:v>9.5759999999999998E-2</c:v>
                </c:pt>
                <c:pt idx="789">
                  <c:v>9.5860000000000001E-2</c:v>
                </c:pt>
                <c:pt idx="790">
                  <c:v>9.5909999999999995E-2</c:v>
                </c:pt>
                <c:pt idx="791">
                  <c:v>9.6009999999999998E-2</c:v>
                </c:pt>
                <c:pt idx="792">
                  <c:v>9.604E-2</c:v>
                </c:pt>
                <c:pt idx="793">
                  <c:v>9.6119999999999997E-2</c:v>
                </c:pt>
                <c:pt idx="794">
                  <c:v>9.6180000000000002E-2</c:v>
                </c:pt>
                <c:pt idx="795">
                  <c:v>9.6250000000000002E-2</c:v>
                </c:pt>
                <c:pt idx="796">
                  <c:v>9.6350000000000005E-2</c:v>
                </c:pt>
                <c:pt idx="797">
                  <c:v>9.6390000000000003E-2</c:v>
                </c:pt>
                <c:pt idx="798">
                  <c:v>9.6479999999999996E-2</c:v>
                </c:pt>
                <c:pt idx="799">
                  <c:v>9.6530000000000005E-2</c:v>
                </c:pt>
                <c:pt idx="800">
                  <c:v>9.6600000000000005E-2</c:v>
                </c:pt>
                <c:pt idx="801">
                  <c:v>9.6640000000000004E-2</c:v>
                </c:pt>
                <c:pt idx="802">
                  <c:v>9.6740000000000007E-2</c:v>
                </c:pt>
                <c:pt idx="803">
                  <c:v>9.6799999999999997E-2</c:v>
                </c:pt>
                <c:pt idx="804">
                  <c:v>9.6890000000000004E-2</c:v>
                </c:pt>
                <c:pt idx="805">
                  <c:v>9.6960000000000005E-2</c:v>
                </c:pt>
                <c:pt idx="806">
                  <c:v>9.7040000000000001E-2</c:v>
                </c:pt>
                <c:pt idx="807">
                  <c:v>9.708E-2</c:v>
                </c:pt>
                <c:pt idx="808">
                  <c:v>9.7180000000000002E-2</c:v>
                </c:pt>
                <c:pt idx="809">
                  <c:v>9.7210000000000005E-2</c:v>
                </c:pt>
                <c:pt idx="810">
                  <c:v>9.7290000000000001E-2</c:v>
                </c:pt>
                <c:pt idx="811">
                  <c:v>9.7350000000000006E-2</c:v>
                </c:pt>
                <c:pt idx="812">
                  <c:v>9.7449999999999995E-2</c:v>
                </c:pt>
                <c:pt idx="813">
                  <c:v>9.7479999999999997E-2</c:v>
                </c:pt>
                <c:pt idx="814">
                  <c:v>9.7589999999999996E-2</c:v>
                </c:pt>
                <c:pt idx="815">
                  <c:v>9.7659999999999997E-2</c:v>
                </c:pt>
                <c:pt idx="816">
                  <c:v>9.7729999999999997E-2</c:v>
                </c:pt>
                <c:pt idx="817">
                  <c:v>9.7809999999999994E-2</c:v>
                </c:pt>
                <c:pt idx="818">
                  <c:v>9.7850000000000006E-2</c:v>
                </c:pt>
                <c:pt idx="819">
                  <c:v>9.7949999999999995E-2</c:v>
                </c:pt>
                <c:pt idx="820">
                  <c:v>9.8019999999999996E-2</c:v>
                </c:pt>
                <c:pt idx="821">
                  <c:v>9.8119999999999999E-2</c:v>
                </c:pt>
                <c:pt idx="822">
                  <c:v>9.8150000000000001E-2</c:v>
                </c:pt>
                <c:pt idx="823">
                  <c:v>9.826E-2</c:v>
                </c:pt>
                <c:pt idx="824">
                  <c:v>9.8299999999999998E-2</c:v>
                </c:pt>
                <c:pt idx="825">
                  <c:v>9.8400000000000001E-2</c:v>
                </c:pt>
                <c:pt idx="826">
                  <c:v>9.8419999999999994E-2</c:v>
                </c:pt>
                <c:pt idx="827">
                  <c:v>9.8519999999999996E-2</c:v>
                </c:pt>
                <c:pt idx="828">
                  <c:v>9.8589999999999997E-2</c:v>
                </c:pt>
                <c:pt idx="829">
                  <c:v>9.8650000000000002E-2</c:v>
                </c:pt>
                <c:pt idx="830">
                  <c:v>9.8710000000000006E-2</c:v>
                </c:pt>
                <c:pt idx="831">
                  <c:v>9.8809999999999995E-2</c:v>
                </c:pt>
                <c:pt idx="832">
                  <c:v>9.8839999999999997E-2</c:v>
                </c:pt>
                <c:pt idx="833">
                  <c:v>9.8949999999999996E-2</c:v>
                </c:pt>
                <c:pt idx="834">
                  <c:v>9.9000000000000005E-2</c:v>
                </c:pt>
                <c:pt idx="835">
                  <c:v>9.9089999999999998E-2</c:v>
                </c:pt>
                <c:pt idx="836">
                  <c:v>9.9159999999999998E-2</c:v>
                </c:pt>
                <c:pt idx="837">
                  <c:v>9.9239999999999995E-2</c:v>
                </c:pt>
                <c:pt idx="838">
                  <c:v>9.9299999999999999E-2</c:v>
                </c:pt>
                <c:pt idx="839">
                  <c:v>9.9360000000000004E-2</c:v>
                </c:pt>
                <c:pt idx="840">
                  <c:v>9.9440000000000001E-2</c:v>
                </c:pt>
                <c:pt idx="841">
                  <c:v>9.9500000000000005E-2</c:v>
                </c:pt>
                <c:pt idx="842">
                  <c:v>9.9599999999999994E-2</c:v>
                </c:pt>
                <c:pt idx="843">
                  <c:v>9.9650000000000002E-2</c:v>
                </c:pt>
                <c:pt idx="844">
                  <c:v>9.9750000000000005E-2</c:v>
                </c:pt>
                <c:pt idx="845">
                  <c:v>9.9790000000000004E-2</c:v>
                </c:pt>
                <c:pt idx="846">
                  <c:v>9.9879999999999997E-2</c:v>
                </c:pt>
                <c:pt idx="847">
                  <c:v>9.9919999999999995E-2</c:v>
                </c:pt>
                <c:pt idx="848">
                  <c:v>0.10002</c:v>
                </c:pt>
                <c:pt idx="849">
                  <c:v>0.10009999999999999</c:v>
                </c:pt>
                <c:pt idx="850">
                  <c:v>0.10018000000000001</c:v>
                </c:pt>
                <c:pt idx="851">
                  <c:v>0.10024</c:v>
                </c:pt>
                <c:pt idx="852">
                  <c:v>0.10034999999999999</c:v>
                </c:pt>
                <c:pt idx="853">
                  <c:v>0.10038999999999999</c:v>
                </c:pt>
                <c:pt idx="854">
                  <c:v>0.10050000000000001</c:v>
                </c:pt>
                <c:pt idx="855">
                  <c:v>0.10055</c:v>
                </c:pt>
                <c:pt idx="856">
                  <c:v>0.10065</c:v>
                </c:pt>
                <c:pt idx="857">
                  <c:v>0.10067</c:v>
                </c:pt>
                <c:pt idx="858">
                  <c:v>0.10077999999999999</c:v>
                </c:pt>
                <c:pt idx="859">
                  <c:v>0.10083</c:v>
                </c:pt>
                <c:pt idx="860">
                  <c:v>0.10088999999999999</c:v>
                </c:pt>
                <c:pt idx="861">
                  <c:v>0.10098</c:v>
                </c:pt>
                <c:pt idx="862">
                  <c:v>0.10104</c:v>
                </c:pt>
                <c:pt idx="863">
                  <c:v>0.10113</c:v>
                </c:pt>
                <c:pt idx="864">
                  <c:v>0.10119</c:v>
                </c:pt>
                <c:pt idx="865">
                  <c:v>0.10129000000000001</c:v>
                </c:pt>
                <c:pt idx="866">
                  <c:v>0.10134</c:v>
                </c:pt>
                <c:pt idx="867">
                  <c:v>0.1014</c:v>
                </c:pt>
                <c:pt idx="868">
                  <c:v>0.10148</c:v>
                </c:pt>
                <c:pt idx="869">
                  <c:v>0.10156999999999999</c:v>
                </c:pt>
                <c:pt idx="870">
                  <c:v>0.10161000000000001</c:v>
                </c:pt>
                <c:pt idx="871">
                  <c:v>0.10170999999999999</c:v>
                </c:pt>
                <c:pt idx="872">
                  <c:v>0.10174</c:v>
                </c:pt>
                <c:pt idx="873">
                  <c:v>0.10184</c:v>
                </c:pt>
                <c:pt idx="874">
                  <c:v>0.10188999999999999</c:v>
                </c:pt>
                <c:pt idx="875">
                  <c:v>0.10199</c:v>
                </c:pt>
                <c:pt idx="876">
                  <c:v>0.10204000000000001</c:v>
                </c:pt>
                <c:pt idx="877">
                  <c:v>0.10213</c:v>
                </c:pt>
                <c:pt idx="878">
                  <c:v>0.10217</c:v>
                </c:pt>
                <c:pt idx="879">
                  <c:v>0.10226</c:v>
                </c:pt>
                <c:pt idx="880">
                  <c:v>0.10231</c:v>
                </c:pt>
                <c:pt idx="881">
                  <c:v>0.1024</c:v>
                </c:pt>
                <c:pt idx="882">
                  <c:v>0.10246</c:v>
                </c:pt>
                <c:pt idx="883">
                  <c:v>0.10254000000000001</c:v>
                </c:pt>
                <c:pt idx="884">
                  <c:v>0.10259</c:v>
                </c:pt>
                <c:pt idx="885">
                  <c:v>0.10265000000000001</c:v>
                </c:pt>
                <c:pt idx="886">
                  <c:v>0.10267999999999999</c:v>
                </c:pt>
                <c:pt idx="887">
                  <c:v>0.1028</c:v>
                </c:pt>
                <c:pt idx="888">
                  <c:v>0.10287</c:v>
                </c:pt>
                <c:pt idx="889">
                  <c:v>0.10294</c:v>
                </c:pt>
                <c:pt idx="890">
                  <c:v>0.10301</c:v>
                </c:pt>
                <c:pt idx="891">
                  <c:v>0.10305</c:v>
                </c:pt>
                <c:pt idx="892">
                  <c:v>0.10315000000000001</c:v>
                </c:pt>
                <c:pt idx="893">
                  <c:v>0.1032</c:v>
                </c:pt>
                <c:pt idx="894">
                  <c:v>0.10329000000000001</c:v>
                </c:pt>
                <c:pt idx="895">
                  <c:v>0.10334</c:v>
                </c:pt>
                <c:pt idx="896">
                  <c:v>0.10341</c:v>
                </c:pt>
                <c:pt idx="897">
                  <c:v>0.10347000000000001</c:v>
                </c:pt>
                <c:pt idx="898">
                  <c:v>0.10353999999999999</c:v>
                </c:pt>
                <c:pt idx="899">
                  <c:v>0.10359</c:v>
                </c:pt>
                <c:pt idx="900">
                  <c:v>0.10365000000000001</c:v>
                </c:pt>
                <c:pt idx="901">
                  <c:v>0.10373</c:v>
                </c:pt>
                <c:pt idx="902">
                  <c:v>0.10382</c:v>
                </c:pt>
                <c:pt idx="903">
                  <c:v>0.10387</c:v>
                </c:pt>
                <c:pt idx="904">
                  <c:v>0.10396</c:v>
                </c:pt>
                <c:pt idx="905">
                  <c:v>0.10399</c:v>
                </c:pt>
                <c:pt idx="906">
                  <c:v>0.10408000000000001</c:v>
                </c:pt>
                <c:pt idx="907">
                  <c:v>0.10413</c:v>
                </c:pt>
                <c:pt idx="908">
                  <c:v>0.1042</c:v>
                </c:pt>
                <c:pt idx="909">
                  <c:v>0.10425</c:v>
                </c:pt>
                <c:pt idx="910">
                  <c:v>0.10434</c:v>
                </c:pt>
                <c:pt idx="911">
                  <c:v>0.10438</c:v>
                </c:pt>
                <c:pt idx="912">
                  <c:v>0.10448</c:v>
                </c:pt>
                <c:pt idx="913">
                  <c:v>0.10455</c:v>
                </c:pt>
                <c:pt idx="914">
                  <c:v>0.10458000000000001</c:v>
                </c:pt>
                <c:pt idx="915">
                  <c:v>0.10469000000000001</c:v>
                </c:pt>
                <c:pt idx="916">
                  <c:v>0.10471999999999999</c:v>
                </c:pt>
                <c:pt idx="917">
                  <c:v>0.10478999999999999</c:v>
                </c:pt>
                <c:pt idx="918">
                  <c:v>0.10482</c:v>
                </c:pt>
                <c:pt idx="919">
                  <c:v>0.10494000000000001</c:v>
                </c:pt>
                <c:pt idx="920">
                  <c:v>0.10498</c:v>
                </c:pt>
                <c:pt idx="921">
                  <c:v>0.10505</c:v>
                </c:pt>
                <c:pt idx="922">
                  <c:v>0.10512000000000001</c:v>
                </c:pt>
                <c:pt idx="923">
                  <c:v>0.10521</c:v>
                </c:pt>
                <c:pt idx="924">
                  <c:v>0.10523</c:v>
                </c:pt>
                <c:pt idx="925">
                  <c:v>0.10534</c:v>
                </c:pt>
                <c:pt idx="926">
                  <c:v>0.10543</c:v>
                </c:pt>
                <c:pt idx="927">
                  <c:v>0.10546</c:v>
                </c:pt>
                <c:pt idx="928">
                  <c:v>0.10553999999999999</c:v>
                </c:pt>
                <c:pt idx="929">
                  <c:v>0.10557999999999999</c:v>
                </c:pt>
                <c:pt idx="930">
                  <c:v>0.10567</c:v>
                </c:pt>
                <c:pt idx="931">
                  <c:v>0.10571</c:v>
                </c:pt>
                <c:pt idx="932">
                  <c:v>0.10580000000000001</c:v>
                </c:pt>
                <c:pt idx="933">
                  <c:v>0.10585</c:v>
                </c:pt>
                <c:pt idx="934">
                  <c:v>0.10592</c:v>
                </c:pt>
                <c:pt idx="935">
                  <c:v>0.10599</c:v>
                </c:pt>
                <c:pt idx="936">
                  <c:v>0.10604</c:v>
                </c:pt>
                <c:pt idx="937">
                  <c:v>0.10611</c:v>
                </c:pt>
                <c:pt idx="938">
                  <c:v>0.10618</c:v>
                </c:pt>
                <c:pt idx="939">
                  <c:v>0.10624</c:v>
                </c:pt>
                <c:pt idx="940">
                  <c:v>0.10631</c:v>
                </c:pt>
                <c:pt idx="941">
                  <c:v>0.10639999999999999</c:v>
                </c:pt>
                <c:pt idx="942">
                  <c:v>0.10643</c:v>
                </c:pt>
                <c:pt idx="943">
                  <c:v>0.10654</c:v>
                </c:pt>
                <c:pt idx="944">
                  <c:v>0.10657999999999999</c:v>
                </c:pt>
                <c:pt idx="945">
                  <c:v>0.10667</c:v>
                </c:pt>
                <c:pt idx="946">
                  <c:v>0.10672</c:v>
                </c:pt>
                <c:pt idx="947">
                  <c:v>0.10681</c:v>
                </c:pt>
                <c:pt idx="948">
                  <c:v>0.10682999999999999</c:v>
                </c:pt>
                <c:pt idx="949">
                  <c:v>0.10693999999999999</c:v>
                </c:pt>
                <c:pt idx="950">
                  <c:v>0.10699</c:v>
                </c:pt>
                <c:pt idx="951">
                  <c:v>0.10707999999999999</c:v>
                </c:pt>
                <c:pt idx="952">
                  <c:v>0.10712000000000001</c:v>
                </c:pt>
                <c:pt idx="953">
                  <c:v>0.10721</c:v>
                </c:pt>
                <c:pt idx="954">
                  <c:v>0.10725</c:v>
                </c:pt>
                <c:pt idx="955">
                  <c:v>0.10734</c:v>
                </c:pt>
                <c:pt idx="956">
                  <c:v>0.1074</c:v>
                </c:pt>
                <c:pt idx="957">
                  <c:v>0.10746</c:v>
                </c:pt>
                <c:pt idx="958">
                  <c:v>0.10750999999999999</c:v>
                </c:pt>
                <c:pt idx="959">
                  <c:v>0.1076</c:v>
                </c:pt>
                <c:pt idx="960">
                  <c:v>0.10768</c:v>
                </c:pt>
                <c:pt idx="961">
                  <c:v>0.10772</c:v>
                </c:pt>
                <c:pt idx="962">
                  <c:v>0.10781</c:v>
                </c:pt>
                <c:pt idx="963">
                  <c:v>0.10786999999999999</c:v>
                </c:pt>
                <c:pt idx="964">
                  <c:v>0.10798000000000001</c:v>
                </c:pt>
                <c:pt idx="965">
                  <c:v>0.10802</c:v>
                </c:pt>
                <c:pt idx="966">
                  <c:v>0.1081</c:v>
                </c:pt>
                <c:pt idx="967">
                  <c:v>0.10814</c:v>
                </c:pt>
                <c:pt idx="968">
                  <c:v>0.10823000000000001</c:v>
                </c:pt>
                <c:pt idx="969">
                  <c:v>0.10828</c:v>
                </c:pt>
                <c:pt idx="970">
                  <c:v>0.10836</c:v>
                </c:pt>
                <c:pt idx="971">
                  <c:v>0.10843999999999999</c:v>
                </c:pt>
                <c:pt idx="972">
                  <c:v>0.10849</c:v>
                </c:pt>
                <c:pt idx="973">
                  <c:v>0.10857</c:v>
                </c:pt>
                <c:pt idx="974">
                  <c:v>0.10864</c:v>
                </c:pt>
                <c:pt idx="975">
                  <c:v>0.10871</c:v>
                </c:pt>
                <c:pt idx="976">
                  <c:v>0.10879</c:v>
                </c:pt>
                <c:pt idx="977">
                  <c:v>0.10882</c:v>
                </c:pt>
                <c:pt idx="978">
                  <c:v>0.10891000000000001</c:v>
                </c:pt>
                <c:pt idx="979">
                  <c:v>0.10897</c:v>
                </c:pt>
                <c:pt idx="980">
                  <c:v>0.10904999999999999</c:v>
                </c:pt>
                <c:pt idx="981">
                  <c:v>0.10909000000000001</c:v>
                </c:pt>
                <c:pt idx="982">
                  <c:v>0.10919</c:v>
                </c:pt>
                <c:pt idx="983">
                  <c:v>0.10924</c:v>
                </c:pt>
                <c:pt idx="984">
                  <c:v>0.10933</c:v>
                </c:pt>
                <c:pt idx="985">
                  <c:v>0.10938000000000001</c:v>
                </c:pt>
                <c:pt idx="986">
                  <c:v>0.10947</c:v>
                </c:pt>
                <c:pt idx="987">
                  <c:v>0.1095</c:v>
                </c:pt>
                <c:pt idx="988">
                  <c:v>0.10958</c:v>
                </c:pt>
                <c:pt idx="989">
                  <c:v>0.10965</c:v>
                </c:pt>
                <c:pt idx="990">
                  <c:v>0.10969</c:v>
                </c:pt>
                <c:pt idx="991">
                  <c:v>0.10978</c:v>
                </c:pt>
                <c:pt idx="992">
                  <c:v>0.10983999999999999</c:v>
                </c:pt>
                <c:pt idx="993">
                  <c:v>0.10992</c:v>
                </c:pt>
                <c:pt idx="994">
                  <c:v>0.10997999999999999</c:v>
                </c:pt>
                <c:pt idx="995">
                  <c:v>0.11004</c:v>
                </c:pt>
                <c:pt idx="996">
                  <c:v>0.11012</c:v>
                </c:pt>
                <c:pt idx="997">
                  <c:v>0.11017</c:v>
                </c:pt>
                <c:pt idx="998">
                  <c:v>0.11024</c:v>
                </c:pt>
                <c:pt idx="999">
                  <c:v>0.11029</c:v>
                </c:pt>
                <c:pt idx="1000">
                  <c:v>0.11038000000000001</c:v>
                </c:pt>
                <c:pt idx="1001">
                  <c:v>0.11058</c:v>
                </c:pt>
                <c:pt idx="1002">
                  <c:v>0.11071</c:v>
                </c:pt>
                <c:pt idx="1003">
                  <c:v>0.1109</c:v>
                </c:pt>
                <c:pt idx="1004">
                  <c:v>0.11103</c:v>
                </c:pt>
                <c:pt idx="1005">
                  <c:v>0.11126</c:v>
                </c:pt>
                <c:pt idx="1006">
                  <c:v>0.11143</c:v>
                </c:pt>
                <c:pt idx="1007">
                  <c:v>0.1116</c:v>
                </c:pt>
                <c:pt idx="1008">
                  <c:v>0.11176999999999999</c:v>
                </c:pt>
                <c:pt idx="1009">
                  <c:v>0.1119</c:v>
                </c:pt>
                <c:pt idx="1010">
                  <c:v>0.11208</c:v>
                </c:pt>
                <c:pt idx="1011">
                  <c:v>0.11232</c:v>
                </c:pt>
                <c:pt idx="1012">
                  <c:v>0.11243</c:v>
                </c:pt>
                <c:pt idx="1013">
                  <c:v>0.11261</c:v>
                </c:pt>
                <c:pt idx="1014">
                  <c:v>0.11282</c:v>
                </c:pt>
                <c:pt idx="1015">
                  <c:v>0.11294999999999999</c:v>
                </c:pt>
                <c:pt idx="1016">
                  <c:v>0.11312</c:v>
                </c:pt>
                <c:pt idx="1017">
                  <c:v>0.11334</c:v>
                </c:pt>
                <c:pt idx="1018">
                  <c:v>0.11352</c:v>
                </c:pt>
                <c:pt idx="1019">
                  <c:v>0.11366</c:v>
                </c:pt>
                <c:pt idx="1020">
                  <c:v>0.11387</c:v>
                </c:pt>
                <c:pt idx="1021">
                  <c:v>0.11398999999999999</c:v>
                </c:pt>
                <c:pt idx="1022">
                  <c:v>0.11421000000000001</c:v>
                </c:pt>
                <c:pt idx="1023">
                  <c:v>0.11438</c:v>
                </c:pt>
                <c:pt idx="1024">
                  <c:v>0.11457000000000001</c:v>
                </c:pt>
                <c:pt idx="1025">
                  <c:v>0.11471000000000001</c:v>
                </c:pt>
                <c:pt idx="1026">
                  <c:v>0.11489000000000001</c:v>
                </c:pt>
                <c:pt idx="1027">
                  <c:v>0.11509999999999999</c:v>
                </c:pt>
                <c:pt idx="1028">
                  <c:v>0.1153</c:v>
                </c:pt>
                <c:pt idx="1029">
                  <c:v>0.11541</c:v>
                </c:pt>
                <c:pt idx="1030">
                  <c:v>0.11559999999999999</c:v>
                </c:pt>
                <c:pt idx="1031">
                  <c:v>0.11582000000000001</c:v>
                </c:pt>
                <c:pt idx="1032">
                  <c:v>0.11601</c:v>
                </c:pt>
                <c:pt idx="1033">
                  <c:v>0.11613999999999999</c:v>
                </c:pt>
                <c:pt idx="1034">
                  <c:v>0.11634</c:v>
                </c:pt>
                <c:pt idx="1035">
                  <c:v>0.11651</c:v>
                </c:pt>
                <c:pt idx="1036">
                  <c:v>0.11670999999999999</c:v>
                </c:pt>
                <c:pt idx="1037">
                  <c:v>0.11691</c:v>
                </c:pt>
                <c:pt idx="1038">
                  <c:v>0.11704000000000001</c:v>
                </c:pt>
                <c:pt idx="1039">
                  <c:v>0.11720999999999999</c:v>
                </c:pt>
                <c:pt idx="1040">
                  <c:v>0.11741</c:v>
                </c:pt>
                <c:pt idx="1041">
                  <c:v>0.11758</c:v>
                </c:pt>
                <c:pt idx="1042">
                  <c:v>0.11781</c:v>
                </c:pt>
                <c:pt idx="1043">
                  <c:v>0.11796</c:v>
                </c:pt>
                <c:pt idx="1044">
                  <c:v>0.11817</c:v>
                </c:pt>
                <c:pt idx="1045">
                  <c:v>0.1183</c:v>
                </c:pt>
                <c:pt idx="1046">
                  <c:v>0.11846</c:v>
                </c:pt>
                <c:pt idx="1047">
                  <c:v>0.11871</c:v>
                </c:pt>
                <c:pt idx="1048">
                  <c:v>0.11885999999999999</c:v>
                </c:pt>
                <c:pt idx="1049">
                  <c:v>0.11905</c:v>
                </c:pt>
                <c:pt idx="1050">
                  <c:v>0.11924</c:v>
                </c:pt>
                <c:pt idx="1051">
                  <c:v>0.11944</c:v>
                </c:pt>
                <c:pt idx="1052">
                  <c:v>0.11963</c:v>
                </c:pt>
                <c:pt idx="1053">
                  <c:v>0.11981</c:v>
                </c:pt>
                <c:pt idx="1054">
                  <c:v>0.12003</c:v>
                </c:pt>
                <c:pt idx="1055">
                  <c:v>0.12021</c:v>
                </c:pt>
                <c:pt idx="1056">
                  <c:v>0.12032</c:v>
                </c:pt>
                <c:pt idx="1057">
                  <c:v>0.12053</c:v>
                </c:pt>
                <c:pt idx="1058">
                  <c:v>0.12073</c:v>
                </c:pt>
                <c:pt idx="1059">
                  <c:v>0.12091</c:v>
                </c:pt>
                <c:pt idx="1060">
                  <c:v>0.12109</c:v>
                </c:pt>
                <c:pt idx="1061">
                  <c:v>0.12128</c:v>
                </c:pt>
                <c:pt idx="1062">
                  <c:v>0.12146999999999999</c:v>
                </c:pt>
                <c:pt idx="1063">
                  <c:v>0.12164</c:v>
                </c:pt>
                <c:pt idx="1064">
                  <c:v>0.12184</c:v>
                </c:pt>
                <c:pt idx="1065">
                  <c:v>0.12204</c:v>
                </c:pt>
                <c:pt idx="1066">
                  <c:v>0.12224</c:v>
                </c:pt>
                <c:pt idx="1067">
                  <c:v>0.12247</c:v>
                </c:pt>
                <c:pt idx="1068">
                  <c:v>0.12263</c:v>
                </c:pt>
                <c:pt idx="1069">
                  <c:v>0.12284</c:v>
                </c:pt>
                <c:pt idx="1070">
                  <c:v>0.12300999999999999</c:v>
                </c:pt>
                <c:pt idx="1071">
                  <c:v>0.12323000000000001</c:v>
                </c:pt>
                <c:pt idx="1072">
                  <c:v>0.12341000000000001</c:v>
                </c:pt>
                <c:pt idx="1073">
                  <c:v>0.12359000000000001</c:v>
                </c:pt>
                <c:pt idx="1074">
                  <c:v>0.12378</c:v>
                </c:pt>
                <c:pt idx="1075">
                  <c:v>0.12398000000000001</c:v>
                </c:pt>
                <c:pt idx="1076">
                  <c:v>0.12416000000000001</c:v>
                </c:pt>
                <c:pt idx="1077">
                  <c:v>0.12436</c:v>
                </c:pt>
                <c:pt idx="1078">
                  <c:v>0.12457</c:v>
                </c:pt>
                <c:pt idx="1079">
                  <c:v>0.12481</c:v>
                </c:pt>
                <c:pt idx="1080">
                  <c:v>0.125</c:v>
                </c:pt>
                <c:pt idx="1081">
                  <c:v>0.12517</c:v>
                </c:pt>
                <c:pt idx="1082">
                  <c:v>0.12537000000000001</c:v>
                </c:pt>
                <c:pt idx="1083">
                  <c:v>0.12556999999999999</c:v>
                </c:pt>
                <c:pt idx="1084">
                  <c:v>0.12570000000000001</c:v>
                </c:pt>
                <c:pt idx="1085">
                  <c:v>0.12595999999999999</c:v>
                </c:pt>
                <c:pt idx="1086">
                  <c:v>0.12617</c:v>
                </c:pt>
                <c:pt idx="1087">
                  <c:v>0.12633</c:v>
                </c:pt>
                <c:pt idx="1088">
                  <c:v>0.1265</c:v>
                </c:pt>
                <c:pt idx="1089">
                  <c:v>0.12667</c:v>
                </c:pt>
                <c:pt idx="1090">
                  <c:v>0.12691</c:v>
                </c:pt>
                <c:pt idx="1091">
                  <c:v>0.12709999999999999</c:v>
                </c:pt>
                <c:pt idx="1092">
                  <c:v>0.12728</c:v>
                </c:pt>
                <c:pt idx="1093">
                  <c:v>0.12745999999999999</c:v>
                </c:pt>
                <c:pt idx="1094">
                  <c:v>0.12769</c:v>
                </c:pt>
                <c:pt idx="1095">
                  <c:v>0.12787000000000001</c:v>
                </c:pt>
                <c:pt idx="1096">
                  <c:v>0.12806000000000001</c:v>
                </c:pt>
                <c:pt idx="1097">
                  <c:v>0.12825</c:v>
                </c:pt>
                <c:pt idx="1098">
                  <c:v>0.12851000000000001</c:v>
                </c:pt>
                <c:pt idx="1099">
                  <c:v>0.12866</c:v>
                </c:pt>
                <c:pt idx="1100">
                  <c:v>0.12891</c:v>
                </c:pt>
                <c:pt idx="1101">
                  <c:v>0.12916</c:v>
                </c:pt>
                <c:pt idx="1102">
                  <c:v>0.12931999999999999</c:v>
                </c:pt>
                <c:pt idx="1103">
                  <c:v>0.12953000000000001</c:v>
                </c:pt>
                <c:pt idx="1104">
                  <c:v>0.1298</c:v>
                </c:pt>
                <c:pt idx="1105">
                  <c:v>0.12997</c:v>
                </c:pt>
                <c:pt idx="1106">
                  <c:v>0.13017000000000001</c:v>
                </c:pt>
                <c:pt idx="1107">
                  <c:v>0.13044</c:v>
                </c:pt>
                <c:pt idx="1108">
                  <c:v>0.13059000000000001</c:v>
                </c:pt>
                <c:pt idx="1109">
                  <c:v>0.13086999999999999</c:v>
                </c:pt>
                <c:pt idx="1110">
                  <c:v>0.13108</c:v>
                </c:pt>
                <c:pt idx="1111">
                  <c:v>0.13120999999999999</c:v>
                </c:pt>
                <c:pt idx="1112">
                  <c:v>0.13145000000000001</c:v>
                </c:pt>
                <c:pt idx="1113">
                  <c:v>0.13167000000000001</c:v>
                </c:pt>
                <c:pt idx="1114">
                  <c:v>0.13191</c:v>
                </c:pt>
                <c:pt idx="1115">
                  <c:v>0.13208</c:v>
                </c:pt>
                <c:pt idx="1116">
                  <c:v>0.13233</c:v>
                </c:pt>
                <c:pt idx="1117">
                  <c:v>0.13250000000000001</c:v>
                </c:pt>
                <c:pt idx="1118">
                  <c:v>0.13267999999999999</c:v>
                </c:pt>
                <c:pt idx="1119">
                  <c:v>0.13297</c:v>
                </c:pt>
                <c:pt idx="1120">
                  <c:v>0.13309000000000001</c:v>
                </c:pt>
                <c:pt idx="1121">
                  <c:v>0.13333</c:v>
                </c:pt>
                <c:pt idx="1122">
                  <c:v>0.13352</c:v>
                </c:pt>
                <c:pt idx="1123">
                  <c:v>0.13378999999999999</c:v>
                </c:pt>
                <c:pt idx="1124">
                  <c:v>0.13392999999999999</c:v>
                </c:pt>
                <c:pt idx="1125">
                  <c:v>0.13419</c:v>
                </c:pt>
                <c:pt idx="1126">
                  <c:v>0.13438</c:v>
                </c:pt>
                <c:pt idx="1127">
                  <c:v>0.13461000000000001</c:v>
                </c:pt>
                <c:pt idx="1128">
                  <c:v>0.13483999999999999</c:v>
                </c:pt>
                <c:pt idx="1129">
                  <c:v>0.13503000000000001</c:v>
                </c:pt>
                <c:pt idx="1130">
                  <c:v>0.13525999999999999</c:v>
                </c:pt>
                <c:pt idx="1131">
                  <c:v>0.13544</c:v>
                </c:pt>
                <c:pt idx="1132">
                  <c:v>0.13568</c:v>
                </c:pt>
                <c:pt idx="1133">
                  <c:v>0.13586999999999999</c:v>
                </c:pt>
                <c:pt idx="1134">
                  <c:v>0.13611000000000001</c:v>
                </c:pt>
                <c:pt idx="1135">
                  <c:v>0.13638</c:v>
                </c:pt>
                <c:pt idx="1136">
                  <c:v>0.13657</c:v>
                </c:pt>
                <c:pt idx="1137">
                  <c:v>0.13678999999999999</c:v>
                </c:pt>
                <c:pt idx="1138">
                  <c:v>0.13705999999999999</c:v>
                </c:pt>
                <c:pt idx="1139">
                  <c:v>0.13722000000000001</c:v>
                </c:pt>
                <c:pt idx="1140">
                  <c:v>0.13749</c:v>
                </c:pt>
                <c:pt idx="1141">
                  <c:v>0.13772999999999999</c:v>
                </c:pt>
                <c:pt idx="1142">
                  <c:v>0.13794999999999999</c:v>
                </c:pt>
                <c:pt idx="1143">
                  <c:v>0.13819000000000001</c:v>
                </c:pt>
                <c:pt idx="1144">
                  <c:v>0.13841999999999999</c:v>
                </c:pt>
                <c:pt idx="1145">
                  <c:v>0.13858999999999999</c:v>
                </c:pt>
                <c:pt idx="1146">
                  <c:v>0.13883999999999999</c:v>
                </c:pt>
                <c:pt idx="1147">
                  <c:v>0.13908999999999999</c:v>
                </c:pt>
                <c:pt idx="1148">
                  <c:v>0.13932</c:v>
                </c:pt>
                <c:pt idx="1149">
                  <c:v>0.13949</c:v>
                </c:pt>
                <c:pt idx="1150">
                  <c:v>0.13975000000000001</c:v>
                </c:pt>
                <c:pt idx="1151">
                  <c:v>0.13996</c:v>
                </c:pt>
                <c:pt idx="1152">
                  <c:v>0.14021</c:v>
                </c:pt>
                <c:pt idx="1153">
                  <c:v>0.1404</c:v>
                </c:pt>
                <c:pt idx="1154">
                  <c:v>0.14063000000000001</c:v>
                </c:pt>
                <c:pt idx="1155">
                  <c:v>0.14088000000000001</c:v>
                </c:pt>
                <c:pt idx="1156">
                  <c:v>0.14111000000000001</c:v>
                </c:pt>
                <c:pt idx="1157">
                  <c:v>0.14133999999999999</c:v>
                </c:pt>
                <c:pt idx="1158">
                  <c:v>0.14152000000000001</c:v>
                </c:pt>
                <c:pt idx="1159">
                  <c:v>0.14174999999999999</c:v>
                </c:pt>
                <c:pt idx="1160">
                  <c:v>0.14199000000000001</c:v>
                </c:pt>
                <c:pt idx="1161">
                  <c:v>0.14222000000000001</c:v>
                </c:pt>
                <c:pt idx="1162">
                  <c:v>0.14251</c:v>
                </c:pt>
                <c:pt idx="1163">
                  <c:v>0.14274000000000001</c:v>
                </c:pt>
                <c:pt idx="1164">
                  <c:v>0.14299000000000001</c:v>
                </c:pt>
                <c:pt idx="1165">
                  <c:v>0.14327999999999999</c:v>
                </c:pt>
                <c:pt idx="1166">
                  <c:v>0.14352000000000001</c:v>
                </c:pt>
                <c:pt idx="1167">
                  <c:v>0.14374000000000001</c:v>
                </c:pt>
                <c:pt idx="1168">
                  <c:v>0.14398</c:v>
                </c:pt>
                <c:pt idx="1169">
                  <c:v>0.14426</c:v>
                </c:pt>
                <c:pt idx="1170">
                  <c:v>0.14446999999999999</c:v>
                </c:pt>
                <c:pt idx="1171">
                  <c:v>0.14479</c:v>
                </c:pt>
                <c:pt idx="1172">
                  <c:v>0.14502000000000001</c:v>
                </c:pt>
                <c:pt idx="1173">
                  <c:v>0.14521999999999999</c:v>
                </c:pt>
                <c:pt idx="1174">
                  <c:v>0.14549999999999999</c:v>
                </c:pt>
                <c:pt idx="1175">
                  <c:v>0.14573</c:v>
                </c:pt>
                <c:pt idx="1176">
                  <c:v>0.14601</c:v>
                </c:pt>
                <c:pt idx="1177">
                  <c:v>0.14623</c:v>
                </c:pt>
                <c:pt idx="1178">
                  <c:v>0.14649000000000001</c:v>
                </c:pt>
                <c:pt idx="1179">
                  <c:v>0.14673</c:v>
                </c:pt>
                <c:pt idx="1180">
                  <c:v>0.14696000000000001</c:v>
                </c:pt>
                <c:pt idx="1181">
                  <c:v>0.14732000000000001</c:v>
                </c:pt>
                <c:pt idx="1182">
                  <c:v>0.14762</c:v>
                </c:pt>
                <c:pt idx="1183">
                  <c:v>0.14777000000000001</c:v>
                </c:pt>
                <c:pt idx="1184">
                  <c:v>0.14802000000000001</c:v>
                </c:pt>
                <c:pt idx="1185">
                  <c:v>0.14823</c:v>
                </c:pt>
                <c:pt idx="1186">
                  <c:v>0.14863000000000001</c:v>
                </c:pt>
                <c:pt idx="1187">
                  <c:v>0.14871999999999999</c:v>
                </c:pt>
                <c:pt idx="1188">
                  <c:v>0.14910999999999999</c:v>
                </c:pt>
                <c:pt idx="1189">
                  <c:v>0.14935999999999999</c:v>
                </c:pt>
                <c:pt idx="1190">
                  <c:v>0.14964</c:v>
                </c:pt>
                <c:pt idx="1191">
                  <c:v>0.14982999999999999</c:v>
                </c:pt>
                <c:pt idx="1192">
                  <c:v>0.15004000000000001</c:v>
                </c:pt>
                <c:pt idx="1193">
                  <c:v>0.15017</c:v>
                </c:pt>
                <c:pt idx="1194">
                  <c:v>0.15062999999999999</c:v>
                </c:pt>
                <c:pt idx="1195">
                  <c:v>0.15093000000000001</c:v>
                </c:pt>
                <c:pt idx="1196">
                  <c:v>0.15106</c:v>
                </c:pt>
                <c:pt idx="1197">
                  <c:v>0.15123</c:v>
                </c:pt>
                <c:pt idx="1198">
                  <c:v>0.15162999999999999</c:v>
                </c:pt>
                <c:pt idx="1199">
                  <c:v>0.15193000000000001</c:v>
                </c:pt>
                <c:pt idx="1200">
                  <c:v>0.15210000000000001</c:v>
                </c:pt>
                <c:pt idx="1201">
                  <c:v>0.15237000000000001</c:v>
                </c:pt>
                <c:pt idx="1202">
                  <c:v>0.15257999999999999</c:v>
                </c:pt>
                <c:pt idx="1203">
                  <c:v>0.15275</c:v>
                </c:pt>
                <c:pt idx="1204">
                  <c:v>0.15298</c:v>
                </c:pt>
                <c:pt idx="1205">
                  <c:v>0.15329000000000001</c:v>
                </c:pt>
                <c:pt idx="1206">
                  <c:v>0.15343000000000001</c:v>
                </c:pt>
                <c:pt idx="1207">
                  <c:v>0.15381</c:v>
                </c:pt>
                <c:pt idx="1208">
                  <c:v>0.15407000000000001</c:v>
                </c:pt>
                <c:pt idx="1209">
                  <c:v>0.15428</c:v>
                </c:pt>
                <c:pt idx="1210">
                  <c:v>0.15448000000000001</c:v>
                </c:pt>
                <c:pt idx="1211">
                  <c:v>0.15453</c:v>
                </c:pt>
                <c:pt idx="1212">
                  <c:v>0.15479999999999999</c:v>
                </c:pt>
                <c:pt idx="1213">
                  <c:v>0.15534000000000001</c:v>
                </c:pt>
                <c:pt idx="1214">
                  <c:v>0.15569</c:v>
                </c:pt>
                <c:pt idx="1215">
                  <c:v>0.15572</c:v>
                </c:pt>
                <c:pt idx="1216">
                  <c:v>0.15615000000000001</c:v>
                </c:pt>
                <c:pt idx="1217">
                  <c:v>0.156</c:v>
                </c:pt>
                <c:pt idx="1218">
                  <c:v>0.15665000000000001</c:v>
                </c:pt>
                <c:pt idx="1219">
                  <c:v>0.15690000000000001</c:v>
                </c:pt>
                <c:pt idx="1220">
                  <c:v>0.15715999999999999</c:v>
                </c:pt>
                <c:pt idx="1221">
                  <c:v>0.15729000000000001</c:v>
                </c:pt>
                <c:pt idx="1222">
                  <c:v>0.1578</c:v>
                </c:pt>
                <c:pt idx="1223">
                  <c:v>0.15803</c:v>
                </c:pt>
                <c:pt idx="1224">
                  <c:v>0.15826000000000001</c:v>
                </c:pt>
                <c:pt idx="1225">
                  <c:v>0.15855</c:v>
                </c:pt>
                <c:pt idx="1226">
                  <c:v>0.15886</c:v>
                </c:pt>
                <c:pt idx="1227">
                  <c:v>0.15912000000000001</c:v>
                </c:pt>
                <c:pt idx="1228">
                  <c:v>0.15933</c:v>
                </c:pt>
                <c:pt idx="1229">
                  <c:v>0.15966</c:v>
                </c:pt>
                <c:pt idx="1230">
                  <c:v>0.15992999999999999</c:v>
                </c:pt>
                <c:pt idx="1231">
                  <c:v>0.16014</c:v>
                </c:pt>
                <c:pt idx="1232">
                  <c:v>0.16053000000000001</c:v>
                </c:pt>
                <c:pt idx="1233">
                  <c:v>0.16056000000000001</c:v>
                </c:pt>
                <c:pt idx="1234">
                  <c:v>0.16095000000000001</c:v>
                </c:pt>
                <c:pt idx="1235">
                  <c:v>0.16134000000000001</c:v>
                </c:pt>
                <c:pt idx="1236">
                  <c:v>0.16142999999999999</c:v>
                </c:pt>
                <c:pt idx="1237">
                  <c:v>0.16167000000000001</c:v>
                </c:pt>
                <c:pt idx="1238">
                  <c:v>0.16217999999999999</c:v>
                </c:pt>
                <c:pt idx="1239">
                  <c:v>0.16216</c:v>
                </c:pt>
                <c:pt idx="1240">
                  <c:v>0.16267000000000001</c:v>
                </c:pt>
                <c:pt idx="1241">
                  <c:v>0.16300999999999999</c:v>
                </c:pt>
                <c:pt idx="1242">
                  <c:v>0.16311999999999999</c:v>
                </c:pt>
                <c:pt idx="1243">
                  <c:v>0.16350999999999999</c:v>
                </c:pt>
                <c:pt idx="1244">
                  <c:v>0.16372</c:v>
                </c:pt>
                <c:pt idx="1245">
                  <c:v>0.16397</c:v>
                </c:pt>
                <c:pt idx="1246">
                  <c:v>0.16425999999999999</c:v>
                </c:pt>
                <c:pt idx="1247">
                  <c:v>0.16458999999999999</c:v>
                </c:pt>
                <c:pt idx="1248">
                  <c:v>0.16472999999999999</c:v>
                </c:pt>
                <c:pt idx="1249">
                  <c:v>0.16514000000000001</c:v>
                </c:pt>
                <c:pt idx="1250">
                  <c:v>0.16539999999999999</c:v>
                </c:pt>
                <c:pt idx="1251">
                  <c:v>0.16567999999999999</c:v>
                </c:pt>
                <c:pt idx="1252">
                  <c:v>0.16596</c:v>
                </c:pt>
                <c:pt idx="1253">
                  <c:v>0.16624</c:v>
                </c:pt>
                <c:pt idx="1254">
                  <c:v>0.16647000000000001</c:v>
                </c:pt>
                <c:pt idx="1255">
                  <c:v>0.16683000000000001</c:v>
                </c:pt>
                <c:pt idx="1256">
                  <c:v>0.16700000000000001</c:v>
                </c:pt>
                <c:pt idx="1257">
                  <c:v>0.16728000000000001</c:v>
                </c:pt>
                <c:pt idx="1258">
                  <c:v>0.16758999999999999</c:v>
                </c:pt>
                <c:pt idx="1259">
                  <c:v>0.16783999999999999</c:v>
                </c:pt>
                <c:pt idx="1260">
                  <c:v>0.16814000000000001</c:v>
                </c:pt>
                <c:pt idx="1261">
                  <c:v>0.16839000000000001</c:v>
                </c:pt>
                <c:pt idx="1262">
                  <c:v>0.16872000000000001</c:v>
                </c:pt>
                <c:pt idx="1263">
                  <c:v>0.16899</c:v>
                </c:pt>
                <c:pt idx="1264">
                  <c:v>0.16932</c:v>
                </c:pt>
                <c:pt idx="1265">
                  <c:v>0.16961999999999999</c:v>
                </c:pt>
                <c:pt idx="1266">
                  <c:v>0.16999</c:v>
                </c:pt>
                <c:pt idx="1267">
                  <c:v>0.17030999999999999</c:v>
                </c:pt>
                <c:pt idx="1268">
                  <c:v>0.1706</c:v>
                </c:pt>
                <c:pt idx="1269">
                  <c:v>0.17086999999999999</c:v>
                </c:pt>
                <c:pt idx="1270">
                  <c:v>0.17121</c:v>
                </c:pt>
                <c:pt idx="1271">
                  <c:v>0.17146</c:v>
                </c:pt>
                <c:pt idx="1272">
                  <c:v>0.17177000000000001</c:v>
                </c:pt>
                <c:pt idx="1273">
                  <c:v>0.17205999999999999</c:v>
                </c:pt>
                <c:pt idx="1274">
                  <c:v>0.17236000000000001</c:v>
                </c:pt>
                <c:pt idx="1275">
                  <c:v>0.17272999999999999</c:v>
                </c:pt>
                <c:pt idx="1276">
                  <c:v>0.17301</c:v>
                </c:pt>
                <c:pt idx="1277">
                  <c:v>0.17329</c:v>
                </c:pt>
                <c:pt idx="1278">
                  <c:v>0.1736</c:v>
                </c:pt>
                <c:pt idx="1279">
                  <c:v>0.17387</c:v>
                </c:pt>
                <c:pt idx="1280">
                  <c:v>0.17422000000000001</c:v>
                </c:pt>
                <c:pt idx="1281">
                  <c:v>0.17449000000000001</c:v>
                </c:pt>
                <c:pt idx="1282">
                  <c:v>0.17476</c:v>
                </c:pt>
                <c:pt idx="1283">
                  <c:v>0.17510000000000001</c:v>
                </c:pt>
                <c:pt idx="1284">
                  <c:v>0.17537</c:v>
                </c:pt>
                <c:pt idx="1285">
                  <c:v>0.17563999999999999</c:v>
                </c:pt>
                <c:pt idx="1286">
                  <c:v>0.17596000000000001</c:v>
                </c:pt>
                <c:pt idx="1287">
                  <c:v>0.17630000000000001</c:v>
                </c:pt>
                <c:pt idx="1288">
                  <c:v>0.17663000000000001</c:v>
                </c:pt>
                <c:pt idx="1289">
                  <c:v>0.17693</c:v>
                </c:pt>
                <c:pt idx="1290">
                  <c:v>0.17723</c:v>
                </c:pt>
                <c:pt idx="1291">
                  <c:v>0.17754</c:v>
                </c:pt>
                <c:pt idx="1292">
                  <c:v>0.17785999999999999</c:v>
                </c:pt>
                <c:pt idx="1293">
                  <c:v>0.17818999999999999</c:v>
                </c:pt>
                <c:pt idx="1294">
                  <c:v>0.17854999999999999</c:v>
                </c:pt>
                <c:pt idx="1295">
                  <c:v>0.17881</c:v>
                </c:pt>
                <c:pt idx="1296">
                  <c:v>0.17910999999999999</c:v>
                </c:pt>
                <c:pt idx="1297">
                  <c:v>0.17948</c:v>
                </c:pt>
                <c:pt idx="1298">
                  <c:v>0.17978</c:v>
                </c:pt>
                <c:pt idx="1299">
                  <c:v>0.18015</c:v>
                </c:pt>
                <c:pt idx="1300">
                  <c:v>0.18038000000000001</c:v>
                </c:pt>
                <c:pt idx="1301">
                  <c:v>0.18081</c:v>
                </c:pt>
                <c:pt idx="1302">
                  <c:v>0.18112</c:v>
                </c:pt>
                <c:pt idx="1303">
                  <c:v>0.18140999999999999</c:v>
                </c:pt>
                <c:pt idx="1304">
                  <c:v>0.18179000000000001</c:v>
                </c:pt>
                <c:pt idx="1305">
                  <c:v>0.18207000000000001</c:v>
                </c:pt>
                <c:pt idx="1306">
                  <c:v>0.18242</c:v>
                </c:pt>
                <c:pt idx="1307">
                  <c:v>0.18271999999999999</c:v>
                </c:pt>
                <c:pt idx="1308">
                  <c:v>0.18306</c:v>
                </c:pt>
                <c:pt idx="1309">
                  <c:v>0.18340999999999999</c:v>
                </c:pt>
                <c:pt idx="1310">
                  <c:v>0.18373</c:v>
                </c:pt>
                <c:pt idx="1311">
                  <c:v>0.18407000000000001</c:v>
                </c:pt>
                <c:pt idx="1312">
                  <c:v>0.18439</c:v>
                </c:pt>
                <c:pt idx="1313">
                  <c:v>0.18476000000000001</c:v>
                </c:pt>
                <c:pt idx="1314">
                  <c:v>0.18504999999999999</c:v>
                </c:pt>
                <c:pt idx="1315">
                  <c:v>0.18539</c:v>
                </c:pt>
                <c:pt idx="1316">
                  <c:v>0.18578</c:v>
                </c:pt>
                <c:pt idx="1317">
                  <c:v>0.18607000000000001</c:v>
                </c:pt>
                <c:pt idx="1318">
                  <c:v>0.18643999999999999</c:v>
                </c:pt>
                <c:pt idx="1319">
                  <c:v>0.18678</c:v>
                </c:pt>
                <c:pt idx="1320">
                  <c:v>0.18714</c:v>
                </c:pt>
                <c:pt idx="1321">
                  <c:v>0.18748000000000001</c:v>
                </c:pt>
                <c:pt idx="1322">
                  <c:v>0.18783</c:v>
                </c:pt>
                <c:pt idx="1323">
                  <c:v>0.18812000000000001</c:v>
                </c:pt>
                <c:pt idx="1324">
                  <c:v>0.18848999999999999</c:v>
                </c:pt>
                <c:pt idx="1325">
                  <c:v>0.18881999999999999</c:v>
                </c:pt>
                <c:pt idx="1326">
                  <c:v>0.18919</c:v>
                </c:pt>
                <c:pt idx="1327">
                  <c:v>0.18959000000000001</c:v>
                </c:pt>
                <c:pt idx="1328">
                  <c:v>0.18992000000000001</c:v>
                </c:pt>
                <c:pt idx="1329">
                  <c:v>0.19025</c:v>
                </c:pt>
                <c:pt idx="1330">
                  <c:v>0.19064999999999999</c:v>
                </c:pt>
                <c:pt idx="1331">
                  <c:v>0.191</c:v>
                </c:pt>
                <c:pt idx="1332">
                  <c:v>0.19141</c:v>
                </c:pt>
                <c:pt idx="1333">
                  <c:v>0.19176000000000001</c:v>
                </c:pt>
                <c:pt idx="1334">
                  <c:v>0.19211</c:v>
                </c:pt>
                <c:pt idx="1335">
                  <c:v>0.19248999999999999</c:v>
                </c:pt>
                <c:pt idx="1336">
                  <c:v>0.19284999999999999</c:v>
                </c:pt>
                <c:pt idx="1337">
                  <c:v>0.19320000000000001</c:v>
                </c:pt>
                <c:pt idx="1338">
                  <c:v>0.19358</c:v>
                </c:pt>
                <c:pt idx="1339">
                  <c:v>0.19394</c:v>
                </c:pt>
                <c:pt idx="1340">
                  <c:v>0.1943</c:v>
                </c:pt>
                <c:pt idx="1341">
                  <c:v>0.19466</c:v>
                </c:pt>
                <c:pt idx="1342">
                  <c:v>0.19500999999999999</c:v>
                </c:pt>
                <c:pt idx="1343">
                  <c:v>0.19542999999999999</c:v>
                </c:pt>
                <c:pt idx="1344">
                  <c:v>0.19578000000000001</c:v>
                </c:pt>
                <c:pt idx="1345">
                  <c:v>0.19617999999999999</c:v>
                </c:pt>
                <c:pt idx="1346">
                  <c:v>0.19653999999999999</c:v>
                </c:pt>
                <c:pt idx="1347">
                  <c:v>0.19692000000000001</c:v>
                </c:pt>
                <c:pt idx="1348">
                  <c:v>0.19731000000000001</c:v>
                </c:pt>
                <c:pt idx="1349">
                  <c:v>0.19767999999999999</c:v>
                </c:pt>
                <c:pt idx="1350">
                  <c:v>0.19803000000000001</c:v>
                </c:pt>
                <c:pt idx="1351">
                  <c:v>0.19839000000000001</c:v>
                </c:pt>
                <c:pt idx="1352">
                  <c:v>0.19877</c:v>
                </c:pt>
                <c:pt idx="1353">
                  <c:v>0.19911000000000001</c:v>
                </c:pt>
                <c:pt idx="1354">
                  <c:v>0.19950000000000001</c:v>
                </c:pt>
                <c:pt idx="1355">
                  <c:v>0.19989999999999999</c:v>
                </c:pt>
                <c:pt idx="1356">
                  <c:v>0.20028000000000001</c:v>
                </c:pt>
                <c:pt idx="1357">
                  <c:v>0.20071</c:v>
                </c:pt>
                <c:pt idx="1358">
                  <c:v>0.20105000000000001</c:v>
                </c:pt>
                <c:pt idx="1359">
                  <c:v>0.20138</c:v>
                </c:pt>
                <c:pt idx="1360">
                  <c:v>0.20183999999999999</c:v>
                </c:pt>
                <c:pt idx="1361">
                  <c:v>0.20221</c:v>
                </c:pt>
                <c:pt idx="1362">
                  <c:v>0.20261000000000001</c:v>
                </c:pt>
                <c:pt idx="1363">
                  <c:v>0.20297999999999999</c:v>
                </c:pt>
                <c:pt idx="1364">
                  <c:v>0.2034</c:v>
                </c:pt>
                <c:pt idx="1365">
                  <c:v>0.20377999999999999</c:v>
                </c:pt>
                <c:pt idx="1366">
                  <c:v>0.20424</c:v>
                </c:pt>
                <c:pt idx="1367">
                  <c:v>0.20458999999999999</c:v>
                </c:pt>
                <c:pt idx="1368">
                  <c:v>0.20501</c:v>
                </c:pt>
                <c:pt idx="1369">
                  <c:v>0.20538000000000001</c:v>
                </c:pt>
                <c:pt idx="1370">
                  <c:v>0.20577999999999999</c:v>
                </c:pt>
                <c:pt idx="1371">
                  <c:v>0.20618</c:v>
                </c:pt>
                <c:pt idx="1372">
                  <c:v>0.20660000000000001</c:v>
                </c:pt>
                <c:pt idx="1373">
                  <c:v>0.20699999999999999</c:v>
                </c:pt>
                <c:pt idx="1374">
                  <c:v>0.20741999999999999</c:v>
                </c:pt>
                <c:pt idx="1375">
                  <c:v>0.20777999999999999</c:v>
                </c:pt>
                <c:pt idx="1376">
                  <c:v>0.20818</c:v>
                </c:pt>
                <c:pt idx="1377">
                  <c:v>0.20860000000000001</c:v>
                </c:pt>
                <c:pt idx="1378">
                  <c:v>0.20899999999999999</c:v>
                </c:pt>
                <c:pt idx="1379">
                  <c:v>0.20935000000000001</c:v>
                </c:pt>
                <c:pt idx="1380">
                  <c:v>0.20976</c:v>
                </c:pt>
                <c:pt idx="1381">
                  <c:v>0.21018000000000001</c:v>
                </c:pt>
                <c:pt idx="1382">
                  <c:v>0.21060000000000001</c:v>
                </c:pt>
                <c:pt idx="1383">
                  <c:v>0.21096999999999999</c:v>
                </c:pt>
                <c:pt idx="1384">
                  <c:v>0.21138999999999999</c:v>
                </c:pt>
                <c:pt idx="1385">
                  <c:v>0.21181</c:v>
                </c:pt>
                <c:pt idx="1386">
                  <c:v>0.21221000000000001</c:v>
                </c:pt>
                <c:pt idx="1387">
                  <c:v>0.21264</c:v>
                </c:pt>
                <c:pt idx="1388">
                  <c:v>0.21303</c:v>
                </c:pt>
                <c:pt idx="1389">
                  <c:v>0.2135</c:v>
                </c:pt>
                <c:pt idx="1390">
                  <c:v>0.21390000000000001</c:v>
                </c:pt>
                <c:pt idx="1391">
                  <c:v>0.21432000000000001</c:v>
                </c:pt>
                <c:pt idx="1392">
                  <c:v>0.21473999999999999</c:v>
                </c:pt>
                <c:pt idx="1393">
                  <c:v>0.21515000000000001</c:v>
                </c:pt>
                <c:pt idx="1394">
                  <c:v>0.21559</c:v>
                </c:pt>
                <c:pt idx="1395">
                  <c:v>0.21597</c:v>
                </c:pt>
                <c:pt idx="1396">
                  <c:v>0.21640999999999999</c:v>
                </c:pt>
                <c:pt idx="1397">
                  <c:v>0.21682000000000001</c:v>
                </c:pt>
                <c:pt idx="1398">
                  <c:v>0.21722</c:v>
                </c:pt>
                <c:pt idx="1399">
                  <c:v>0.21764</c:v>
                </c:pt>
                <c:pt idx="1400">
                  <c:v>0.21803</c:v>
                </c:pt>
                <c:pt idx="1401">
                  <c:v>0.21848999999999999</c:v>
                </c:pt>
                <c:pt idx="1402">
                  <c:v>0.21892</c:v>
                </c:pt>
                <c:pt idx="1403">
                  <c:v>0.21937000000000001</c:v>
                </c:pt>
                <c:pt idx="1404">
                  <c:v>0.21981999999999999</c:v>
                </c:pt>
                <c:pt idx="1405">
                  <c:v>0.22026000000000001</c:v>
                </c:pt>
                <c:pt idx="1406">
                  <c:v>0.22069</c:v>
                </c:pt>
                <c:pt idx="1407">
                  <c:v>0.22117999999999999</c:v>
                </c:pt>
                <c:pt idx="1408">
                  <c:v>0.22164</c:v>
                </c:pt>
                <c:pt idx="1409">
                  <c:v>0.22203000000000001</c:v>
                </c:pt>
                <c:pt idx="1410">
                  <c:v>0.22247</c:v>
                </c:pt>
                <c:pt idx="1411">
                  <c:v>0.22294</c:v>
                </c:pt>
                <c:pt idx="1412">
                  <c:v>0.22337000000000001</c:v>
                </c:pt>
                <c:pt idx="1413">
                  <c:v>0.22383</c:v>
                </c:pt>
                <c:pt idx="1414">
                  <c:v>0.22425</c:v>
                </c:pt>
                <c:pt idx="1415">
                  <c:v>0.22464999999999999</c:v>
                </c:pt>
                <c:pt idx="1416">
                  <c:v>0.22516</c:v>
                </c:pt>
                <c:pt idx="1417">
                  <c:v>0.22555</c:v>
                </c:pt>
                <c:pt idx="1418">
                  <c:v>0.22602</c:v>
                </c:pt>
                <c:pt idx="1419">
                  <c:v>0.22647999999999999</c:v>
                </c:pt>
                <c:pt idx="1420">
                  <c:v>0.22695000000000001</c:v>
                </c:pt>
                <c:pt idx="1421">
                  <c:v>0.22739999999999999</c:v>
                </c:pt>
                <c:pt idx="1422">
                  <c:v>0.22786000000000001</c:v>
                </c:pt>
                <c:pt idx="1423">
                  <c:v>0.22828000000000001</c:v>
                </c:pt>
                <c:pt idx="1424">
                  <c:v>0.22875999999999999</c:v>
                </c:pt>
                <c:pt idx="1425">
                  <c:v>0.22919</c:v>
                </c:pt>
                <c:pt idx="1426">
                  <c:v>0.22968</c:v>
                </c:pt>
                <c:pt idx="1427">
                  <c:v>0.23016</c:v>
                </c:pt>
                <c:pt idx="1428">
                  <c:v>0.23063</c:v>
                </c:pt>
                <c:pt idx="1429">
                  <c:v>0.23116999999999999</c:v>
                </c:pt>
                <c:pt idx="1430">
                  <c:v>0.23166</c:v>
                </c:pt>
                <c:pt idx="1431">
                  <c:v>0.23207</c:v>
                </c:pt>
                <c:pt idx="1432">
                  <c:v>0.23257</c:v>
                </c:pt>
                <c:pt idx="1433">
                  <c:v>0.23305000000000001</c:v>
                </c:pt>
                <c:pt idx="1434">
                  <c:v>0.23352000000000001</c:v>
                </c:pt>
                <c:pt idx="1435">
                  <c:v>0.23402999999999999</c:v>
                </c:pt>
                <c:pt idx="1436">
                  <c:v>0.23447000000000001</c:v>
                </c:pt>
                <c:pt idx="1437">
                  <c:v>0.23497999999999999</c:v>
                </c:pt>
                <c:pt idx="1438">
                  <c:v>0.23547999999999999</c:v>
                </c:pt>
                <c:pt idx="1439">
                  <c:v>0.23593</c:v>
                </c:pt>
                <c:pt idx="1440">
                  <c:v>0.23651</c:v>
                </c:pt>
                <c:pt idx="1441">
                  <c:v>0.23691999999999999</c:v>
                </c:pt>
                <c:pt idx="1442">
                  <c:v>0.23744999999999999</c:v>
                </c:pt>
                <c:pt idx="1443">
                  <c:v>0.23788999999999999</c:v>
                </c:pt>
                <c:pt idx="1444">
                  <c:v>0.23843</c:v>
                </c:pt>
                <c:pt idx="1445">
                  <c:v>0.23891000000000001</c:v>
                </c:pt>
                <c:pt idx="1446">
                  <c:v>0.23943999999999999</c:v>
                </c:pt>
                <c:pt idx="1447">
                  <c:v>0.23996999999999999</c:v>
                </c:pt>
                <c:pt idx="1448">
                  <c:v>0.24045</c:v>
                </c:pt>
                <c:pt idx="1449">
                  <c:v>0.24095</c:v>
                </c:pt>
                <c:pt idx="1450">
                  <c:v>0.24143000000000001</c:v>
                </c:pt>
                <c:pt idx="1451">
                  <c:v>0.24196000000000001</c:v>
                </c:pt>
                <c:pt idx="1452">
                  <c:v>0.24243000000000001</c:v>
                </c:pt>
                <c:pt idx="1453">
                  <c:v>0.24295</c:v>
                </c:pt>
                <c:pt idx="1454">
                  <c:v>0.24349999999999999</c:v>
                </c:pt>
                <c:pt idx="1455">
                  <c:v>0.24407000000000001</c:v>
                </c:pt>
                <c:pt idx="1456">
                  <c:v>0.24460000000000001</c:v>
                </c:pt>
                <c:pt idx="1457">
                  <c:v>0.24515000000000001</c:v>
                </c:pt>
                <c:pt idx="1458">
                  <c:v>0.24567</c:v>
                </c:pt>
                <c:pt idx="1459">
                  <c:v>0.24621000000000001</c:v>
                </c:pt>
                <c:pt idx="1460">
                  <c:v>0.24673</c:v>
                </c:pt>
                <c:pt idx="1461">
                  <c:v>0.24723999999999999</c:v>
                </c:pt>
                <c:pt idx="1462">
                  <c:v>0.24779000000000001</c:v>
                </c:pt>
                <c:pt idx="1463">
                  <c:v>0.24833</c:v>
                </c:pt>
                <c:pt idx="1464">
                  <c:v>0.24882000000000001</c:v>
                </c:pt>
                <c:pt idx="1465">
                  <c:v>0.24940999999999999</c:v>
                </c:pt>
                <c:pt idx="1466">
                  <c:v>0.24990999999999999</c:v>
                </c:pt>
                <c:pt idx="1467">
                  <c:v>0.25046000000000002</c:v>
                </c:pt>
                <c:pt idx="1468">
                  <c:v>0.25097999999999998</c:v>
                </c:pt>
                <c:pt idx="1469">
                  <c:v>0.25155</c:v>
                </c:pt>
                <c:pt idx="1470">
                  <c:v>0.25205</c:v>
                </c:pt>
                <c:pt idx="1471">
                  <c:v>0.25263000000000002</c:v>
                </c:pt>
                <c:pt idx="1472">
                  <c:v>0.25313999999999998</c:v>
                </c:pt>
                <c:pt idx="1473">
                  <c:v>0.25375999999999999</c:v>
                </c:pt>
                <c:pt idx="1474">
                  <c:v>0.25435000000000002</c:v>
                </c:pt>
                <c:pt idx="1475">
                  <c:v>0.25480999999999998</c:v>
                </c:pt>
                <c:pt idx="1476">
                  <c:v>0.25541000000000003</c:v>
                </c:pt>
                <c:pt idx="1477">
                  <c:v>0.25596999999999998</c:v>
                </c:pt>
                <c:pt idx="1478">
                  <c:v>0.25653999999999999</c:v>
                </c:pt>
                <c:pt idx="1479">
                  <c:v>0.25714999999999999</c:v>
                </c:pt>
                <c:pt idx="1480">
                  <c:v>0.25772</c:v>
                </c:pt>
                <c:pt idx="1481">
                  <c:v>0.25825999999999999</c:v>
                </c:pt>
                <c:pt idx="1482">
                  <c:v>0.25874999999999998</c:v>
                </c:pt>
                <c:pt idx="1483">
                  <c:v>0.25933</c:v>
                </c:pt>
                <c:pt idx="1484">
                  <c:v>0.25991999999999998</c:v>
                </c:pt>
                <c:pt idx="1485">
                  <c:v>0.26051000000000002</c:v>
                </c:pt>
                <c:pt idx="1486">
                  <c:v>0.26108999999999999</c:v>
                </c:pt>
                <c:pt idx="1487">
                  <c:v>0.26171</c:v>
                </c:pt>
                <c:pt idx="1488">
                  <c:v>0.26228000000000001</c:v>
                </c:pt>
                <c:pt idx="1489">
                  <c:v>0.26284000000000002</c:v>
                </c:pt>
                <c:pt idx="1490">
                  <c:v>0.26344000000000001</c:v>
                </c:pt>
                <c:pt idx="1491">
                  <c:v>0.26407000000000003</c:v>
                </c:pt>
                <c:pt idx="1492">
                  <c:v>0.26466000000000001</c:v>
                </c:pt>
                <c:pt idx="1493">
                  <c:v>0.26523000000000002</c:v>
                </c:pt>
                <c:pt idx="1494">
                  <c:v>0.26583000000000001</c:v>
                </c:pt>
                <c:pt idx="1495">
                  <c:v>0.26644000000000001</c:v>
                </c:pt>
                <c:pt idx="1496">
                  <c:v>0.26702999999999999</c:v>
                </c:pt>
                <c:pt idx="1497">
                  <c:v>0.26756000000000002</c:v>
                </c:pt>
                <c:pt idx="1498">
                  <c:v>0.26817999999999997</c:v>
                </c:pt>
                <c:pt idx="1499">
                  <c:v>0.26876</c:v>
                </c:pt>
                <c:pt idx="1500">
                  <c:v>0.26945000000000002</c:v>
                </c:pt>
                <c:pt idx="1501">
                  <c:v>0.27005000000000001</c:v>
                </c:pt>
                <c:pt idx="1502">
                  <c:v>0.27065</c:v>
                </c:pt>
                <c:pt idx="1503">
                  <c:v>0.27128000000000002</c:v>
                </c:pt>
                <c:pt idx="1504">
                  <c:v>0.27198</c:v>
                </c:pt>
                <c:pt idx="1505">
                  <c:v>0.27259</c:v>
                </c:pt>
                <c:pt idx="1506">
                  <c:v>0.27315</c:v>
                </c:pt>
                <c:pt idx="1507">
                  <c:v>0.27383000000000002</c:v>
                </c:pt>
                <c:pt idx="1508">
                  <c:v>0.27445999999999998</c:v>
                </c:pt>
                <c:pt idx="1509">
                  <c:v>0.27506000000000003</c:v>
                </c:pt>
                <c:pt idx="1510">
                  <c:v>0.27578000000000003</c:v>
                </c:pt>
                <c:pt idx="1511">
                  <c:v>0.27635999999999999</c:v>
                </c:pt>
                <c:pt idx="1512">
                  <c:v>0.27699000000000001</c:v>
                </c:pt>
                <c:pt idx="1513">
                  <c:v>0.27759</c:v>
                </c:pt>
                <c:pt idx="1514">
                  <c:v>0.27829999999999999</c:v>
                </c:pt>
                <c:pt idx="1515">
                  <c:v>0.27894000000000002</c:v>
                </c:pt>
                <c:pt idx="1516">
                  <c:v>0.27961000000000003</c:v>
                </c:pt>
                <c:pt idx="1517">
                  <c:v>0.28026000000000001</c:v>
                </c:pt>
                <c:pt idx="1518">
                  <c:v>0.28083999999999998</c:v>
                </c:pt>
                <c:pt idx="1519">
                  <c:v>0.28151999999999999</c:v>
                </c:pt>
                <c:pt idx="1520">
                  <c:v>0.28226000000000001</c:v>
                </c:pt>
                <c:pt idx="1521">
                  <c:v>0.28289999999999998</c:v>
                </c:pt>
                <c:pt idx="1522">
                  <c:v>0.28355000000000002</c:v>
                </c:pt>
                <c:pt idx="1523">
                  <c:v>0.28417999999999999</c:v>
                </c:pt>
                <c:pt idx="1524">
                  <c:v>0.28488999999999998</c:v>
                </c:pt>
                <c:pt idx="1525">
                  <c:v>0.28555999999999998</c:v>
                </c:pt>
                <c:pt idx="1526">
                  <c:v>0.28628999999999999</c:v>
                </c:pt>
                <c:pt idx="1527">
                  <c:v>0.28698000000000001</c:v>
                </c:pt>
                <c:pt idx="1528">
                  <c:v>0.28766000000000003</c:v>
                </c:pt>
                <c:pt idx="1529">
                  <c:v>0.28835</c:v>
                </c:pt>
                <c:pt idx="1530">
                  <c:v>0.28905999999999998</c:v>
                </c:pt>
                <c:pt idx="1531">
                  <c:v>0.28976000000000002</c:v>
                </c:pt>
                <c:pt idx="1532">
                  <c:v>0.29047000000000001</c:v>
                </c:pt>
                <c:pt idx="1533">
                  <c:v>0.29116999999999998</c:v>
                </c:pt>
                <c:pt idx="1534">
                  <c:v>0.29186000000000001</c:v>
                </c:pt>
                <c:pt idx="1535">
                  <c:v>0.29250999999999999</c:v>
                </c:pt>
                <c:pt idx="1536">
                  <c:v>0.29320000000000002</c:v>
                </c:pt>
                <c:pt idx="1537">
                  <c:v>0.29397000000000001</c:v>
                </c:pt>
                <c:pt idx="1538">
                  <c:v>0.29469000000000001</c:v>
                </c:pt>
                <c:pt idx="1539">
                  <c:v>0.29538999999999999</c:v>
                </c:pt>
                <c:pt idx="1540">
                  <c:v>0.29608000000000001</c:v>
                </c:pt>
                <c:pt idx="1541">
                  <c:v>0.29681999999999997</c:v>
                </c:pt>
                <c:pt idx="1542">
                  <c:v>0.29754000000000003</c:v>
                </c:pt>
                <c:pt idx="1543">
                  <c:v>0.29835</c:v>
                </c:pt>
                <c:pt idx="1544">
                  <c:v>0.29907</c:v>
                </c:pt>
                <c:pt idx="1545">
                  <c:v>0.29982999999999999</c:v>
                </c:pt>
                <c:pt idx="1546">
                  <c:v>0.30059000000000002</c:v>
                </c:pt>
                <c:pt idx="1547">
                  <c:v>0.30125000000000002</c:v>
                </c:pt>
                <c:pt idx="1548">
                  <c:v>0.30196000000000001</c:v>
                </c:pt>
                <c:pt idx="1549">
                  <c:v>0.30276999999999998</c:v>
                </c:pt>
                <c:pt idx="1550">
                  <c:v>0.30351</c:v>
                </c:pt>
                <c:pt idx="1551">
                  <c:v>0.30431000000000002</c:v>
                </c:pt>
                <c:pt idx="1552">
                  <c:v>0.30509999999999998</c:v>
                </c:pt>
                <c:pt idx="1553">
                  <c:v>0.30592999999999998</c:v>
                </c:pt>
                <c:pt idx="1554">
                  <c:v>0.30669000000000002</c:v>
                </c:pt>
                <c:pt idx="1555">
                  <c:v>0.3075</c:v>
                </c:pt>
                <c:pt idx="1556">
                  <c:v>0.30828</c:v>
                </c:pt>
                <c:pt idx="1557">
                  <c:v>0.30896000000000001</c:v>
                </c:pt>
                <c:pt idx="1558">
                  <c:v>0.30990000000000001</c:v>
                </c:pt>
                <c:pt idx="1559">
                  <c:v>0.31064000000000003</c:v>
                </c:pt>
                <c:pt idx="1560">
                  <c:v>0.31147000000000002</c:v>
                </c:pt>
                <c:pt idx="1561">
                  <c:v>0.31229000000000001</c:v>
                </c:pt>
                <c:pt idx="1562">
                  <c:v>0.31313000000000002</c:v>
                </c:pt>
                <c:pt idx="1563">
                  <c:v>0.31385000000000002</c:v>
                </c:pt>
                <c:pt idx="1564">
                  <c:v>0.31467000000000001</c:v>
                </c:pt>
                <c:pt idx="1565">
                  <c:v>0.31541999999999998</c:v>
                </c:pt>
                <c:pt idx="1566">
                  <c:v>0.31623000000000001</c:v>
                </c:pt>
                <c:pt idx="1567">
                  <c:v>0.31708999999999998</c:v>
                </c:pt>
                <c:pt idx="1568">
                  <c:v>0.31792999999999999</c:v>
                </c:pt>
                <c:pt idx="1569">
                  <c:v>0.31874000000000002</c:v>
                </c:pt>
                <c:pt idx="1570">
                  <c:v>0.31966</c:v>
                </c:pt>
                <c:pt idx="1571">
                  <c:v>0.32050000000000001</c:v>
                </c:pt>
                <c:pt idx="1572">
                  <c:v>0.32130999999999998</c:v>
                </c:pt>
                <c:pt idx="1573">
                  <c:v>0.32214999999999999</c:v>
                </c:pt>
                <c:pt idx="1574">
                  <c:v>0.32307999999999998</c:v>
                </c:pt>
                <c:pt idx="1575">
                  <c:v>0.32393</c:v>
                </c:pt>
                <c:pt idx="1576">
                  <c:v>0.32478000000000001</c:v>
                </c:pt>
                <c:pt idx="1577">
                  <c:v>0.32568999999999998</c:v>
                </c:pt>
                <c:pt idx="1578">
                  <c:v>0.32652999999999999</c:v>
                </c:pt>
                <c:pt idx="1579">
                  <c:v>0.32751000000000002</c:v>
                </c:pt>
                <c:pt idx="1580">
                  <c:v>0.32834999999999998</c:v>
                </c:pt>
                <c:pt idx="1581">
                  <c:v>0.32927000000000001</c:v>
                </c:pt>
                <c:pt idx="1582">
                  <c:v>0.33017999999999997</c:v>
                </c:pt>
                <c:pt idx="1583">
                  <c:v>0.33109</c:v>
                </c:pt>
                <c:pt idx="1584">
                  <c:v>0.33193</c:v>
                </c:pt>
                <c:pt idx="1585">
                  <c:v>0.33289000000000002</c:v>
                </c:pt>
                <c:pt idx="1586">
                  <c:v>0.33374999999999999</c:v>
                </c:pt>
                <c:pt idx="1587">
                  <c:v>0.33478999999999998</c:v>
                </c:pt>
                <c:pt idx="1588">
                  <c:v>0.33561000000000002</c:v>
                </c:pt>
                <c:pt idx="1589">
                  <c:v>0.33657999999999999</c:v>
                </c:pt>
                <c:pt idx="1590">
                  <c:v>0.33754000000000001</c:v>
                </c:pt>
                <c:pt idx="1591">
                  <c:v>0.33854000000000001</c:v>
                </c:pt>
                <c:pt idx="1592">
                  <c:v>0.33951999999999999</c:v>
                </c:pt>
                <c:pt idx="1593">
                  <c:v>0.34050000000000002</c:v>
                </c:pt>
                <c:pt idx="1594">
                  <c:v>0.34151999999999999</c:v>
                </c:pt>
                <c:pt idx="1595">
                  <c:v>0.34249000000000002</c:v>
                </c:pt>
                <c:pt idx="1596">
                  <c:v>0.34350999999999998</c:v>
                </c:pt>
                <c:pt idx="1597">
                  <c:v>0.34437000000000001</c:v>
                </c:pt>
                <c:pt idx="1598">
                  <c:v>0.34537000000000001</c:v>
                </c:pt>
                <c:pt idx="1599">
                  <c:v>0.34637000000000001</c:v>
                </c:pt>
                <c:pt idx="1600">
                  <c:v>0.34739999999999999</c:v>
                </c:pt>
                <c:pt idx="1601">
                  <c:v>0.34845999999999999</c:v>
                </c:pt>
                <c:pt idx="1602">
                  <c:v>0.34948000000000001</c:v>
                </c:pt>
                <c:pt idx="1603">
                  <c:v>0.35058</c:v>
                </c:pt>
                <c:pt idx="1604">
                  <c:v>0.35159000000000001</c:v>
                </c:pt>
                <c:pt idx="1605">
                  <c:v>0.35265999999999997</c:v>
                </c:pt>
                <c:pt idx="1606">
                  <c:v>0.35370000000000001</c:v>
                </c:pt>
                <c:pt idx="1607">
                  <c:v>0.35477999999999998</c:v>
                </c:pt>
                <c:pt idx="1608">
                  <c:v>0.35586000000000001</c:v>
                </c:pt>
                <c:pt idx="1609">
                  <c:v>0.35688999999999999</c:v>
                </c:pt>
                <c:pt idx="1610">
                  <c:v>0.35804000000000002</c:v>
                </c:pt>
                <c:pt idx="1611">
                  <c:v>0.35910999999999998</c:v>
                </c:pt>
                <c:pt idx="1612">
                  <c:v>0.36018</c:v>
                </c:pt>
                <c:pt idx="1613">
                  <c:v>0.36126999999999998</c:v>
                </c:pt>
                <c:pt idx="1614">
                  <c:v>0.36242999999999997</c:v>
                </c:pt>
                <c:pt idx="1615">
                  <c:v>0.36352000000000001</c:v>
                </c:pt>
                <c:pt idx="1616">
                  <c:v>0.36453999999999998</c:v>
                </c:pt>
                <c:pt idx="1617">
                  <c:v>0.36565999999999999</c:v>
                </c:pt>
                <c:pt idx="1618">
                  <c:v>0.36676999999999998</c:v>
                </c:pt>
                <c:pt idx="1619">
                  <c:v>0.36797000000000002</c:v>
                </c:pt>
                <c:pt idx="1620">
                  <c:v>0.36908999999999997</c:v>
                </c:pt>
                <c:pt idx="1621">
                  <c:v>0.37034</c:v>
                </c:pt>
                <c:pt idx="1622">
                  <c:v>0.37147999999999998</c:v>
                </c:pt>
                <c:pt idx="1623">
                  <c:v>0.37275000000000003</c:v>
                </c:pt>
                <c:pt idx="1624">
                  <c:v>0.37395</c:v>
                </c:pt>
                <c:pt idx="1625">
                  <c:v>0.37508999999999998</c:v>
                </c:pt>
                <c:pt idx="1626">
                  <c:v>0.37630999999999998</c:v>
                </c:pt>
                <c:pt idx="1627">
                  <c:v>0.37753999999999999</c:v>
                </c:pt>
                <c:pt idx="1628">
                  <c:v>0.37881999999999999</c:v>
                </c:pt>
                <c:pt idx="1629">
                  <c:v>0.37996999999999997</c:v>
                </c:pt>
                <c:pt idx="1630">
                  <c:v>0.38124999999999998</c:v>
                </c:pt>
                <c:pt idx="1631">
                  <c:v>0.38247999999999999</c:v>
                </c:pt>
                <c:pt idx="1632">
                  <c:v>0.38378000000000001</c:v>
                </c:pt>
                <c:pt idx="1633">
                  <c:v>0.38497999999999999</c:v>
                </c:pt>
                <c:pt idx="1634">
                  <c:v>0.38629999999999998</c:v>
                </c:pt>
                <c:pt idx="1635">
                  <c:v>0.38750000000000001</c:v>
                </c:pt>
                <c:pt idx="1636">
                  <c:v>0.38880999999999999</c:v>
                </c:pt>
                <c:pt idx="1637">
                  <c:v>0.39011000000000001</c:v>
                </c:pt>
                <c:pt idx="1638">
                  <c:v>0.39146999999999998</c:v>
                </c:pt>
                <c:pt idx="1639">
                  <c:v>0.39276</c:v>
                </c:pt>
                <c:pt idx="1640">
                  <c:v>0.39406000000000002</c:v>
                </c:pt>
                <c:pt idx="1641">
                  <c:v>0.39556999999999998</c:v>
                </c:pt>
                <c:pt idx="1642">
                  <c:v>0.39688000000000001</c:v>
                </c:pt>
                <c:pt idx="1643">
                  <c:v>0.39823999999999998</c:v>
                </c:pt>
                <c:pt idx="1644">
                  <c:v>0.39957999999999999</c:v>
                </c:pt>
                <c:pt idx="1645">
                  <c:v>0.40109</c:v>
                </c:pt>
                <c:pt idx="1646">
                  <c:v>0.40249000000000001</c:v>
                </c:pt>
                <c:pt idx="1647">
                  <c:v>0.40400000000000003</c:v>
                </c:pt>
                <c:pt idx="1648">
                  <c:v>0.40539999999999998</c:v>
                </c:pt>
                <c:pt idx="1649">
                  <c:v>0.40679999999999999</c:v>
                </c:pt>
                <c:pt idx="1650">
                  <c:v>0.40825</c:v>
                </c:pt>
                <c:pt idx="1651">
                  <c:v>0.40973999999999999</c:v>
                </c:pt>
                <c:pt idx="1652">
                  <c:v>0.41111999999999999</c:v>
                </c:pt>
                <c:pt idx="1653">
                  <c:v>0.41263</c:v>
                </c:pt>
                <c:pt idx="1654">
                  <c:v>0.41409000000000001</c:v>
                </c:pt>
                <c:pt idx="1655">
                  <c:v>0.41565000000000002</c:v>
                </c:pt>
                <c:pt idx="1656">
                  <c:v>0.41724</c:v>
                </c:pt>
                <c:pt idx="1657">
                  <c:v>0.41883999999999999</c:v>
                </c:pt>
                <c:pt idx="1658">
                  <c:v>0.42036000000000001</c:v>
                </c:pt>
                <c:pt idx="1659">
                  <c:v>0.42198000000000002</c:v>
                </c:pt>
                <c:pt idx="1660">
                  <c:v>0.42358000000000001</c:v>
                </c:pt>
                <c:pt idx="1661">
                  <c:v>0.42525000000000002</c:v>
                </c:pt>
                <c:pt idx="1662">
                  <c:v>0.42692999999999998</c:v>
                </c:pt>
                <c:pt idx="1663">
                  <c:v>0.42859000000000003</c:v>
                </c:pt>
                <c:pt idx="1664">
                  <c:v>0.43025999999999998</c:v>
                </c:pt>
                <c:pt idx="1665">
                  <c:v>0.43190000000000001</c:v>
                </c:pt>
                <c:pt idx="1666">
                  <c:v>0.43357000000000001</c:v>
                </c:pt>
                <c:pt idx="1667">
                  <c:v>0.43525000000000003</c:v>
                </c:pt>
                <c:pt idx="1668">
                  <c:v>0.43694</c:v>
                </c:pt>
                <c:pt idx="1669">
                  <c:v>0.43873000000000001</c:v>
                </c:pt>
                <c:pt idx="1670">
                  <c:v>0.44056000000000001</c:v>
                </c:pt>
                <c:pt idx="1671">
                  <c:v>0.44230000000000003</c:v>
                </c:pt>
                <c:pt idx="1672">
                  <c:v>0.44403999999999999</c:v>
                </c:pt>
                <c:pt idx="1673">
                  <c:v>0.44590999999999997</c:v>
                </c:pt>
                <c:pt idx="1674">
                  <c:v>0.44769999999999999</c:v>
                </c:pt>
                <c:pt idx="1675">
                  <c:v>0.44952999999999999</c:v>
                </c:pt>
                <c:pt idx="1676">
                  <c:v>0.45152999999999999</c:v>
                </c:pt>
                <c:pt idx="1677">
                  <c:v>0.45340000000000003</c:v>
                </c:pt>
                <c:pt idx="1678">
                  <c:v>0.45550000000000002</c:v>
                </c:pt>
                <c:pt idx="1679">
                  <c:v>0.45737</c:v>
                </c:pt>
                <c:pt idx="1680">
                  <c:v>0.45942</c:v>
                </c:pt>
                <c:pt idx="1681">
                  <c:v>0.46153</c:v>
                </c:pt>
                <c:pt idx="1682">
                  <c:v>0.46345999999999998</c:v>
                </c:pt>
                <c:pt idx="1683">
                  <c:v>0.46551999999999999</c:v>
                </c:pt>
                <c:pt idx="1684">
                  <c:v>0.46761000000000003</c:v>
                </c:pt>
                <c:pt idx="1685">
                  <c:v>0.46961000000000003</c:v>
                </c:pt>
                <c:pt idx="1686">
                  <c:v>0.4718</c:v>
                </c:pt>
                <c:pt idx="1687">
                  <c:v>0.47397</c:v>
                </c:pt>
                <c:pt idx="1688">
                  <c:v>0.47621000000000002</c:v>
                </c:pt>
                <c:pt idx="1689">
                  <c:v>0.47848000000000002</c:v>
                </c:pt>
                <c:pt idx="1690">
                  <c:v>0.48072999999999999</c:v>
                </c:pt>
                <c:pt idx="1691">
                  <c:v>0.48298000000000002</c:v>
                </c:pt>
                <c:pt idx="1692">
                  <c:v>0.48529</c:v>
                </c:pt>
                <c:pt idx="1693">
                  <c:v>0.48764000000000002</c:v>
                </c:pt>
                <c:pt idx="1694">
                  <c:v>0.48998999999999998</c:v>
                </c:pt>
                <c:pt idx="1695">
                  <c:v>0.49237999999999998</c:v>
                </c:pt>
                <c:pt idx="1696">
                  <c:v>0.49496000000000001</c:v>
                </c:pt>
                <c:pt idx="1697">
                  <c:v>0.49747000000000002</c:v>
                </c:pt>
                <c:pt idx="1698">
                  <c:v>0.5</c:v>
                </c:pt>
                <c:pt idx="1699">
                  <c:v>0.50258000000000003</c:v>
                </c:pt>
                <c:pt idx="1700">
                  <c:v>0.50536999999999999</c:v>
                </c:pt>
                <c:pt idx="1701">
                  <c:v>0.50807999999999998</c:v>
                </c:pt>
                <c:pt idx="1702">
                  <c:v>0.51093999999999995</c:v>
                </c:pt>
                <c:pt idx="1703">
                  <c:v>0.51373000000000002</c:v>
                </c:pt>
                <c:pt idx="1704">
                  <c:v>0.51661999999999997</c:v>
                </c:pt>
                <c:pt idx="1705">
                  <c:v>0.51937999999999995</c:v>
                </c:pt>
                <c:pt idx="1706">
                  <c:v>0.52242</c:v>
                </c:pt>
                <c:pt idx="1707">
                  <c:v>0.52529000000000003</c:v>
                </c:pt>
                <c:pt idx="1708">
                  <c:v>0.52847</c:v>
                </c:pt>
                <c:pt idx="1709">
                  <c:v>0.53169</c:v>
                </c:pt>
                <c:pt idx="1710">
                  <c:v>0.53474999999999995</c:v>
                </c:pt>
                <c:pt idx="1711">
                  <c:v>0.53803000000000001</c:v>
                </c:pt>
                <c:pt idx="1712">
                  <c:v>0.54139000000000004</c:v>
                </c:pt>
                <c:pt idx="1713">
                  <c:v>0.54479999999999995</c:v>
                </c:pt>
                <c:pt idx="1714">
                  <c:v>0.54825999999999997</c:v>
                </c:pt>
                <c:pt idx="1715">
                  <c:v>0.55188000000000004</c:v>
                </c:pt>
                <c:pt idx="1716">
                  <c:v>0.55550999999999995</c:v>
                </c:pt>
                <c:pt idx="1717">
                  <c:v>0.55913999999999997</c:v>
                </c:pt>
                <c:pt idx="1718">
                  <c:v>0.56281000000000003</c:v>
                </c:pt>
                <c:pt idx="1719">
                  <c:v>0.56652000000000002</c:v>
                </c:pt>
                <c:pt idx="1720">
                  <c:v>0.57040999999999997</c:v>
                </c:pt>
                <c:pt idx="1721">
                  <c:v>0.57437000000000005</c:v>
                </c:pt>
                <c:pt idx="1722">
                  <c:v>0.57859000000000005</c:v>
                </c:pt>
                <c:pt idx="1723">
                  <c:v>0.58272000000000002</c:v>
                </c:pt>
                <c:pt idx="1724">
                  <c:v>0.58691000000000004</c:v>
                </c:pt>
                <c:pt idx="1725">
                  <c:v>0.59133999999999998</c:v>
                </c:pt>
                <c:pt idx="1726">
                  <c:v>0.59562999999999999</c:v>
                </c:pt>
                <c:pt idx="1727">
                  <c:v>0.60028999999999999</c:v>
                </c:pt>
                <c:pt idx="1728">
                  <c:v>0.60480999999999996</c:v>
                </c:pt>
                <c:pt idx="1729">
                  <c:v>0.60968999999999995</c:v>
                </c:pt>
                <c:pt idx="1730">
                  <c:v>0.61436999999999997</c:v>
                </c:pt>
                <c:pt idx="1731">
                  <c:v>0.61946000000000001</c:v>
                </c:pt>
                <c:pt idx="1732">
                  <c:v>0.62446000000000002</c:v>
                </c:pt>
                <c:pt idx="1733">
                  <c:v>0.62992000000000004</c:v>
                </c:pt>
                <c:pt idx="1734">
                  <c:v>0.63544</c:v>
                </c:pt>
                <c:pt idx="1735">
                  <c:v>0.6411</c:v>
                </c:pt>
                <c:pt idx="1736">
                  <c:v>0.64698</c:v>
                </c:pt>
                <c:pt idx="1737">
                  <c:v>0.65266999999999997</c:v>
                </c:pt>
                <c:pt idx="1738">
                  <c:v>0.65888999999999998</c:v>
                </c:pt>
                <c:pt idx="1739">
                  <c:v>0.66539999999999999</c:v>
                </c:pt>
                <c:pt idx="1740">
                  <c:v>0.67196</c:v>
                </c:pt>
                <c:pt idx="1741">
                  <c:v>0.67884</c:v>
                </c:pt>
                <c:pt idx="1742">
                  <c:v>0.68584999999999996</c:v>
                </c:pt>
                <c:pt idx="1743">
                  <c:v>0.69357000000000002</c:v>
                </c:pt>
                <c:pt idx="1744">
                  <c:v>0.70121</c:v>
                </c:pt>
                <c:pt idx="1745">
                  <c:v>0.70903000000000005</c:v>
                </c:pt>
                <c:pt idx="1746">
                  <c:v>0.71709999999999996</c:v>
                </c:pt>
                <c:pt idx="1747">
                  <c:v>0.72582999999999998</c:v>
                </c:pt>
                <c:pt idx="1748">
                  <c:v>0.73428000000000004</c:v>
                </c:pt>
                <c:pt idx="1749">
                  <c:v>0.74319000000000002</c:v>
                </c:pt>
                <c:pt idx="1750">
                  <c:v>0.75316000000000005</c:v>
                </c:pt>
                <c:pt idx="1751">
                  <c:v>0.76295999999999997</c:v>
                </c:pt>
                <c:pt idx="1752">
                  <c:v>0.77363000000000004</c:v>
                </c:pt>
                <c:pt idx="1753">
                  <c:v>0.78458000000000006</c:v>
                </c:pt>
                <c:pt idx="1754">
                  <c:v>0.79537999999999998</c:v>
                </c:pt>
                <c:pt idx="1755">
                  <c:v>0.80749000000000004</c:v>
                </c:pt>
                <c:pt idx="1756">
                  <c:v>0.82016999999999995</c:v>
                </c:pt>
                <c:pt idx="1757">
                  <c:v>0.83274000000000004</c:v>
                </c:pt>
                <c:pt idx="1758">
                  <c:v>0.84658</c:v>
                </c:pt>
                <c:pt idx="1759">
                  <c:v>0.86099999999999999</c:v>
                </c:pt>
                <c:pt idx="1760">
                  <c:v>0.87614999999999998</c:v>
                </c:pt>
                <c:pt idx="1761">
                  <c:v>0.89193</c:v>
                </c:pt>
                <c:pt idx="1762">
                  <c:v>0.90859000000000001</c:v>
                </c:pt>
                <c:pt idx="1763">
                  <c:v>0.92610000000000003</c:v>
                </c:pt>
                <c:pt idx="1764">
                  <c:v>0.94455999999999996</c:v>
                </c:pt>
                <c:pt idx="1765">
                  <c:v>0.96408000000000005</c:v>
                </c:pt>
                <c:pt idx="1766">
                  <c:v>0.98473999999999995</c:v>
                </c:pt>
                <c:pt idx="1767">
                  <c:v>1.00766</c:v>
                </c:pt>
                <c:pt idx="1768">
                  <c:v>1.0307599999999999</c:v>
                </c:pt>
                <c:pt idx="1769">
                  <c:v>1.05521</c:v>
                </c:pt>
                <c:pt idx="1770">
                  <c:v>1.08114</c:v>
                </c:pt>
                <c:pt idx="1771">
                  <c:v>1.1105799999999999</c:v>
                </c:pt>
                <c:pt idx="1772">
                  <c:v>1.14052</c:v>
                </c:pt>
                <c:pt idx="1773">
                  <c:v>1.1741699999999999</c:v>
                </c:pt>
                <c:pt idx="1774">
                  <c:v>1.20838</c:v>
                </c:pt>
                <c:pt idx="1775">
                  <c:v>1.24804</c:v>
                </c:pt>
                <c:pt idx="1776">
                  <c:v>1.2924899999999999</c:v>
                </c:pt>
                <c:pt idx="1777">
                  <c:v>1.34016</c:v>
                </c:pt>
                <c:pt idx="1778">
                  <c:v>1.3974599999999999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89-4A13-95CD-50FEF93B49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857677040"/>
        <c:axId val="-637908992"/>
      </c:scatterChart>
      <c:valAx>
        <c:axId val="-857677040"/>
        <c:scaling>
          <c:logBase val="10"/>
          <c:orientation val="minMax"/>
          <c:min val="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N [-]</a:t>
                </a:r>
              </a:p>
            </c:rich>
          </c:tx>
          <c:overlay val="0"/>
        </c:title>
        <c:numFmt formatCode="#,##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637908992"/>
        <c:crossesAt val="0"/>
        <c:crossBetween val="midCat"/>
        <c:minorUnit val="100"/>
      </c:valAx>
      <c:valAx>
        <c:axId val="-6379089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200">
                    <a:latin typeface="+mj-lt"/>
                  </a:defRPr>
                </a:pPr>
                <a:r>
                  <a:rPr lang="it-IT" sz="1200">
                    <a:latin typeface="+mj-lt"/>
                  </a:rPr>
                  <a:t>Total Horizontal defomration [mm] </a:t>
                </a:r>
              </a:p>
            </c:rich>
          </c:tx>
          <c:layout>
            <c:manualLayout>
              <c:xMode val="edge"/>
              <c:yMode val="edge"/>
              <c:x val="1.1025886645409115E-2"/>
              <c:y val="0.24134739821822035"/>
            </c:manualLayout>
          </c:layout>
          <c:overlay val="0"/>
        </c:title>
        <c:numFmt formatCode="0.0" sourceLinked="0"/>
        <c:majorTickMark val="in"/>
        <c:minorTickMark val="in"/>
        <c:tickLblPos val="nextTo"/>
        <c:txPr>
          <a:bodyPr/>
          <a:lstStyle/>
          <a:p>
            <a:pPr>
              <a:defRPr sz="1100">
                <a:latin typeface="+mj-lt"/>
              </a:defRPr>
            </a:pPr>
            <a:endParaRPr lang="it-IT"/>
          </a:p>
        </c:txPr>
        <c:crossAx val="-857677040"/>
        <c:crossesAt val="1.0000000000000176E-8"/>
        <c:crossBetween val="midCat"/>
        <c:majorUnit val="0.5"/>
      </c:valAx>
      <c:spPr>
        <a:ln>
          <a:solidFill>
            <a:sysClr val="windowText" lastClr="000000">
              <a:alpha val="38000"/>
            </a:sys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95" r="0.70000000000000095" t="0.7500000000000027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50%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Lines'!$F$7</c:f>
              <c:strCache>
                <c:ptCount val="1"/>
                <c:pt idx="0">
                  <c:v>Nf, 50%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8075258510902443"/>
                  <c:y val="0.2470262493283477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99.399084676108416</c:v>
                </c:pt>
                <c:pt idx="1">
                  <c:v>227.52962444998312</c:v>
                </c:pt>
                <c:pt idx="2">
                  <c:v>236.74347280731513</c:v>
                </c:pt>
                <c:pt idx="3">
                  <c:v>145.09705352687868</c:v>
                </c:pt>
                <c:pt idx="4">
                  <c:v>203.58208251844667</c:v>
                </c:pt>
                <c:pt idx="5">
                  <c:v>216.93955140937106</c:v>
                </c:pt>
              </c:numCache>
            </c:numRef>
          </c:xVal>
          <c:yVal>
            <c:numRef>
              <c:f>'Fatigue Lines'!$F$9:$F$14</c:f>
              <c:numCache>
                <c:formatCode>0</c:formatCode>
                <c:ptCount val="6"/>
                <c:pt idx="0">
                  <c:v>34407</c:v>
                </c:pt>
                <c:pt idx="1">
                  <c:v>1851</c:v>
                </c:pt>
                <c:pt idx="2">
                  <c:v>2131</c:v>
                </c:pt>
                <c:pt idx="3">
                  <c:v>7224</c:v>
                </c:pt>
                <c:pt idx="4">
                  <c:v>12980</c:v>
                </c:pt>
                <c:pt idx="5">
                  <c:v>4985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72-4E7B-9556-B31DE1A2A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ER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Lines'!$G$7</c:f>
              <c:strCache>
                <c:ptCount val="1"/>
                <c:pt idx="0">
                  <c:v>Nf, 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5934898086985145"/>
                  <c:y val="0.2163136745639363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99.399084676108416</c:v>
                </c:pt>
                <c:pt idx="1">
                  <c:v>227.52962444998312</c:v>
                </c:pt>
                <c:pt idx="2">
                  <c:v>236.74347280731513</c:v>
                </c:pt>
                <c:pt idx="3">
                  <c:v>145.09705352687868</c:v>
                </c:pt>
                <c:pt idx="4">
                  <c:v>203.58208251844667</c:v>
                </c:pt>
                <c:pt idx="5">
                  <c:v>216.93955140937106</c:v>
                </c:pt>
              </c:numCache>
            </c:numRef>
          </c:xVal>
          <c:yVal>
            <c:numRef>
              <c:f>'Fatigue Lines'!$G$9:$G$14</c:f>
              <c:numCache>
                <c:formatCode>0</c:formatCode>
                <c:ptCount val="6"/>
                <c:pt idx="0">
                  <c:v>43150</c:v>
                </c:pt>
                <c:pt idx="1">
                  <c:v>1823</c:v>
                </c:pt>
                <c:pt idx="2">
                  <c:v>2004</c:v>
                </c:pt>
                <c:pt idx="3">
                  <c:v>8619</c:v>
                </c:pt>
                <c:pt idx="4">
                  <c:v>12588</c:v>
                </c:pt>
                <c:pt idx="5">
                  <c:v>5328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F73-4100-AB13-9C45F494F7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1"/>
              <a:t>N</a:t>
            </a:r>
            <a:r>
              <a:rPr lang="en-US" sz="1800" b="1" baseline="-25000"/>
              <a:t>f, ROTTURA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'Fatigue Lines'!$H$7</c:f>
              <c:strCache>
                <c:ptCount val="1"/>
                <c:pt idx="0">
                  <c:v>Nf, ROTTURA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diamond"/>
            <c:size val="6"/>
            <c:spPr>
              <a:noFill/>
              <a:ln w="9525">
                <a:solidFill>
                  <a:schemeClr val="tx1"/>
                </a:solidFill>
              </a:ln>
              <a:effectLst/>
            </c:spPr>
          </c:marker>
          <c:trendline>
            <c:spPr>
              <a:ln w="15875" cap="rnd">
                <a:solidFill>
                  <a:schemeClr val="tx1"/>
                </a:solidFill>
                <a:prstDash val="sysDot"/>
              </a:ln>
              <a:effectLst/>
            </c:spPr>
            <c:trendlineType val="power"/>
            <c:dispRSqr val="1"/>
            <c:dispEq val="1"/>
            <c:trendlineLbl>
              <c:layout>
                <c:manualLayout>
                  <c:x val="-0.31424359465457036"/>
                  <c:y val="0.2213939583845922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'Fatigue Lines'!$E$9:$E$14</c:f>
              <c:numCache>
                <c:formatCode>0.0</c:formatCode>
                <c:ptCount val="6"/>
                <c:pt idx="0">
                  <c:v>99.399084676108416</c:v>
                </c:pt>
                <c:pt idx="1">
                  <c:v>227.52962444998312</c:v>
                </c:pt>
                <c:pt idx="2">
                  <c:v>236.74347280731513</c:v>
                </c:pt>
                <c:pt idx="3">
                  <c:v>145.09705352687868</c:v>
                </c:pt>
                <c:pt idx="4">
                  <c:v>203.58208251844667</c:v>
                </c:pt>
                <c:pt idx="5">
                  <c:v>216.93955140937106</c:v>
                </c:pt>
              </c:numCache>
            </c:numRef>
          </c:xVal>
          <c:yVal>
            <c:numRef>
              <c:f>'Fatigue Lines'!$H$9:$H$14</c:f>
              <c:numCache>
                <c:formatCode>0</c:formatCode>
                <c:ptCount val="6"/>
                <c:pt idx="0">
                  <c:v>54324</c:v>
                </c:pt>
                <c:pt idx="1">
                  <c:v>2530</c:v>
                </c:pt>
                <c:pt idx="2">
                  <c:v>2718</c:v>
                </c:pt>
                <c:pt idx="3">
                  <c:v>11793</c:v>
                </c:pt>
                <c:pt idx="4">
                  <c:v>17377</c:v>
                </c:pt>
                <c:pt idx="5">
                  <c:v>7336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CE-44F5-B831-1850B0706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6251791"/>
        <c:axId val="1266242671"/>
      </c:scatterChart>
      <c:valAx>
        <c:axId val="1266251791"/>
        <c:scaling>
          <c:logBase val="10"/>
          <c:orientation val="minMax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l-GR" b="1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ε</a:t>
                </a:r>
                <a:r>
                  <a:rPr lang="it-IT" b="1" baseline="-2500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0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 [</a:t>
                </a:r>
                <a:r>
                  <a:rPr lang="el-GR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μ</a:t>
                </a:r>
                <a:r>
                  <a:rPr lang="it-IT" b="1" baseline="0">
                    <a:latin typeface="Calibri" panose="020F0502020204030204" pitchFamily="34" charset="0"/>
                    <a:ea typeface="Calibri" panose="020F0502020204030204" pitchFamily="34" charset="0"/>
                    <a:cs typeface="Calibri" panose="020F0502020204030204" pitchFamily="34" charset="0"/>
                  </a:rPr>
                  <a:t>m/m]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42671"/>
        <c:crosses val="autoZero"/>
        <c:crossBetween val="midCat"/>
      </c:valAx>
      <c:valAx>
        <c:axId val="1266242671"/>
        <c:scaling>
          <c:logBase val="10"/>
          <c:orientation val="minMax"/>
          <c:min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b="1"/>
                  <a:t>N</a:t>
                </a:r>
                <a:r>
                  <a:rPr lang="it-IT" b="1" baseline="-25000"/>
                  <a:t>f</a:t>
                </a:r>
                <a:r>
                  <a:rPr lang="it-IT" b="1" baseline="0"/>
                  <a:t> [-]</a:t>
                </a:r>
                <a:endParaRPr lang="it-IT" b="1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6625179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image" Target="../media/image3.png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890E3F6-759F-4878-8BDC-946CBB511A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2542E3AD-8E0E-4900-A688-9FE74D3D63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78AD0C00-DDA3-4477-8F26-1735AE1817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30DEB1A2-A2C9-477C-97EA-928BA9FCD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A7F4D114-B0F4-4C04-958D-EAD591EF22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5CD518CA-4C67-4423-B5ED-CB53FEBFD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B2C29F0-E47F-4248-9D78-02721276B6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C43F7344-B98E-4651-89D1-C80625D37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D9AD8547-EF74-4078-BCE4-A8E7B3105C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7C651541-9620-B802-9C3A-CADAA098C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6600" y="1794935"/>
          <a:ext cx="6688668" cy="747888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C3FB8364-1228-3176-4CEF-FC9E3E3A7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4999" y="471734"/>
          <a:ext cx="2058353" cy="106920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22FF8B6D-B662-5296-04EE-BC44A104E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41131" y="1595401"/>
          <a:ext cx="1901336" cy="120256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6507833E-7D81-423E-AE51-2EEE48B33C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8AA7317-8F99-4CE3-8540-D238126567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4C126437-AEB7-400A-8658-CA8CFFD961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4C0D0418-28F0-474F-92C4-810BC7565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4A05102A-9A90-4595-B871-49D289E78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A4FE6823-6464-40A3-A5D0-0D29E4C75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272B66F-097E-49A1-A8E8-ECCD286A72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6A29235-85D7-45DB-AE19-5833134994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C7850B11-10EE-4C80-91C5-00F2912ABF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9AF945E9-0FF8-43E2-84C1-9B4845A5FC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070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8B89F4D6-EA63-4C90-84D7-DF17E8C3F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174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FAE140CB-4710-4BE5-8F78-0368865882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2014"/>
          <a:ext cx="1901336" cy="118478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5BEA183-8926-45A4-ABF1-1B58680576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A34D1FD-BF20-436F-A826-F55528A417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5C1DD3A-939B-4138-8E39-E12730BE85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32FE3BAF-F6A3-48E4-A562-6291CEBE94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832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7D33DEF4-F1F5-4C77-B80B-92CAA6881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1DE8BB36-0A5F-4026-9580-5BAA54B608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1617135</xdr:colOff>
      <xdr:row>5</xdr:row>
      <xdr:rowOff>11853</xdr:rowOff>
    </xdr:from>
    <xdr:to>
      <xdr:col>14</xdr:col>
      <xdr:colOff>34490</xdr:colOff>
      <xdr:row>28</xdr:row>
      <xdr:rowOff>79586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6A6EE29-4320-43FF-A0FD-FA7E6649A1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1617979</xdr:colOff>
      <xdr:row>53</xdr:row>
      <xdr:rowOff>84667</xdr:rowOff>
    </xdr:from>
    <xdr:to>
      <xdr:col>14</xdr:col>
      <xdr:colOff>209770</xdr:colOff>
      <xdr:row>77</xdr:row>
      <xdr:rowOff>84667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82D8D36-9791-42AA-B2F2-574ABD4C90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101</xdr:colOff>
      <xdr:row>29</xdr:row>
      <xdr:rowOff>2541</xdr:rowOff>
    </xdr:from>
    <xdr:to>
      <xdr:col>14</xdr:col>
      <xdr:colOff>39894</xdr:colOff>
      <xdr:row>53</xdr:row>
      <xdr:rowOff>2541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A40D2B9A-8F42-4804-8248-4EA3D291B1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3</xdr:col>
      <xdr:colOff>1126067</xdr:colOff>
      <xdr:row>9</xdr:row>
      <xdr:rowOff>2</xdr:rowOff>
    </xdr:from>
    <xdr:to>
      <xdr:col>7</xdr:col>
      <xdr:colOff>1430868</xdr:colOff>
      <xdr:row>13</xdr:row>
      <xdr:rowOff>2823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711DBB58-B1D1-4977-9F47-91BBA2DF8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2367" y="1798322"/>
          <a:ext cx="6682741" cy="734341"/>
        </a:xfrm>
        <a:prstGeom prst="rect">
          <a:avLst/>
        </a:prstGeom>
      </xdr:spPr>
    </xdr:pic>
    <xdr:clientData/>
  </xdr:twoCellAnchor>
  <xdr:twoCellAnchor editAs="oneCell">
    <xdr:from>
      <xdr:col>2</xdr:col>
      <xdr:colOff>234666</xdr:colOff>
      <xdr:row>2</xdr:row>
      <xdr:rowOff>31467</xdr:rowOff>
    </xdr:from>
    <xdr:to>
      <xdr:col>3</xdr:col>
      <xdr:colOff>692819</xdr:colOff>
      <xdr:row>7</xdr:row>
      <xdr:rowOff>135467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4CBA20E-0E92-4472-8B15-EBB3191655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20766" y="465807"/>
          <a:ext cx="2058353" cy="1079360"/>
        </a:xfrm>
        <a:prstGeom prst="rect">
          <a:avLst/>
        </a:prstGeom>
      </xdr:spPr>
    </xdr:pic>
    <xdr:clientData/>
  </xdr:twoCellAnchor>
  <xdr:twoCellAnchor editAs="oneCell">
    <xdr:from>
      <xdr:col>2</xdr:col>
      <xdr:colOff>350798</xdr:colOff>
      <xdr:row>7</xdr:row>
      <xdr:rowOff>189934</xdr:rowOff>
    </xdr:from>
    <xdr:to>
      <xdr:col>3</xdr:col>
      <xdr:colOff>651934</xdr:colOff>
      <xdr:row>14</xdr:row>
      <xdr:rowOff>71699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C83A5DA5-FA7F-47A3-A3CA-D0BEFD96E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6898" y="1599634"/>
          <a:ext cx="1901336" cy="118478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601979</xdr:colOff>
      <xdr:row>18</xdr:row>
      <xdr:rowOff>163830</xdr:rowOff>
    </xdr:from>
    <xdr:to>
      <xdr:col>9</xdr:col>
      <xdr:colOff>581890</xdr:colOff>
      <xdr:row>39</xdr:row>
      <xdr:rowOff>6927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E9CD403-6555-4953-AC8D-27F477B122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19</xdr:row>
      <xdr:rowOff>0</xdr:rowOff>
    </xdr:from>
    <xdr:to>
      <xdr:col>20</xdr:col>
      <xdr:colOff>146166</xdr:colOff>
      <xdr:row>39</xdr:row>
      <xdr:rowOff>23206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F194052-4802-4D2B-A4BD-6ABBC13079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19</xdr:row>
      <xdr:rowOff>0</xdr:rowOff>
    </xdr:from>
    <xdr:to>
      <xdr:col>30</xdr:col>
      <xdr:colOff>457893</xdr:colOff>
      <xdr:row>39</xdr:row>
      <xdr:rowOff>23206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B4C8617C-901A-40A2-B571-D01D95AEE5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13</xdr:col>
      <xdr:colOff>581890</xdr:colOff>
      <xdr:row>1</xdr:row>
      <xdr:rowOff>90054</xdr:rowOff>
    </xdr:from>
    <xdr:to>
      <xdr:col>17</xdr:col>
      <xdr:colOff>269393</xdr:colOff>
      <xdr:row>7</xdr:row>
      <xdr:rowOff>60847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2DA0E034-279E-42F2-836F-9E512BE90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11590" y="272934"/>
          <a:ext cx="2252057" cy="1104943"/>
        </a:xfrm>
        <a:prstGeom prst="rect">
          <a:avLst/>
        </a:prstGeom>
      </xdr:spPr>
    </xdr:pic>
    <xdr:clientData/>
  </xdr:twoCellAnchor>
  <xdr:twoCellAnchor editAs="oneCell">
    <xdr:from>
      <xdr:col>17</xdr:col>
      <xdr:colOff>385527</xdr:colOff>
      <xdr:row>0</xdr:row>
      <xdr:rowOff>66873</xdr:rowOff>
    </xdr:from>
    <xdr:to>
      <xdr:col>22</xdr:col>
      <xdr:colOff>55419</xdr:colOff>
      <xdr:row>7</xdr:row>
      <xdr:rowOff>50325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6D731068-93FA-4850-99A6-A4806AADB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7447" y="66873"/>
          <a:ext cx="2717892" cy="130894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J45"/>
  <sheetViews>
    <sheetView topLeftCell="A3" workbookViewId="0">
      <selection activeCell="A3" sqref="A3"/>
    </sheetView>
  </sheetViews>
  <sheetFormatPr defaultRowHeight="14.4" x14ac:dyDescent="0.3"/>
  <cols>
    <col min="2" max="2" width="20.33203125" bestFit="1" customWidth="1"/>
    <col min="4" max="4" width="10.6640625" bestFit="1" customWidth="1"/>
    <col min="7" max="7" width="13.77734375" bestFit="1" customWidth="1"/>
  </cols>
  <sheetData>
    <row r="1" spans="2:10" ht="15" thickBot="1" x14ac:dyDescent="0.35"/>
    <row r="2" spans="2:10" ht="15" thickBot="1" x14ac:dyDescent="0.35">
      <c r="B2" s="1" t="s">
        <v>0</v>
      </c>
    </row>
    <row r="4" spans="2:10" ht="15" thickBot="1" x14ac:dyDescent="0.35"/>
    <row r="5" spans="2:10" ht="16.2" thickBot="1" x14ac:dyDescent="0.35">
      <c r="B5" s="177" t="s">
        <v>1</v>
      </c>
      <c r="C5" s="178" t="s">
        <v>3</v>
      </c>
      <c r="D5" s="178" t="s">
        <v>2</v>
      </c>
      <c r="E5" s="178" t="s">
        <v>4</v>
      </c>
      <c r="F5" s="178" t="s">
        <v>5</v>
      </c>
      <c r="G5" s="178" t="s">
        <v>7</v>
      </c>
      <c r="H5" s="178" t="s">
        <v>6</v>
      </c>
      <c r="I5" s="178" t="s">
        <v>61</v>
      </c>
      <c r="J5" s="179" t="s">
        <v>62</v>
      </c>
    </row>
    <row r="6" spans="2:10" x14ac:dyDescent="0.3">
      <c r="B6" s="9" t="s">
        <v>63</v>
      </c>
      <c r="C6" s="10" t="s">
        <v>64</v>
      </c>
      <c r="D6" s="11">
        <v>45733</v>
      </c>
      <c r="E6" s="21">
        <v>7745.9</v>
      </c>
      <c r="F6" s="21">
        <v>7388.1</v>
      </c>
      <c r="G6" s="180">
        <f>ABS(E6-F6)/E6*100</f>
        <v>4.619217908829178</v>
      </c>
      <c r="H6" s="21">
        <f>(E6+F6)/2</f>
        <v>7567</v>
      </c>
      <c r="I6" s="10">
        <v>247</v>
      </c>
      <c r="J6" s="181">
        <v>2.8645049592039284</v>
      </c>
    </row>
    <row r="7" spans="2:10" x14ac:dyDescent="0.3">
      <c r="B7" s="5" t="s">
        <v>65</v>
      </c>
      <c r="C7" s="2" t="s">
        <v>64</v>
      </c>
      <c r="D7" s="3">
        <v>45736</v>
      </c>
      <c r="E7" s="20">
        <v>7830.2</v>
      </c>
      <c r="F7" s="20">
        <v>8459.6</v>
      </c>
      <c r="G7" s="7">
        <f t="shared" ref="G7:G20" si="0">ABS(E7-F7)/E7*100</f>
        <v>8.0381088605655098</v>
      </c>
      <c r="H7" s="20">
        <f t="shared" ref="H7:H20" si="1">(E7+F7)/2</f>
        <v>8144.9</v>
      </c>
      <c r="I7" s="2">
        <v>224</v>
      </c>
      <c r="J7" s="112">
        <v>3.6161401961747219</v>
      </c>
    </row>
    <row r="8" spans="2:10" x14ac:dyDescent="0.3">
      <c r="B8" s="5" t="s">
        <v>66</v>
      </c>
      <c r="C8" s="2" t="s">
        <v>64</v>
      </c>
      <c r="D8" s="3">
        <v>45736</v>
      </c>
      <c r="E8" s="20">
        <v>7469.3</v>
      </c>
      <c r="F8" s="20">
        <v>7971.8</v>
      </c>
      <c r="G8" s="7">
        <f t="shared" si="0"/>
        <v>6.7275380557749713</v>
      </c>
      <c r="H8" s="20">
        <f t="shared" si="1"/>
        <v>7720.55</v>
      </c>
      <c r="I8" s="2">
        <v>208</v>
      </c>
      <c r="J8" s="112">
        <v>3.8016986030533828</v>
      </c>
    </row>
    <row r="9" spans="2:10" x14ac:dyDescent="0.3">
      <c r="B9" s="5" t="s">
        <v>67</v>
      </c>
      <c r="C9" s="2" t="s">
        <v>64</v>
      </c>
      <c r="D9" s="3">
        <v>45736</v>
      </c>
      <c r="E9" s="20">
        <v>9139.7999999999993</v>
      </c>
      <c r="F9" s="20">
        <v>8613.4</v>
      </c>
      <c r="G9" s="7">
        <f t="shared" si="0"/>
        <v>5.759425808004548</v>
      </c>
      <c r="H9" s="20">
        <f t="shared" si="1"/>
        <v>8876.5999999999985</v>
      </c>
      <c r="I9" s="2">
        <v>267</v>
      </c>
      <c r="J9" s="112">
        <v>3.5126279901531832</v>
      </c>
    </row>
    <row r="10" spans="2:10" x14ac:dyDescent="0.3">
      <c r="B10" s="5" t="s">
        <v>68</v>
      </c>
      <c r="C10" s="2" t="s">
        <v>64</v>
      </c>
      <c r="D10" s="3">
        <v>45736</v>
      </c>
      <c r="E10" s="20">
        <v>8787.1</v>
      </c>
      <c r="F10" s="20">
        <v>8454.9</v>
      </c>
      <c r="G10" s="7">
        <f t="shared" si="0"/>
        <v>3.7805419307849086</v>
      </c>
      <c r="H10" s="20">
        <f t="shared" si="1"/>
        <v>8621</v>
      </c>
      <c r="I10" s="2">
        <v>249</v>
      </c>
      <c r="J10" s="112">
        <v>3.908539691830959</v>
      </c>
    </row>
    <row r="11" spans="2:10" x14ac:dyDescent="0.3">
      <c r="B11" s="5" t="s">
        <v>69</v>
      </c>
      <c r="C11" s="2" t="s">
        <v>64</v>
      </c>
      <c r="D11" s="3">
        <v>45736</v>
      </c>
      <c r="E11" s="20">
        <v>8311.7000000000007</v>
      </c>
      <c r="F11" s="20">
        <v>8012.9</v>
      </c>
      <c r="G11" s="7">
        <f t="shared" si="0"/>
        <v>3.5949324446262629</v>
      </c>
      <c r="H11" s="20">
        <f t="shared" si="1"/>
        <v>8162.3</v>
      </c>
      <c r="I11" s="2">
        <v>171</v>
      </c>
      <c r="J11" s="112">
        <v>4.7313801986754385</v>
      </c>
    </row>
    <row r="12" spans="2:10" x14ac:dyDescent="0.3">
      <c r="B12" s="5" t="s">
        <v>70</v>
      </c>
      <c r="C12" s="2" t="s">
        <v>64</v>
      </c>
      <c r="D12" s="3">
        <v>45737</v>
      </c>
      <c r="E12" s="20">
        <v>8478.2999999999993</v>
      </c>
      <c r="F12" s="20">
        <v>7806.7</v>
      </c>
      <c r="G12" s="7">
        <f t="shared" si="0"/>
        <v>7.921399337131259</v>
      </c>
      <c r="H12" s="20">
        <f t="shared" si="1"/>
        <v>8142.5</v>
      </c>
      <c r="I12" s="2">
        <v>231</v>
      </c>
      <c r="J12" s="112">
        <v>3.8795190239885757</v>
      </c>
    </row>
    <row r="13" spans="2:10" x14ac:dyDescent="0.3">
      <c r="B13" s="5" t="s">
        <v>71</v>
      </c>
      <c r="C13" s="2" t="s">
        <v>64</v>
      </c>
      <c r="D13" s="3">
        <v>45737</v>
      </c>
      <c r="E13" s="20">
        <v>8109.8</v>
      </c>
      <c r="F13" s="20">
        <v>7348</v>
      </c>
      <c r="G13" s="7">
        <f t="shared" si="0"/>
        <v>9.3935732077239908</v>
      </c>
      <c r="H13" s="20">
        <f t="shared" si="1"/>
        <v>7728.9</v>
      </c>
      <c r="I13" s="2">
        <v>213</v>
      </c>
      <c r="J13" s="112">
        <v>3.6630526514781936</v>
      </c>
    </row>
    <row r="14" spans="2:10" x14ac:dyDescent="0.3">
      <c r="B14" s="5" t="s">
        <v>72</v>
      </c>
      <c r="C14" s="2" t="s">
        <v>64</v>
      </c>
      <c r="D14" s="3">
        <v>45740</v>
      </c>
      <c r="E14" s="20">
        <v>7764.9</v>
      </c>
      <c r="F14" s="20">
        <v>7455.6</v>
      </c>
      <c r="G14" s="7">
        <f t="shared" si="0"/>
        <v>3.9833095081713772</v>
      </c>
      <c r="H14" s="20">
        <f t="shared" si="1"/>
        <v>7610.25</v>
      </c>
      <c r="I14" s="2">
        <v>284</v>
      </c>
      <c r="J14" s="112">
        <v>3.5220391532266415</v>
      </c>
    </row>
    <row r="15" spans="2:10" x14ac:dyDescent="0.3">
      <c r="B15" s="5" t="s">
        <v>73</v>
      </c>
      <c r="C15" s="2" t="s">
        <v>64</v>
      </c>
      <c r="D15" s="3">
        <v>45740</v>
      </c>
      <c r="E15" s="20">
        <v>8151.7</v>
      </c>
      <c r="F15" s="20">
        <v>7521.5</v>
      </c>
      <c r="G15" s="7">
        <f t="shared" si="0"/>
        <v>7.7309027564802415</v>
      </c>
      <c r="H15" s="20">
        <f t="shared" si="1"/>
        <v>7836.6</v>
      </c>
      <c r="I15" s="2">
        <v>210</v>
      </c>
      <c r="J15" s="112">
        <v>4.2380000700544489</v>
      </c>
    </row>
    <row r="16" spans="2:10" x14ac:dyDescent="0.3">
      <c r="B16" s="5" t="s">
        <v>74</v>
      </c>
      <c r="C16" s="2" t="s">
        <v>64</v>
      </c>
      <c r="D16" s="3">
        <v>45740</v>
      </c>
      <c r="E16" s="20">
        <v>9695.2999999999993</v>
      </c>
      <c r="F16" s="20">
        <v>9065.7999999999993</v>
      </c>
      <c r="G16" s="7">
        <f t="shared" si="0"/>
        <v>6.4928367353253646</v>
      </c>
      <c r="H16" s="20">
        <f t="shared" si="1"/>
        <v>9380.5499999999993</v>
      </c>
      <c r="I16" s="2">
        <v>320</v>
      </c>
      <c r="J16" s="112">
        <v>3.7970507070226645</v>
      </c>
    </row>
    <row r="17" spans="2:10" x14ac:dyDescent="0.3">
      <c r="B17" s="5" t="s">
        <v>75</v>
      </c>
      <c r="C17" s="2" t="s">
        <v>64</v>
      </c>
      <c r="D17" s="3">
        <v>45740</v>
      </c>
      <c r="E17" s="20">
        <v>9473.4</v>
      </c>
      <c r="F17" s="20">
        <v>9071.5</v>
      </c>
      <c r="G17" s="7">
        <f t="shared" si="0"/>
        <v>4.242405049929272</v>
      </c>
      <c r="H17" s="20">
        <f t="shared" si="1"/>
        <v>9272.4500000000007</v>
      </c>
      <c r="I17" s="2">
        <v>250</v>
      </c>
      <c r="J17" s="112">
        <v>4.2262698263548</v>
      </c>
    </row>
    <row r="18" spans="2:10" x14ac:dyDescent="0.3">
      <c r="B18" s="5" t="s">
        <v>76</v>
      </c>
      <c r="C18" s="2" t="s">
        <v>64</v>
      </c>
      <c r="D18" s="3">
        <v>45740</v>
      </c>
      <c r="E18" s="20">
        <v>9335.7000000000007</v>
      </c>
      <c r="F18" s="20">
        <v>8923.9</v>
      </c>
      <c r="G18" s="7">
        <f t="shared" si="0"/>
        <v>4.4110243473976363</v>
      </c>
      <c r="H18" s="20">
        <f t="shared" si="1"/>
        <v>9129.7999999999993</v>
      </c>
      <c r="I18" s="2">
        <v>375</v>
      </c>
      <c r="J18" s="112">
        <v>3.65</v>
      </c>
    </row>
    <row r="19" spans="2:10" x14ac:dyDescent="0.3">
      <c r="B19" s="5" t="s">
        <v>77</v>
      </c>
      <c r="C19" s="2" t="s">
        <v>64</v>
      </c>
      <c r="D19" s="3">
        <v>45741</v>
      </c>
      <c r="E19" s="20">
        <v>10731.2</v>
      </c>
      <c r="F19" s="20">
        <v>10334.200000000001</v>
      </c>
      <c r="G19" s="7">
        <f t="shared" si="0"/>
        <v>3.6994930669449824</v>
      </c>
      <c r="H19" s="20">
        <f t="shared" si="1"/>
        <v>10532.7</v>
      </c>
      <c r="I19" s="2">
        <v>340</v>
      </c>
      <c r="J19" s="112">
        <v>3.5</v>
      </c>
    </row>
    <row r="20" spans="2:10" x14ac:dyDescent="0.3">
      <c r="B20" s="5" t="s">
        <v>78</v>
      </c>
      <c r="C20" s="2" t="s">
        <v>64</v>
      </c>
      <c r="D20" s="3">
        <v>45741</v>
      </c>
      <c r="E20" s="20">
        <v>9313</v>
      </c>
      <c r="F20" s="20">
        <v>9402.5</v>
      </c>
      <c r="G20" s="7">
        <f t="shared" si="0"/>
        <v>0.96102222699452378</v>
      </c>
      <c r="H20" s="20">
        <f t="shared" si="1"/>
        <v>9357.75</v>
      </c>
      <c r="I20" s="2">
        <v>271</v>
      </c>
      <c r="J20" s="112">
        <v>3.93</v>
      </c>
    </row>
    <row r="21" spans="2:10" x14ac:dyDescent="0.3">
      <c r="B21" s="5" t="s">
        <v>81</v>
      </c>
      <c r="C21" s="2" t="s">
        <v>64</v>
      </c>
      <c r="D21" s="3">
        <v>45800</v>
      </c>
      <c r="E21" s="2">
        <v>9457.2999999999993</v>
      </c>
      <c r="F21" s="2">
        <v>9308.9</v>
      </c>
      <c r="G21" s="7">
        <f>ABS(E21-F21)/E21*100</f>
        <v>1.5691582164042552</v>
      </c>
      <c r="H21" s="20">
        <f>(E21+F21)/2</f>
        <v>9383.0999999999985</v>
      </c>
      <c r="I21" s="2">
        <v>356</v>
      </c>
      <c r="J21" s="112">
        <v>3.03</v>
      </c>
    </row>
    <row r="22" spans="2:10" x14ac:dyDescent="0.3">
      <c r="B22" s="5" t="s">
        <v>82</v>
      </c>
      <c r="C22" s="2" t="s">
        <v>64</v>
      </c>
      <c r="D22" s="3">
        <v>45806</v>
      </c>
      <c r="E22" s="2">
        <v>7402.6</v>
      </c>
      <c r="F22" s="2">
        <v>7133.6</v>
      </c>
      <c r="G22" s="7">
        <f t="shared" ref="G22:G23" si="2">ABS(E22-F22)/E22*100</f>
        <v>3.633858374084781</v>
      </c>
      <c r="H22" s="20">
        <f t="shared" ref="H22:H23" si="3">(E22+F22)/2</f>
        <v>7268.1</v>
      </c>
      <c r="I22" s="2">
        <v>400</v>
      </c>
      <c r="J22" s="112">
        <v>4.1342526672834667</v>
      </c>
    </row>
    <row r="23" spans="2:10" ht="15" thickBot="1" x14ac:dyDescent="0.35">
      <c r="B23" s="6" t="s">
        <v>83</v>
      </c>
      <c r="C23" s="4" t="s">
        <v>64</v>
      </c>
      <c r="D23" s="13">
        <v>45806</v>
      </c>
      <c r="E23" s="4">
        <v>7985.3</v>
      </c>
      <c r="F23" s="4">
        <v>7609.6</v>
      </c>
      <c r="G23" s="8">
        <f t="shared" si="2"/>
        <v>4.7048952450127084</v>
      </c>
      <c r="H23" s="22">
        <f t="shared" si="3"/>
        <v>7797.4500000000007</v>
      </c>
      <c r="I23" s="4">
        <v>370</v>
      </c>
      <c r="J23" s="113">
        <v>4.0068059285690243</v>
      </c>
    </row>
    <row r="24" spans="2:10" ht="15" thickBot="1" x14ac:dyDescent="0.35"/>
    <row r="25" spans="2:10" x14ac:dyDescent="0.3">
      <c r="G25" s="115" t="s">
        <v>8</v>
      </c>
      <c r="H25" s="12">
        <f>AVERAGE(H6:H21)</f>
        <v>8591.6843750000007</v>
      </c>
    </row>
    <row r="26" spans="2:10" ht="15" thickBot="1" x14ac:dyDescent="0.35">
      <c r="G26" s="116" t="s">
        <v>9</v>
      </c>
      <c r="H26" s="16">
        <f>STDEV(H6:H21)</f>
        <v>860.63783163394771</v>
      </c>
    </row>
    <row r="27" spans="2:10" x14ac:dyDescent="0.3">
      <c r="B27" s="14"/>
      <c r="C27" s="14"/>
      <c r="D27" s="14"/>
      <c r="E27" s="14"/>
      <c r="F27" s="14"/>
      <c r="G27" s="14"/>
      <c r="H27" s="14"/>
    </row>
    <row r="28" spans="2:10" x14ac:dyDescent="0.3">
      <c r="B28" s="14"/>
      <c r="C28" s="23"/>
      <c r="D28" s="24"/>
      <c r="E28" s="15"/>
      <c r="F28" s="15"/>
      <c r="G28" s="15"/>
      <c r="H28" s="15"/>
    </row>
    <row r="29" spans="2:10" x14ac:dyDescent="0.3">
      <c r="B29" s="14"/>
      <c r="C29" s="23"/>
      <c r="D29" s="24"/>
      <c r="E29" s="15"/>
      <c r="F29" s="15"/>
      <c r="G29" s="15"/>
      <c r="H29" s="15"/>
    </row>
    <row r="30" spans="2:10" x14ac:dyDescent="0.3">
      <c r="B30" s="14"/>
      <c r="C30" s="23"/>
      <c r="D30" s="24"/>
      <c r="E30" s="15"/>
      <c r="F30" s="15"/>
      <c r="G30" s="15"/>
      <c r="H30" s="15"/>
    </row>
    <row r="31" spans="2:10" x14ac:dyDescent="0.3">
      <c r="B31" s="14"/>
      <c r="C31" s="23"/>
      <c r="D31" s="24"/>
      <c r="E31" s="15"/>
      <c r="F31" s="15"/>
      <c r="G31" s="15"/>
      <c r="H31" s="15"/>
    </row>
    <row r="32" spans="2:10" x14ac:dyDescent="0.3">
      <c r="B32" s="14"/>
      <c r="C32" s="23"/>
      <c r="D32" s="24"/>
      <c r="E32" s="15"/>
      <c r="F32" s="15"/>
      <c r="G32" s="15"/>
      <c r="H32" s="15"/>
    </row>
    <row r="33" spans="2:8" x14ac:dyDescent="0.3">
      <c r="B33" s="14"/>
      <c r="C33" s="23"/>
      <c r="D33" s="24"/>
      <c r="E33" s="15"/>
      <c r="F33" s="15"/>
      <c r="G33" s="15"/>
      <c r="H33" s="15"/>
    </row>
    <row r="34" spans="2:8" x14ac:dyDescent="0.3">
      <c r="B34" s="14"/>
      <c r="C34" s="23"/>
      <c r="D34" s="24"/>
      <c r="E34" s="15"/>
      <c r="F34" s="15"/>
      <c r="G34" s="15"/>
      <c r="H34" s="15"/>
    </row>
    <row r="35" spans="2:8" x14ac:dyDescent="0.3">
      <c r="B35" s="14"/>
      <c r="C35" s="23"/>
      <c r="D35" s="24"/>
      <c r="E35" s="15"/>
      <c r="F35" s="15"/>
      <c r="G35" s="15"/>
      <c r="H35" s="15"/>
    </row>
    <row r="36" spans="2:8" x14ac:dyDescent="0.3">
      <c r="B36" s="14"/>
    </row>
    <row r="37" spans="2:8" x14ac:dyDescent="0.3">
      <c r="B37" s="14"/>
    </row>
    <row r="38" spans="2:8" x14ac:dyDescent="0.3">
      <c r="B38" s="14"/>
    </row>
    <row r="39" spans="2:8" x14ac:dyDescent="0.3">
      <c r="B39" s="14"/>
    </row>
    <row r="40" spans="2:8" x14ac:dyDescent="0.3">
      <c r="B40" s="14"/>
    </row>
    <row r="41" spans="2:8" x14ac:dyDescent="0.3">
      <c r="B41" s="14"/>
    </row>
    <row r="42" spans="2:8" x14ac:dyDescent="0.3">
      <c r="B42" s="14"/>
    </row>
    <row r="44" spans="2:8" x14ac:dyDescent="0.3">
      <c r="G44" s="25"/>
      <c r="H44" s="15"/>
    </row>
    <row r="45" spans="2:8" x14ac:dyDescent="0.3">
      <c r="G45" s="25"/>
      <c r="H45" s="15"/>
    </row>
  </sheetData>
  <phoneticPr fontId="3" type="noConversion"/>
  <conditionalFormatting sqref="G6:G23">
    <cfRule type="cellIs" dxfId="15" priority="1" operator="between">
      <formula>-20</formula>
      <formula>10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80FB2-3840-4E11-A2EE-4EEA6780FA08}">
  <dimension ref="B1:V30"/>
  <sheetViews>
    <sheetView workbookViewId="0">
      <selection activeCell="G13" sqref="G13"/>
    </sheetView>
  </sheetViews>
  <sheetFormatPr defaultRowHeight="14.4" x14ac:dyDescent="0.3"/>
  <cols>
    <col min="2" max="2" width="20.21875" bestFit="1" customWidth="1"/>
    <col min="4" max="4" width="10.6640625" bestFit="1" customWidth="1"/>
    <col min="7" max="7" width="9.21875" bestFit="1" customWidth="1"/>
    <col min="8" max="8" width="12.109375" bestFit="1" customWidth="1"/>
    <col min="9" max="9" width="12.5546875" bestFit="1" customWidth="1"/>
    <col min="10" max="10" width="12.33203125" bestFit="1" customWidth="1"/>
    <col min="11" max="11" width="12.44140625" bestFit="1" customWidth="1"/>
    <col min="12" max="12" width="7.6640625" customWidth="1"/>
    <col min="13" max="13" width="10.5546875" bestFit="1" customWidth="1"/>
    <col min="14" max="14" width="9.44140625" bestFit="1" customWidth="1"/>
  </cols>
  <sheetData>
    <row r="1" spans="2:22" ht="15" thickBot="1" x14ac:dyDescent="0.35"/>
    <row r="2" spans="2:22" ht="15" thickBot="1" x14ac:dyDescent="0.35">
      <c r="B2" s="1" t="s">
        <v>40</v>
      </c>
    </row>
    <row r="4" spans="2:22" x14ac:dyDescent="0.3">
      <c r="I4" s="67"/>
    </row>
    <row r="6" spans="2:22" ht="15" thickBot="1" x14ac:dyDescent="0.35"/>
    <row r="7" spans="2:22" ht="16.2" thickBot="1" x14ac:dyDescent="0.35">
      <c r="B7" s="17" t="s">
        <v>1</v>
      </c>
      <c r="C7" s="18" t="s">
        <v>3</v>
      </c>
      <c r="D7" s="18" t="s">
        <v>2</v>
      </c>
      <c r="E7" s="18" t="s">
        <v>4</v>
      </c>
      <c r="F7" s="18" t="s">
        <v>5</v>
      </c>
      <c r="G7" s="18" t="s">
        <v>6</v>
      </c>
      <c r="H7" s="18" t="s">
        <v>60</v>
      </c>
      <c r="I7" s="19" t="s">
        <v>25</v>
      </c>
    </row>
    <row r="8" spans="2:22" x14ac:dyDescent="0.3">
      <c r="B8" s="9" t="s">
        <v>76</v>
      </c>
      <c r="C8" s="10" t="s">
        <v>64</v>
      </c>
      <c r="D8" s="11">
        <v>45740</v>
      </c>
      <c r="E8" s="21">
        <v>9335.7000000000007</v>
      </c>
      <c r="F8" s="21">
        <v>8923.9</v>
      </c>
      <c r="G8" s="21">
        <f t="shared" ref="G8:G13" si="0">(E8+F8)/2</f>
        <v>9129.7999999999993</v>
      </c>
      <c r="H8" s="52">
        <f t="shared" ref="H8:H13" si="1">($I8/($G8*1000)*(1+3*0.35)*10^6)</f>
        <v>116.76049858704462</v>
      </c>
      <c r="I8" s="154">
        <v>520</v>
      </c>
    </row>
    <row r="9" spans="2:22" x14ac:dyDescent="0.3">
      <c r="B9" s="5" t="s">
        <v>77</v>
      </c>
      <c r="C9" s="2" t="s">
        <v>64</v>
      </c>
      <c r="D9" s="3">
        <v>45741</v>
      </c>
      <c r="E9" s="20">
        <v>10731.2</v>
      </c>
      <c r="F9" s="20">
        <v>10334.200000000001</v>
      </c>
      <c r="G9" s="20">
        <f t="shared" si="0"/>
        <v>10532.7</v>
      </c>
      <c r="H9" s="53">
        <f t="shared" si="1"/>
        <v>184.90035793291369</v>
      </c>
      <c r="I9" s="152">
        <v>950</v>
      </c>
      <c r="M9" s="54"/>
      <c r="R9" s="14"/>
      <c r="S9" s="117"/>
      <c r="T9" s="118"/>
      <c r="U9" s="55"/>
      <c r="V9" s="55"/>
    </row>
    <row r="10" spans="2:22" x14ac:dyDescent="0.3">
      <c r="B10" s="5" t="s">
        <v>78</v>
      </c>
      <c r="C10" s="2" t="s">
        <v>64</v>
      </c>
      <c r="D10" s="3">
        <v>45741</v>
      </c>
      <c r="E10" s="20">
        <v>9313</v>
      </c>
      <c r="F10" s="20">
        <v>9402.5</v>
      </c>
      <c r="G10" s="20">
        <f t="shared" si="0"/>
        <v>9357.75</v>
      </c>
      <c r="H10" s="53">
        <f t="shared" si="1"/>
        <v>197.16277951430629</v>
      </c>
      <c r="I10" s="153">
        <v>900</v>
      </c>
      <c r="M10" s="54"/>
    </row>
    <row r="11" spans="2:22" x14ac:dyDescent="0.3">
      <c r="B11" s="5" t="s">
        <v>81</v>
      </c>
      <c r="C11" s="2" t="s">
        <v>64</v>
      </c>
      <c r="D11" s="3">
        <v>45800</v>
      </c>
      <c r="E11" s="2">
        <v>9457.2999999999993</v>
      </c>
      <c r="F11" s="2">
        <v>9308.9</v>
      </c>
      <c r="G11" s="20">
        <f t="shared" si="0"/>
        <v>9383.0999999999985</v>
      </c>
      <c r="H11" s="53">
        <f t="shared" si="1"/>
        <v>152.93453123168251</v>
      </c>
      <c r="I11" s="182">
        <v>700</v>
      </c>
      <c r="M11" s="54"/>
    </row>
    <row r="12" spans="2:22" x14ac:dyDescent="0.3">
      <c r="B12" s="5" t="s">
        <v>82</v>
      </c>
      <c r="C12" s="2" t="s">
        <v>64</v>
      </c>
      <c r="D12" s="3">
        <v>45806</v>
      </c>
      <c r="E12" s="2">
        <v>7402.6</v>
      </c>
      <c r="F12" s="2">
        <v>7133.6</v>
      </c>
      <c r="G12" s="20">
        <f t="shared" si="0"/>
        <v>7268.1</v>
      </c>
      <c r="H12" s="53">
        <f t="shared" si="1"/>
        <v>141.0272285741803</v>
      </c>
      <c r="I12" s="184">
        <v>500</v>
      </c>
      <c r="M12" s="54"/>
    </row>
    <row r="13" spans="2:22" ht="15" thickBot="1" x14ac:dyDescent="0.35">
      <c r="B13" s="6" t="s">
        <v>83</v>
      </c>
      <c r="C13" s="4" t="s">
        <v>64</v>
      </c>
      <c r="D13" s="13">
        <v>45806</v>
      </c>
      <c r="E13" s="4">
        <v>7985.3</v>
      </c>
      <c r="F13" s="4">
        <v>7609.6</v>
      </c>
      <c r="G13" s="22">
        <f t="shared" si="0"/>
        <v>7797.4500000000007</v>
      </c>
      <c r="H13" s="56">
        <f t="shared" si="1"/>
        <v>170.88920095672299</v>
      </c>
      <c r="I13" s="183">
        <v>650</v>
      </c>
      <c r="M13" s="55"/>
      <c r="N13" s="119"/>
      <c r="O13" s="14"/>
    </row>
    <row r="14" spans="2:22" x14ac:dyDescent="0.3">
      <c r="B14" s="14"/>
      <c r="C14" s="23"/>
      <c r="D14" s="24"/>
      <c r="E14" s="15"/>
      <c r="F14" s="15"/>
      <c r="G14" s="15"/>
      <c r="H14" s="15"/>
      <c r="I14" s="54"/>
      <c r="J14" s="62"/>
      <c r="M14" s="23"/>
      <c r="N14" s="15"/>
      <c r="O14" s="63"/>
      <c r="P14" s="63"/>
    </row>
    <row r="15" spans="2:22" x14ac:dyDescent="0.3">
      <c r="B15" s="14"/>
      <c r="C15" s="23"/>
      <c r="D15" s="24"/>
      <c r="E15" s="15"/>
      <c r="F15" s="15"/>
      <c r="G15" s="15"/>
      <c r="H15" s="15"/>
      <c r="I15" s="54"/>
      <c r="J15" s="61"/>
      <c r="M15" s="54"/>
    </row>
    <row r="16" spans="2:22" x14ac:dyDescent="0.3">
      <c r="B16" s="14"/>
      <c r="C16" s="23"/>
      <c r="D16" s="24"/>
      <c r="E16" s="15"/>
      <c r="F16" s="15"/>
      <c r="G16" s="15"/>
      <c r="H16" s="15"/>
      <c r="I16" s="111"/>
      <c r="J16" s="62"/>
      <c r="M16" s="14"/>
      <c r="N16" s="114"/>
    </row>
    <row r="17" spans="2:14" x14ac:dyDescent="0.3">
      <c r="B17" s="14"/>
      <c r="C17" s="23"/>
      <c r="D17" s="24"/>
      <c r="E17" s="15"/>
      <c r="F17" s="15"/>
      <c r="G17" s="15"/>
      <c r="H17" s="15"/>
      <c r="I17" s="54"/>
      <c r="J17" s="61"/>
      <c r="M17" s="54"/>
      <c r="N17" s="63"/>
    </row>
    <row r="18" spans="2:14" x14ac:dyDescent="0.3">
      <c r="B18" s="14"/>
      <c r="C18" s="23"/>
      <c r="D18" s="24"/>
      <c r="E18" s="15"/>
      <c r="F18" s="15"/>
      <c r="G18" s="15"/>
      <c r="H18" s="15"/>
      <c r="I18" s="54"/>
      <c r="J18" s="61"/>
    </row>
    <row r="19" spans="2:14" x14ac:dyDescent="0.3">
      <c r="I19" s="122"/>
      <c r="M19" s="120"/>
    </row>
    <row r="20" spans="2:14" x14ac:dyDescent="0.3">
      <c r="M20" s="121"/>
    </row>
    <row r="21" spans="2:14" x14ac:dyDescent="0.3">
      <c r="M21" s="54"/>
    </row>
    <row r="22" spans="2:14" x14ac:dyDescent="0.3">
      <c r="M22" s="54"/>
    </row>
    <row r="24" spans="2:14" x14ac:dyDescent="0.3">
      <c r="B24" s="14"/>
      <c r="C24" s="23"/>
      <c r="D24" s="24"/>
      <c r="E24" s="15"/>
      <c r="F24" s="15"/>
      <c r="J24" s="23"/>
    </row>
    <row r="25" spans="2:14" x14ac:dyDescent="0.3">
      <c r="B25" s="14"/>
      <c r="C25" s="23"/>
      <c r="D25" s="24"/>
      <c r="E25" s="15"/>
      <c r="F25" s="15"/>
      <c r="J25" s="23"/>
    </row>
    <row r="26" spans="2:14" x14ac:dyDescent="0.3">
      <c r="B26" s="14"/>
      <c r="C26" s="23"/>
      <c r="D26" s="24"/>
      <c r="E26" s="15"/>
      <c r="F26" s="15"/>
      <c r="G26" s="15"/>
      <c r="H26" s="15"/>
      <c r="J26" s="23"/>
    </row>
    <row r="27" spans="2:14" x14ac:dyDescent="0.3">
      <c r="B27" s="14"/>
      <c r="C27" s="23"/>
      <c r="D27" s="24"/>
      <c r="E27" s="15"/>
      <c r="F27" s="15"/>
      <c r="G27" s="15"/>
      <c r="H27" s="15"/>
      <c r="J27" s="23"/>
    </row>
    <row r="28" spans="2:14" x14ac:dyDescent="0.3">
      <c r="B28" s="14"/>
      <c r="C28" s="23"/>
      <c r="D28" s="24"/>
      <c r="E28" s="15"/>
      <c r="F28" s="15"/>
      <c r="G28" s="15"/>
      <c r="H28" s="15"/>
      <c r="J28" s="23"/>
    </row>
    <row r="29" spans="2:14" x14ac:dyDescent="0.3">
      <c r="B29" s="14"/>
      <c r="C29" s="23"/>
      <c r="D29" s="24"/>
      <c r="E29" s="15"/>
      <c r="F29" s="15"/>
      <c r="G29" s="15"/>
      <c r="H29" s="15"/>
      <c r="J29" s="23"/>
    </row>
    <row r="30" spans="2:14" x14ac:dyDescent="0.3">
      <c r="B30" s="14"/>
      <c r="C30" s="23"/>
      <c r="D30" s="24"/>
      <c r="E30" s="15"/>
      <c r="F30" s="15"/>
      <c r="G30" s="15"/>
      <c r="H30" s="15"/>
      <c r="J30" s="2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8B7D9-4D8A-41C3-B1E2-C4A9484DBF42}">
  <dimension ref="A1:AG1759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26" bestFit="1" customWidth="1"/>
    <col min="2" max="2" width="19.109375" style="26" customWidth="1"/>
    <col min="3" max="3" width="23.33203125" style="26" bestFit="1" customWidth="1"/>
    <col min="4" max="4" width="23.44140625" style="26" bestFit="1" customWidth="1"/>
    <col min="5" max="5" width="25" style="26" bestFit="1" customWidth="1"/>
    <col min="6" max="6" width="21.109375" style="26" customWidth="1"/>
    <col min="7" max="7" width="23.44140625" style="26" customWidth="1"/>
    <col min="8" max="10" width="23.77734375" style="26" bestFit="1" customWidth="1"/>
    <col min="11" max="13" width="21.88671875" style="26" customWidth="1"/>
    <col min="14" max="33" width="12.88671875" style="26" customWidth="1"/>
    <col min="34" max="16384" width="11.5546875" style="26"/>
  </cols>
  <sheetData>
    <row r="1" spans="1:33" ht="20.100000000000001" customHeight="1" x14ac:dyDescent="0.3">
      <c r="A1" s="238" t="s">
        <v>39</v>
      </c>
      <c r="B1" s="239"/>
      <c r="C1" s="239"/>
      <c r="D1" s="239"/>
      <c r="E1" s="239"/>
      <c r="F1" s="239"/>
      <c r="G1" s="239"/>
      <c r="H1" s="239"/>
      <c r="I1" s="239"/>
      <c r="J1" s="240"/>
    </row>
    <row r="2" spans="1:33" ht="14.4" thickBot="1" x14ac:dyDescent="0.35">
      <c r="A2" s="241"/>
      <c r="B2" s="242"/>
      <c r="C2" s="243"/>
      <c r="D2" s="243"/>
      <c r="E2" s="242"/>
      <c r="F2" s="242"/>
      <c r="G2" s="242"/>
      <c r="H2" s="243"/>
      <c r="I2" s="243"/>
      <c r="J2" s="244"/>
      <c r="AG2" s="26" t="s">
        <v>10</v>
      </c>
    </row>
    <row r="3" spans="1:33" ht="15.6" x14ac:dyDescent="0.3">
      <c r="A3" s="82" t="s">
        <v>11</v>
      </c>
      <c r="B3" s="77" t="s">
        <v>76</v>
      </c>
      <c r="C3" s="27"/>
      <c r="D3" s="28"/>
      <c r="E3" s="255" t="s">
        <v>84</v>
      </c>
      <c r="F3" s="256"/>
      <c r="G3" s="194">
        <f>AVERAGE(G18:G27)</f>
        <v>75.899160350768994</v>
      </c>
      <c r="I3" s="29"/>
      <c r="J3" s="28"/>
      <c r="K3" s="28"/>
      <c r="L3" s="28"/>
      <c r="M3" s="28"/>
    </row>
    <row r="4" spans="1:33" ht="14.4" x14ac:dyDescent="0.3">
      <c r="A4" s="83" t="s">
        <v>24</v>
      </c>
      <c r="B4" s="60">
        <v>9129.7999999999993</v>
      </c>
      <c r="C4" s="30"/>
      <c r="D4" s="28"/>
      <c r="E4" s="245" t="s">
        <v>47</v>
      </c>
      <c r="F4" s="246"/>
      <c r="G4" s="195">
        <f>AVERAGE(D115:D119)-AVERAGE(E77:E81)</f>
        <v>7.1059999999999995E-3</v>
      </c>
      <c r="H4" s="35"/>
      <c r="I4" s="28"/>
      <c r="J4" s="28"/>
      <c r="K4" s="28"/>
      <c r="L4" s="28"/>
      <c r="M4" s="28"/>
    </row>
    <row r="5" spans="1:33" ht="15.6" x14ac:dyDescent="0.3">
      <c r="A5" s="83" t="s">
        <v>12</v>
      </c>
      <c r="B5" s="78" t="s">
        <v>23</v>
      </c>
      <c r="C5" s="27"/>
      <c r="D5" s="28"/>
      <c r="E5" s="247" t="s">
        <v>85</v>
      </c>
      <c r="F5" s="248"/>
      <c r="G5" s="86">
        <f>(2*G4/B7)*((1+3*0.35)/(4+PI()*0.35-PI()))*10^6</f>
        <v>99.399084676108416</v>
      </c>
      <c r="H5" s="74"/>
      <c r="J5" s="28"/>
      <c r="K5" s="28"/>
      <c r="L5" s="28"/>
      <c r="M5" s="28"/>
    </row>
    <row r="6" spans="1:33" ht="15.6" x14ac:dyDescent="0.3">
      <c r="A6" s="83" t="s">
        <v>13</v>
      </c>
      <c r="B6" s="79">
        <v>520</v>
      </c>
      <c r="C6" s="27"/>
      <c r="D6" s="28"/>
      <c r="E6" s="249" t="s">
        <v>29</v>
      </c>
      <c r="F6" s="250"/>
      <c r="G6" s="60">
        <f>K84</f>
        <v>34407</v>
      </c>
      <c r="H6" s="28"/>
      <c r="J6" s="28"/>
      <c r="K6" s="28"/>
      <c r="L6" s="28"/>
      <c r="M6" s="28"/>
    </row>
    <row r="7" spans="1:33" ht="15.6" x14ac:dyDescent="0.3">
      <c r="A7" s="83" t="s">
        <v>14</v>
      </c>
      <c r="B7" s="80">
        <v>149.69999999999999</v>
      </c>
      <c r="E7" s="251" t="s">
        <v>48</v>
      </c>
      <c r="F7" s="252"/>
      <c r="G7" s="75">
        <f>K90</f>
        <v>43150</v>
      </c>
    </row>
    <row r="8" spans="1:33" ht="16.2" thickBot="1" x14ac:dyDescent="0.35">
      <c r="A8" s="83" t="s">
        <v>15</v>
      </c>
      <c r="B8" s="80" t="s">
        <v>16</v>
      </c>
      <c r="E8" s="253" t="s">
        <v>49</v>
      </c>
      <c r="F8" s="254"/>
      <c r="G8" s="76">
        <f>K94</f>
        <v>54324</v>
      </c>
    </row>
    <row r="9" spans="1:33" ht="14.4" x14ac:dyDescent="0.3">
      <c r="A9" s="83" t="s">
        <v>17</v>
      </c>
      <c r="B9" s="80">
        <v>100</v>
      </c>
    </row>
    <row r="10" spans="1:33" ht="14.4" x14ac:dyDescent="0.3">
      <c r="A10" s="84" t="s">
        <v>50</v>
      </c>
      <c r="B10" s="80">
        <v>400</v>
      </c>
    </row>
    <row r="11" spans="1:33" ht="14.4" x14ac:dyDescent="0.3">
      <c r="A11" s="83" t="s">
        <v>18</v>
      </c>
      <c r="B11" s="80">
        <v>0.35</v>
      </c>
      <c r="I11" s="32"/>
    </row>
    <row r="12" spans="1:33" ht="15" thickBot="1" x14ac:dyDescent="0.35">
      <c r="A12" s="85" t="s">
        <v>19</v>
      </c>
      <c r="B12" s="81">
        <v>0.5</v>
      </c>
    </row>
    <row r="13" spans="1:33" x14ac:dyDescent="0.3">
      <c r="E13" s="33"/>
    </row>
    <row r="14" spans="1:33" ht="14.4" x14ac:dyDescent="0.3">
      <c r="A14" s="34"/>
      <c r="B14" s="35"/>
      <c r="C14" s="33"/>
    </row>
    <row r="15" spans="1:33" ht="14.4" thickBot="1" x14ac:dyDescent="0.35">
      <c r="A15" s="29"/>
      <c r="B15" s="29"/>
      <c r="D15" s="29"/>
      <c r="F15" s="29"/>
      <c r="G15" s="29"/>
    </row>
    <row r="16" spans="1:33" ht="14.4" customHeight="1" x14ac:dyDescent="0.3">
      <c r="A16" s="235" t="s">
        <v>20</v>
      </c>
      <c r="B16" s="40" t="s">
        <v>21</v>
      </c>
      <c r="C16" s="40" t="s">
        <v>80</v>
      </c>
      <c r="D16" s="40" t="s">
        <v>41</v>
      </c>
      <c r="E16" s="40" t="s">
        <v>46</v>
      </c>
      <c r="F16" s="40" t="s">
        <v>45</v>
      </c>
      <c r="G16" s="41" t="s">
        <v>44</v>
      </c>
      <c r="H16" s="42" t="s">
        <v>42</v>
      </c>
      <c r="I16" s="73"/>
    </row>
    <row r="17" spans="1:10" ht="15" thickBot="1" x14ac:dyDescent="0.35">
      <c r="A17" s="236"/>
      <c r="B17" s="47" t="s">
        <v>37</v>
      </c>
      <c r="C17" s="47" t="s">
        <v>30</v>
      </c>
      <c r="D17" s="47" t="s">
        <v>43</v>
      </c>
      <c r="E17" s="47" t="s">
        <v>43</v>
      </c>
      <c r="F17" s="47" t="s">
        <v>43</v>
      </c>
      <c r="G17" s="48" t="s">
        <v>36</v>
      </c>
      <c r="H17" s="49" t="s">
        <v>31</v>
      </c>
      <c r="I17" s="73"/>
    </row>
    <row r="18" spans="1:10" x14ac:dyDescent="0.3">
      <c r="A18" s="170">
        <v>1</v>
      </c>
      <c r="B18" s="165">
        <v>14537.83</v>
      </c>
      <c r="C18" s="127">
        <v>518.67999999999995</v>
      </c>
      <c r="D18" s="158">
        <v>6.1599999999999997E-3</v>
      </c>
      <c r="E18" s="159">
        <v>9.3000000000000005E-4</v>
      </c>
      <c r="F18" s="159">
        <v>5.2300000000000003E-3</v>
      </c>
      <c r="G18" s="130">
        <f t="shared" ref="G18:G81" si="0">(2*F18/$B$7)*(1+3*$B$11)/(4+PI()*$B$11-PI())*10^6</f>
        <v>73.157502512812712</v>
      </c>
      <c r="H18" s="131">
        <f t="shared" ref="H18:H81" si="1">A18/G18*10^6</f>
        <v>13669.138033038529</v>
      </c>
      <c r="I18" s="72"/>
      <c r="J18" s="72"/>
    </row>
    <row r="19" spans="1:10" x14ac:dyDescent="0.3">
      <c r="A19" s="171">
        <v>2</v>
      </c>
      <c r="B19" s="166">
        <v>14324.51</v>
      </c>
      <c r="C19" s="133">
        <v>520.76</v>
      </c>
      <c r="D19" s="160">
        <v>6.6E-3</v>
      </c>
      <c r="E19" s="161">
        <v>1.2700000000000001E-3</v>
      </c>
      <c r="F19" s="161">
        <v>5.3299999999999997E-3</v>
      </c>
      <c r="G19" s="136">
        <f t="shared" si="0"/>
        <v>74.556307532178138</v>
      </c>
      <c r="H19" s="137">
        <f t="shared" si="1"/>
        <v>26825.362819058733</v>
      </c>
      <c r="I19" s="72"/>
      <c r="J19" s="72"/>
    </row>
    <row r="20" spans="1:10" x14ac:dyDescent="0.3">
      <c r="A20" s="171">
        <v>3</v>
      </c>
      <c r="B20" s="166">
        <v>14062.66</v>
      </c>
      <c r="C20" s="133">
        <v>519.83000000000004</v>
      </c>
      <c r="D20" s="160">
        <v>6.8799999999999998E-3</v>
      </c>
      <c r="E20" s="161">
        <v>1.4599999999999999E-3</v>
      </c>
      <c r="F20" s="161">
        <v>5.4200000000000003E-3</v>
      </c>
      <c r="G20" s="136">
        <f t="shared" si="0"/>
        <v>75.815232049607062</v>
      </c>
      <c r="H20" s="137">
        <f t="shared" si="1"/>
        <v>39569.884822578322</v>
      </c>
      <c r="I20" s="72"/>
      <c r="J20" s="72"/>
    </row>
    <row r="21" spans="1:10" x14ac:dyDescent="0.3">
      <c r="A21" s="171">
        <v>4</v>
      </c>
      <c r="B21" s="166">
        <v>13985.07</v>
      </c>
      <c r="C21" s="133">
        <v>519.14</v>
      </c>
      <c r="D21" s="160">
        <v>7.0899999999999999E-3</v>
      </c>
      <c r="E21" s="161">
        <v>1.64E-3</v>
      </c>
      <c r="F21" s="161">
        <v>5.4400000000000004E-3</v>
      </c>
      <c r="G21" s="136">
        <f t="shared" si="0"/>
        <v>76.094993053480152</v>
      </c>
      <c r="H21" s="137">
        <f t="shared" si="1"/>
        <v>52565.87640646434</v>
      </c>
      <c r="I21" s="72"/>
      <c r="J21" s="72"/>
    </row>
    <row r="22" spans="1:10" x14ac:dyDescent="0.3">
      <c r="A22" s="171">
        <v>5</v>
      </c>
      <c r="B22" s="166">
        <v>13996.64</v>
      </c>
      <c r="C22" s="133">
        <v>518.76</v>
      </c>
      <c r="D22" s="160">
        <v>7.2300000000000003E-3</v>
      </c>
      <c r="E22" s="161">
        <v>1.8E-3</v>
      </c>
      <c r="F22" s="161">
        <v>5.4299999999999999E-3</v>
      </c>
      <c r="G22" s="136">
        <f t="shared" si="0"/>
        <v>75.955112551543607</v>
      </c>
      <c r="H22" s="137">
        <f t="shared" si="1"/>
        <v>65828.353510857734</v>
      </c>
      <c r="I22" s="72"/>
      <c r="J22" s="72"/>
    </row>
    <row r="23" spans="1:10" x14ac:dyDescent="0.3">
      <c r="A23" s="171">
        <v>6</v>
      </c>
      <c r="B23" s="166">
        <v>13894.01</v>
      </c>
      <c r="C23" s="133">
        <v>518.54</v>
      </c>
      <c r="D23" s="160">
        <v>7.4000000000000003E-3</v>
      </c>
      <c r="E23" s="161">
        <v>1.9300000000000001E-3</v>
      </c>
      <c r="F23" s="161">
        <v>5.47E-3</v>
      </c>
      <c r="G23" s="136">
        <f t="shared" si="0"/>
        <v>76.514634559289775</v>
      </c>
      <c r="H23" s="137">
        <f t="shared" si="1"/>
        <v>78416.371385146078</v>
      </c>
      <c r="I23" s="72"/>
      <c r="J23" s="72"/>
    </row>
    <row r="24" spans="1:10" x14ac:dyDescent="0.3">
      <c r="A24" s="171">
        <v>7</v>
      </c>
      <c r="B24" s="166">
        <v>13905.68</v>
      </c>
      <c r="C24" s="133">
        <v>518.70000000000005</v>
      </c>
      <c r="D24" s="160">
        <v>7.5399999999999998E-3</v>
      </c>
      <c r="E24" s="161">
        <v>2.0699999999999998E-3</v>
      </c>
      <c r="F24" s="161">
        <v>5.47E-3</v>
      </c>
      <c r="G24" s="136">
        <f t="shared" si="0"/>
        <v>76.514634559289775</v>
      </c>
      <c r="H24" s="137">
        <f t="shared" si="1"/>
        <v>91485.766616003762</v>
      </c>
      <c r="I24" s="72"/>
      <c r="J24" s="72"/>
    </row>
    <row r="25" spans="1:10" x14ac:dyDescent="0.3">
      <c r="A25" s="171">
        <v>8</v>
      </c>
      <c r="B25" s="166">
        <v>13895.52</v>
      </c>
      <c r="C25" s="133">
        <v>519.1</v>
      </c>
      <c r="D25" s="160">
        <v>7.6699999999999997E-3</v>
      </c>
      <c r="E25" s="161">
        <v>2.2000000000000001E-3</v>
      </c>
      <c r="F25" s="161">
        <v>5.47E-3</v>
      </c>
      <c r="G25" s="136">
        <f t="shared" si="0"/>
        <v>76.514634559289775</v>
      </c>
      <c r="H25" s="137">
        <f t="shared" si="1"/>
        <v>104555.16184686143</v>
      </c>
      <c r="I25" s="72"/>
      <c r="J25" s="72"/>
    </row>
    <row r="26" spans="1:10" x14ac:dyDescent="0.3">
      <c r="A26" s="171">
        <v>9</v>
      </c>
      <c r="B26" s="166">
        <v>13822.14</v>
      </c>
      <c r="C26" s="133">
        <v>518.27</v>
      </c>
      <c r="D26" s="160">
        <v>7.79E-3</v>
      </c>
      <c r="E26" s="161">
        <v>2.2899999999999999E-3</v>
      </c>
      <c r="F26" s="161">
        <v>5.4999999999999997E-3</v>
      </c>
      <c r="G26" s="136">
        <f t="shared" si="0"/>
        <v>76.934276065099397</v>
      </c>
      <c r="H26" s="137">
        <f t="shared" si="1"/>
        <v>116982.96858456795</v>
      </c>
      <c r="I26" s="72"/>
      <c r="J26" s="72"/>
    </row>
    <row r="27" spans="1:10" x14ac:dyDescent="0.3">
      <c r="A27" s="171">
        <v>10</v>
      </c>
      <c r="B27" s="166">
        <v>13831.28</v>
      </c>
      <c r="C27" s="133">
        <v>518.80999999999995</v>
      </c>
      <c r="D27" s="160">
        <v>7.8899999999999994E-3</v>
      </c>
      <c r="E27" s="161">
        <v>2.3900000000000002E-3</v>
      </c>
      <c r="F27" s="161">
        <v>5.4999999999999997E-3</v>
      </c>
      <c r="G27" s="136">
        <f t="shared" si="0"/>
        <v>76.934276065099397</v>
      </c>
      <c r="H27" s="137">
        <f t="shared" si="1"/>
        <v>129981.07620507549</v>
      </c>
      <c r="I27" s="72"/>
      <c r="J27" s="72"/>
    </row>
    <row r="28" spans="1:10" x14ac:dyDescent="0.3">
      <c r="A28" s="171">
        <v>11</v>
      </c>
      <c r="B28" s="166">
        <v>13804.45</v>
      </c>
      <c r="C28" s="133">
        <v>518.44000000000005</v>
      </c>
      <c r="D28" s="160">
        <v>8.0000000000000002E-3</v>
      </c>
      <c r="E28" s="161">
        <v>2.49E-3</v>
      </c>
      <c r="F28" s="161">
        <v>5.4999999999999997E-3</v>
      </c>
      <c r="G28" s="136">
        <f t="shared" si="0"/>
        <v>76.934276065099397</v>
      </c>
      <c r="H28" s="137">
        <f t="shared" si="1"/>
        <v>142979.18382558302</v>
      </c>
      <c r="I28" s="72"/>
      <c r="J28" s="72"/>
    </row>
    <row r="29" spans="1:10" x14ac:dyDescent="0.3">
      <c r="A29" s="171">
        <v>12</v>
      </c>
      <c r="B29" s="166">
        <v>13869.87</v>
      </c>
      <c r="C29" s="133">
        <v>518.58000000000004</v>
      </c>
      <c r="D29" s="160">
        <v>8.0700000000000008E-3</v>
      </c>
      <c r="E29" s="161">
        <v>2.5899999999999999E-3</v>
      </c>
      <c r="F29" s="161">
        <v>5.4799999999999996E-3</v>
      </c>
      <c r="G29" s="136">
        <f t="shared" si="0"/>
        <v>76.654515061226306</v>
      </c>
      <c r="H29" s="137">
        <f t="shared" si="1"/>
        <v>156546.55163385003</v>
      </c>
      <c r="I29" s="72"/>
      <c r="J29" s="72"/>
    </row>
    <row r="30" spans="1:10" x14ac:dyDescent="0.3">
      <c r="A30" s="171">
        <v>13</v>
      </c>
      <c r="B30" s="166">
        <v>13953.89</v>
      </c>
      <c r="C30" s="133">
        <v>518.91999999999996</v>
      </c>
      <c r="D30" s="160">
        <v>8.1600000000000006E-3</v>
      </c>
      <c r="E30" s="161">
        <v>2.7100000000000002E-3</v>
      </c>
      <c r="F30" s="161">
        <v>5.45E-3</v>
      </c>
      <c r="G30" s="136">
        <f t="shared" si="0"/>
        <v>76.234873555416669</v>
      </c>
      <c r="H30" s="137">
        <f t="shared" si="1"/>
        <v>170525.63208555777</v>
      </c>
      <c r="I30" s="72"/>
      <c r="J30" s="72"/>
    </row>
    <row r="31" spans="1:10" x14ac:dyDescent="0.3">
      <c r="A31" s="171">
        <v>14</v>
      </c>
      <c r="B31" s="166">
        <v>13874.72</v>
      </c>
      <c r="C31" s="133">
        <v>518.27</v>
      </c>
      <c r="D31" s="160">
        <v>8.2500000000000004E-3</v>
      </c>
      <c r="E31" s="161">
        <v>2.7699999999999999E-3</v>
      </c>
      <c r="F31" s="161">
        <v>5.47E-3</v>
      </c>
      <c r="G31" s="136">
        <f t="shared" si="0"/>
        <v>76.514634559289775</v>
      </c>
      <c r="H31" s="137">
        <f t="shared" si="1"/>
        <v>182971.53323200752</v>
      </c>
      <c r="I31" s="72"/>
      <c r="J31" s="72"/>
    </row>
    <row r="32" spans="1:10" x14ac:dyDescent="0.3">
      <c r="A32" s="171">
        <v>15</v>
      </c>
      <c r="B32" s="166">
        <v>13895.66</v>
      </c>
      <c r="C32" s="133">
        <v>518.72</v>
      </c>
      <c r="D32" s="160">
        <v>8.3400000000000002E-3</v>
      </c>
      <c r="E32" s="161">
        <v>2.8700000000000002E-3</v>
      </c>
      <c r="F32" s="161">
        <v>5.47E-3</v>
      </c>
      <c r="G32" s="136">
        <f t="shared" si="0"/>
        <v>76.514634559289775</v>
      </c>
      <c r="H32" s="137">
        <f t="shared" si="1"/>
        <v>196040.92846286518</v>
      </c>
      <c r="I32" s="72"/>
      <c r="J32" s="72"/>
    </row>
    <row r="33" spans="1:10" x14ac:dyDescent="0.3">
      <c r="A33" s="171">
        <v>16</v>
      </c>
      <c r="B33" s="166">
        <v>13898.88</v>
      </c>
      <c r="C33" s="133">
        <v>517.88</v>
      </c>
      <c r="D33" s="160">
        <v>8.3999999999999995E-3</v>
      </c>
      <c r="E33" s="161">
        <v>2.9399999999999999E-3</v>
      </c>
      <c r="F33" s="161">
        <v>5.4599999999999996E-3</v>
      </c>
      <c r="G33" s="136">
        <f t="shared" si="0"/>
        <v>76.374754057353215</v>
      </c>
      <c r="H33" s="137">
        <f t="shared" si="1"/>
        <v>209493.30963455394</v>
      </c>
      <c r="I33" s="72"/>
      <c r="J33" s="72"/>
    </row>
    <row r="34" spans="1:10" x14ac:dyDescent="0.3">
      <c r="A34" s="171">
        <v>17</v>
      </c>
      <c r="B34" s="166">
        <v>13926.33</v>
      </c>
      <c r="C34" s="133">
        <v>518.51</v>
      </c>
      <c r="D34" s="160">
        <v>8.4899999999999993E-3</v>
      </c>
      <c r="E34" s="161">
        <v>3.0300000000000001E-3</v>
      </c>
      <c r="F34" s="161">
        <v>5.4599999999999996E-3</v>
      </c>
      <c r="G34" s="136">
        <f t="shared" si="0"/>
        <v>76.374754057353215</v>
      </c>
      <c r="H34" s="137">
        <f t="shared" si="1"/>
        <v>222586.64148671355</v>
      </c>
      <c r="I34" s="72"/>
      <c r="J34" s="72"/>
    </row>
    <row r="35" spans="1:10" x14ac:dyDescent="0.3">
      <c r="A35" s="171">
        <v>18</v>
      </c>
      <c r="B35" s="166">
        <v>13872.94</v>
      </c>
      <c r="C35" s="133">
        <v>518.25</v>
      </c>
      <c r="D35" s="160">
        <v>8.5599999999999999E-3</v>
      </c>
      <c r="E35" s="161">
        <v>3.0799999999999998E-3</v>
      </c>
      <c r="F35" s="161">
        <v>5.47E-3</v>
      </c>
      <c r="G35" s="136">
        <f t="shared" si="0"/>
        <v>76.514634559289775</v>
      </c>
      <c r="H35" s="137">
        <f t="shared" si="1"/>
        <v>235249.11415543823</v>
      </c>
      <c r="I35" s="72"/>
      <c r="J35" s="72"/>
    </row>
    <row r="36" spans="1:10" x14ac:dyDescent="0.3">
      <c r="A36" s="171">
        <v>19</v>
      </c>
      <c r="B36" s="166">
        <v>13911.82</v>
      </c>
      <c r="C36" s="133">
        <v>518.32000000000005</v>
      </c>
      <c r="D36" s="160">
        <v>8.6400000000000001E-3</v>
      </c>
      <c r="E36" s="161">
        <v>3.1800000000000001E-3</v>
      </c>
      <c r="F36" s="161">
        <v>5.4599999999999996E-3</v>
      </c>
      <c r="G36" s="136">
        <f t="shared" si="0"/>
        <v>76.374754057353215</v>
      </c>
      <c r="H36" s="137">
        <f t="shared" si="1"/>
        <v>248773.30519103276</v>
      </c>
      <c r="I36" s="72"/>
      <c r="J36" s="72"/>
    </row>
    <row r="37" spans="1:10" x14ac:dyDescent="0.3">
      <c r="A37" s="171">
        <v>20</v>
      </c>
      <c r="B37" s="166">
        <v>13926.45</v>
      </c>
      <c r="C37" s="133">
        <v>518.6</v>
      </c>
      <c r="D37" s="160">
        <v>8.6899999999999998E-3</v>
      </c>
      <c r="E37" s="161">
        <v>3.2299999999999998E-3</v>
      </c>
      <c r="F37" s="161">
        <v>5.4599999999999996E-3</v>
      </c>
      <c r="G37" s="136">
        <f t="shared" si="0"/>
        <v>76.374754057353215</v>
      </c>
      <c r="H37" s="137">
        <f t="shared" si="1"/>
        <v>261866.6370431924</v>
      </c>
      <c r="I37" s="72"/>
      <c r="J37" s="72"/>
    </row>
    <row r="38" spans="1:10" x14ac:dyDescent="0.3">
      <c r="A38" s="171">
        <v>21</v>
      </c>
      <c r="B38" s="166">
        <v>13916.44</v>
      </c>
      <c r="C38" s="133">
        <v>518.20000000000005</v>
      </c>
      <c r="D38" s="160">
        <v>8.7799999999999996E-3</v>
      </c>
      <c r="E38" s="161">
        <v>3.32E-3</v>
      </c>
      <c r="F38" s="161">
        <v>5.4599999999999996E-3</v>
      </c>
      <c r="G38" s="136">
        <f t="shared" si="0"/>
        <v>76.374754057353215</v>
      </c>
      <c r="H38" s="137">
        <f t="shared" si="1"/>
        <v>274959.96889535204</v>
      </c>
      <c r="I38" s="72"/>
      <c r="J38" s="72"/>
    </row>
    <row r="39" spans="1:10" x14ac:dyDescent="0.3">
      <c r="A39" s="171">
        <v>22</v>
      </c>
      <c r="B39" s="166">
        <v>13845.46</v>
      </c>
      <c r="C39" s="133">
        <v>518.63</v>
      </c>
      <c r="D39" s="160">
        <v>8.8599999999999998E-3</v>
      </c>
      <c r="E39" s="161">
        <v>3.3700000000000002E-3</v>
      </c>
      <c r="F39" s="161">
        <v>5.4900000000000001E-3</v>
      </c>
      <c r="G39" s="136">
        <f t="shared" si="0"/>
        <v>76.794395563162851</v>
      </c>
      <c r="H39" s="137">
        <f t="shared" si="1"/>
        <v>286479.23899479298</v>
      </c>
      <c r="I39" s="72"/>
      <c r="J39" s="72"/>
    </row>
    <row r="40" spans="1:10" x14ac:dyDescent="0.3">
      <c r="A40" s="171">
        <v>23</v>
      </c>
      <c r="B40" s="166">
        <v>13892.61</v>
      </c>
      <c r="C40" s="133">
        <v>517.91</v>
      </c>
      <c r="D40" s="160">
        <v>8.8999999999999999E-3</v>
      </c>
      <c r="E40" s="161">
        <v>3.4399999999999999E-3</v>
      </c>
      <c r="F40" s="161">
        <v>5.4599999999999996E-3</v>
      </c>
      <c r="G40" s="136">
        <f t="shared" si="0"/>
        <v>76.374754057353215</v>
      </c>
      <c r="H40" s="137">
        <f t="shared" si="1"/>
        <v>301146.63259967125</v>
      </c>
      <c r="I40" s="72"/>
      <c r="J40" s="72"/>
    </row>
    <row r="41" spans="1:10" x14ac:dyDescent="0.3">
      <c r="A41" s="171">
        <v>24</v>
      </c>
      <c r="B41" s="166">
        <v>13864.73</v>
      </c>
      <c r="C41" s="133">
        <v>518.32000000000005</v>
      </c>
      <c r="D41" s="160">
        <v>8.9800000000000001E-3</v>
      </c>
      <c r="E41" s="161">
        <v>3.5000000000000001E-3</v>
      </c>
      <c r="F41" s="161">
        <v>5.4799999999999996E-3</v>
      </c>
      <c r="G41" s="136">
        <f t="shared" si="0"/>
        <v>76.654515061226306</v>
      </c>
      <c r="H41" s="137">
        <f t="shared" si="1"/>
        <v>313093.10326770006</v>
      </c>
      <c r="I41" s="72"/>
      <c r="J41" s="72"/>
    </row>
    <row r="42" spans="1:10" x14ac:dyDescent="0.3">
      <c r="A42" s="171">
        <v>25</v>
      </c>
      <c r="B42" s="166">
        <v>13906.81</v>
      </c>
      <c r="C42" s="133">
        <v>518.26</v>
      </c>
      <c r="D42" s="160">
        <v>9.0399999999999994E-3</v>
      </c>
      <c r="E42" s="161">
        <v>3.5799999999999998E-3</v>
      </c>
      <c r="F42" s="161">
        <v>5.4599999999999996E-3</v>
      </c>
      <c r="G42" s="136">
        <f t="shared" si="0"/>
        <v>76.374754057353215</v>
      </c>
      <c r="H42" s="137">
        <f t="shared" si="1"/>
        <v>327333.29630399047</v>
      </c>
      <c r="I42" s="72"/>
      <c r="J42" s="72"/>
    </row>
    <row r="43" spans="1:10" x14ac:dyDescent="0.3">
      <c r="A43" s="171">
        <v>26</v>
      </c>
      <c r="B43" s="166">
        <v>13817.68</v>
      </c>
      <c r="C43" s="133">
        <v>517.99</v>
      </c>
      <c r="D43" s="160">
        <v>9.11E-3</v>
      </c>
      <c r="E43" s="161">
        <v>3.62E-3</v>
      </c>
      <c r="F43" s="161">
        <v>5.4900000000000001E-3</v>
      </c>
      <c r="G43" s="136">
        <f t="shared" si="0"/>
        <v>76.794395563162851</v>
      </c>
      <c r="H43" s="137">
        <f t="shared" si="1"/>
        <v>338566.3733574826</v>
      </c>
      <c r="I43" s="72"/>
      <c r="J43" s="72"/>
    </row>
    <row r="44" spans="1:10" x14ac:dyDescent="0.3">
      <c r="A44" s="171">
        <v>27</v>
      </c>
      <c r="B44" s="166">
        <v>13824.71</v>
      </c>
      <c r="C44" s="133">
        <v>518.04</v>
      </c>
      <c r="D44" s="160">
        <v>9.1900000000000003E-3</v>
      </c>
      <c r="E44" s="161">
        <v>3.7000000000000002E-3</v>
      </c>
      <c r="F44" s="161">
        <v>5.4900000000000001E-3</v>
      </c>
      <c r="G44" s="136">
        <f t="shared" si="0"/>
        <v>76.794395563162851</v>
      </c>
      <c r="H44" s="137">
        <f t="shared" si="1"/>
        <v>351588.15694815503</v>
      </c>
      <c r="I44" s="72"/>
      <c r="J44" s="72"/>
    </row>
    <row r="45" spans="1:10" x14ac:dyDescent="0.3">
      <c r="A45" s="171">
        <v>28</v>
      </c>
      <c r="B45" s="166">
        <v>13869.03</v>
      </c>
      <c r="C45" s="133">
        <v>518.29999999999995</v>
      </c>
      <c r="D45" s="160">
        <v>9.2399999999999999E-3</v>
      </c>
      <c r="E45" s="161">
        <v>3.7599999999999999E-3</v>
      </c>
      <c r="F45" s="161">
        <v>5.4799999999999996E-3</v>
      </c>
      <c r="G45" s="136">
        <f t="shared" si="0"/>
        <v>76.654515061226306</v>
      </c>
      <c r="H45" s="137">
        <f t="shared" si="1"/>
        <v>365275.28714565013</v>
      </c>
      <c r="I45" s="72"/>
      <c r="J45" s="72"/>
    </row>
    <row r="46" spans="1:10" x14ac:dyDescent="0.3">
      <c r="A46" s="171">
        <v>29</v>
      </c>
      <c r="B46" s="166">
        <v>13890.87</v>
      </c>
      <c r="C46" s="133">
        <v>517.80999999999995</v>
      </c>
      <c r="D46" s="160">
        <v>9.2800000000000001E-3</v>
      </c>
      <c r="E46" s="161">
        <v>3.82E-3</v>
      </c>
      <c r="F46" s="161">
        <v>5.4599999999999996E-3</v>
      </c>
      <c r="G46" s="136">
        <f t="shared" si="0"/>
        <v>76.374754057353215</v>
      </c>
      <c r="H46" s="137">
        <f t="shared" si="1"/>
        <v>379706.62371262896</v>
      </c>
      <c r="I46" s="72"/>
      <c r="J46" s="72"/>
    </row>
    <row r="47" spans="1:10" x14ac:dyDescent="0.3">
      <c r="A47" s="171">
        <v>30</v>
      </c>
      <c r="B47" s="166">
        <v>13809.88</v>
      </c>
      <c r="C47" s="133">
        <v>518.82000000000005</v>
      </c>
      <c r="D47" s="160">
        <v>9.3799999999999994E-3</v>
      </c>
      <c r="E47" s="161">
        <v>3.8800000000000002E-3</v>
      </c>
      <c r="F47" s="161">
        <v>5.5100000000000001E-3</v>
      </c>
      <c r="G47" s="136">
        <f t="shared" si="0"/>
        <v>77.074156567035956</v>
      </c>
      <c r="H47" s="137">
        <f t="shared" si="1"/>
        <v>389235.52765585214</v>
      </c>
      <c r="I47" s="72"/>
      <c r="J47" s="72"/>
    </row>
    <row r="48" spans="1:10" x14ac:dyDescent="0.3">
      <c r="A48" s="171">
        <v>31</v>
      </c>
      <c r="B48" s="166">
        <v>13888.15</v>
      </c>
      <c r="C48" s="133">
        <v>517.80999999999995</v>
      </c>
      <c r="D48" s="160">
        <v>9.4000000000000004E-3</v>
      </c>
      <c r="E48" s="161">
        <v>3.9399999999999999E-3</v>
      </c>
      <c r="F48" s="161">
        <v>5.4599999999999996E-3</v>
      </c>
      <c r="G48" s="136">
        <f t="shared" si="0"/>
        <v>76.374754057353215</v>
      </c>
      <c r="H48" s="137">
        <f t="shared" si="1"/>
        <v>405893.28741694818</v>
      </c>
      <c r="I48" s="72"/>
      <c r="J48" s="72"/>
    </row>
    <row r="49" spans="1:10" x14ac:dyDescent="0.3">
      <c r="A49" s="171">
        <v>32</v>
      </c>
      <c r="B49" s="166">
        <v>13921.58</v>
      </c>
      <c r="C49" s="133">
        <v>518.27</v>
      </c>
      <c r="D49" s="160">
        <v>9.4500000000000001E-3</v>
      </c>
      <c r="E49" s="161">
        <v>4.0000000000000001E-3</v>
      </c>
      <c r="F49" s="161">
        <v>5.4599999999999996E-3</v>
      </c>
      <c r="G49" s="136">
        <f t="shared" si="0"/>
        <v>76.374754057353215</v>
      </c>
      <c r="H49" s="137">
        <f t="shared" si="1"/>
        <v>418986.61926910788</v>
      </c>
      <c r="I49" s="72"/>
      <c r="J49" s="72"/>
    </row>
    <row r="50" spans="1:10" x14ac:dyDescent="0.3">
      <c r="A50" s="171">
        <v>33</v>
      </c>
      <c r="B50" s="166">
        <v>13793.44</v>
      </c>
      <c r="C50" s="133">
        <v>518.01</v>
      </c>
      <c r="D50" s="160">
        <v>9.5399999999999999E-3</v>
      </c>
      <c r="E50" s="161">
        <v>4.0400000000000002E-3</v>
      </c>
      <c r="F50" s="161">
        <v>5.4999999999999997E-3</v>
      </c>
      <c r="G50" s="136">
        <f t="shared" si="0"/>
        <v>76.934276065099397</v>
      </c>
      <c r="H50" s="137">
        <f t="shared" si="1"/>
        <v>428937.55147674913</v>
      </c>
      <c r="I50" s="72"/>
      <c r="J50" s="72"/>
    </row>
    <row r="51" spans="1:10" x14ac:dyDescent="0.3">
      <c r="A51" s="171">
        <v>34</v>
      </c>
      <c r="B51" s="166">
        <v>13848.11</v>
      </c>
      <c r="C51" s="133">
        <v>517.75</v>
      </c>
      <c r="D51" s="160">
        <v>9.5700000000000004E-3</v>
      </c>
      <c r="E51" s="161">
        <v>4.0899999999999999E-3</v>
      </c>
      <c r="F51" s="161">
        <v>5.4799999999999996E-3</v>
      </c>
      <c r="G51" s="136">
        <f t="shared" si="0"/>
        <v>76.654515061226306</v>
      </c>
      <c r="H51" s="137">
        <f t="shared" si="1"/>
        <v>443548.56296257512</v>
      </c>
      <c r="I51" s="72"/>
      <c r="J51" s="72"/>
    </row>
    <row r="52" spans="1:10" x14ac:dyDescent="0.3">
      <c r="A52" s="171">
        <v>35</v>
      </c>
      <c r="B52" s="166">
        <v>13814.87</v>
      </c>
      <c r="C52" s="133">
        <v>518.21</v>
      </c>
      <c r="D52" s="160">
        <v>9.6399999999999993E-3</v>
      </c>
      <c r="E52" s="161">
        <v>4.1399999999999996E-3</v>
      </c>
      <c r="F52" s="161">
        <v>5.4999999999999997E-3</v>
      </c>
      <c r="G52" s="136">
        <f t="shared" si="0"/>
        <v>76.934276065099397</v>
      </c>
      <c r="H52" s="137">
        <f t="shared" si="1"/>
        <v>454933.7667177642</v>
      </c>
      <c r="I52" s="72"/>
      <c r="J52" s="72"/>
    </row>
    <row r="53" spans="1:10" x14ac:dyDescent="0.3">
      <c r="A53" s="171">
        <v>36</v>
      </c>
      <c r="B53" s="166">
        <v>13875.52</v>
      </c>
      <c r="C53" s="133">
        <v>518.02</v>
      </c>
      <c r="D53" s="160">
        <v>9.6900000000000007E-3</v>
      </c>
      <c r="E53" s="161">
        <v>4.2199999999999998E-3</v>
      </c>
      <c r="F53" s="161">
        <v>5.47E-3</v>
      </c>
      <c r="G53" s="136">
        <f t="shared" si="0"/>
        <v>76.514634559289775</v>
      </c>
      <c r="H53" s="137">
        <f t="shared" si="1"/>
        <v>470498.22831087647</v>
      </c>
      <c r="I53" s="72"/>
      <c r="J53" s="72"/>
    </row>
    <row r="54" spans="1:10" x14ac:dyDescent="0.3">
      <c r="A54" s="171">
        <v>37</v>
      </c>
      <c r="B54" s="166">
        <v>13734.66</v>
      </c>
      <c r="C54" s="133">
        <v>517.92999999999995</v>
      </c>
      <c r="D54" s="160">
        <v>9.75E-3</v>
      </c>
      <c r="E54" s="161">
        <v>4.2300000000000003E-3</v>
      </c>
      <c r="F54" s="161">
        <v>5.5300000000000002E-3</v>
      </c>
      <c r="G54" s="136">
        <f t="shared" si="0"/>
        <v>77.353917570909047</v>
      </c>
      <c r="H54" s="137">
        <f t="shared" si="1"/>
        <v>478320.95854851458</v>
      </c>
      <c r="I54" s="72"/>
      <c r="J54" s="72"/>
    </row>
    <row r="55" spans="1:10" x14ac:dyDescent="0.3">
      <c r="A55" s="171">
        <v>38</v>
      </c>
      <c r="B55" s="166">
        <v>13837.08</v>
      </c>
      <c r="C55" s="133">
        <v>518.19000000000005</v>
      </c>
      <c r="D55" s="160">
        <v>9.8200000000000006E-3</v>
      </c>
      <c r="E55" s="161">
        <v>4.3299999999999996E-3</v>
      </c>
      <c r="F55" s="161">
        <v>5.4900000000000001E-3</v>
      </c>
      <c r="G55" s="136">
        <f t="shared" si="0"/>
        <v>76.794395563162851</v>
      </c>
      <c r="H55" s="137">
        <f t="shared" si="1"/>
        <v>494827.77644555148</v>
      </c>
      <c r="I55" s="72"/>
      <c r="J55" s="72"/>
    </row>
    <row r="56" spans="1:10" x14ac:dyDescent="0.3">
      <c r="A56" s="171">
        <v>39</v>
      </c>
      <c r="B56" s="166">
        <v>13712.44</v>
      </c>
      <c r="C56" s="133">
        <v>517.48</v>
      </c>
      <c r="D56" s="160">
        <v>9.8899999999999995E-3</v>
      </c>
      <c r="E56" s="161">
        <v>4.3600000000000002E-3</v>
      </c>
      <c r="F56" s="161">
        <v>5.5300000000000002E-3</v>
      </c>
      <c r="G56" s="136">
        <f t="shared" si="0"/>
        <v>77.353917570909047</v>
      </c>
      <c r="H56" s="137">
        <f t="shared" si="1"/>
        <v>504176.14549708291</v>
      </c>
      <c r="I56" s="72"/>
      <c r="J56" s="72"/>
    </row>
    <row r="57" spans="1:10" x14ac:dyDescent="0.3">
      <c r="A57" s="171">
        <v>40</v>
      </c>
      <c r="B57" s="166">
        <v>13810.92</v>
      </c>
      <c r="C57" s="133">
        <v>518.54</v>
      </c>
      <c r="D57" s="160">
        <v>9.9299999999999996E-3</v>
      </c>
      <c r="E57" s="161">
        <v>4.4299999999999999E-3</v>
      </c>
      <c r="F57" s="161">
        <v>5.4999999999999997E-3</v>
      </c>
      <c r="G57" s="136">
        <f t="shared" si="0"/>
        <v>76.934276065099397</v>
      </c>
      <c r="H57" s="137">
        <f t="shared" si="1"/>
        <v>519924.30482030194</v>
      </c>
      <c r="I57" s="72"/>
      <c r="J57" s="72"/>
    </row>
    <row r="58" spans="1:10" x14ac:dyDescent="0.3">
      <c r="A58" s="171">
        <v>41</v>
      </c>
      <c r="B58" s="166">
        <v>13753.86</v>
      </c>
      <c r="C58" s="133">
        <v>517.74</v>
      </c>
      <c r="D58" s="160">
        <v>9.9900000000000006E-3</v>
      </c>
      <c r="E58" s="161">
        <v>4.47E-3</v>
      </c>
      <c r="F58" s="161">
        <v>5.5199999999999997E-3</v>
      </c>
      <c r="G58" s="136">
        <f t="shared" si="0"/>
        <v>77.214037068972488</v>
      </c>
      <c r="H58" s="137">
        <f t="shared" si="1"/>
        <v>530991.53413486457</v>
      </c>
      <c r="I58" s="72"/>
      <c r="J58" s="72"/>
    </row>
    <row r="59" spans="1:10" x14ac:dyDescent="0.3">
      <c r="A59" s="171">
        <v>42</v>
      </c>
      <c r="B59" s="166">
        <v>13873.58</v>
      </c>
      <c r="C59" s="133">
        <v>518.38</v>
      </c>
      <c r="D59" s="160">
        <v>1.001E-2</v>
      </c>
      <c r="E59" s="161">
        <v>4.5300000000000002E-3</v>
      </c>
      <c r="F59" s="161">
        <v>5.4799999999999996E-3</v>
      </c>
      <c r="G59" s="136">
        <f t="shared" si="0"/>
        <v>76.654515061226306</v>
      </c>
      <c r="H59" s="137">
        <f t="shared" si="1"/>
        <v>547912.93071847514</v>
      </c>
      <c r="I59" s="72"/>
      <c r="J59" s="72"/>
    </row>
    <row r="60" spans="1:10" x14ac:dyDescent="0.3">
      <c r="A60" s="171">
        <v>43</v>
      </c>
      <c r="B60" s="166">
        <v>13698.3</v>
      </c>
      <c r="C60" s="133">
        <v>518.04999999999995</v>
      </c>
      <c r="D60" s="160">
        <v>1.009E-2</v>
      </c>
      <c r="E60" s="161">
        <v>4.5500000000000002E-3</v>
      </c>
      <c r="F60" s="161">
        <v>5.5399999999999998E-3</v>
      </c>
      <c r="G60" s="136">
        <f t="shared" si="0"/>
        <v>77.493798072845593</v>
      </c>
      <c r="H60" s="137">
        <f t="shared" si="1"/>
        <v>554883.11412455491</v>
      </c>
      <c r="I60" s="72"/>
      <c r="J60" s="72"/>
    </row>
    <row r="61" spans="1:10" x14ac:dyDescent="0.3">
      <c r="A61" s="171">
        <v>44</v>
      </c>
      <c r="B61" s="166">
        <v>13786.16</v>
      </c>
      <c r="C61" s="133">
        <v>517.71</v>
      </c>
      <c r="D61" s="160">
        <v>1.0120000000000001E-2</v>
      </c>
      <c r="E61" s="161">
        <v>4.62E-3</v>
      </c>
      <c r="F61" s="161">
        <v>5.4999999999999997E-3</v>
      </c>
      <c r="G61" s="136">
        <f t="shared" si="0"/>
        <v>76.934276065099397</v>
      </c>
      <c r="H61" s="137">
        <f t="shared" si="1"/>
        <v>571916.73530233209</v>
      </c>
      <c r="I61" s="72"/>
      <c r="J61" s="72"/>
    </row>
    <row r="62" spans="1:10" x14ac:dyDescent="0.3">
      <c r="A62" s="171">
        <v>45</v>
      </c>
      <c r="B62" s="166">
        <v>13737.89</v>
      </c>
      <c r="C62" s="133">
        <v>518.28</v>
      </c>
      <c r="D62" s="160">
        <v>1.0189999999999999E-2</v>
      </c>
      <c r="E62" s="161">
        <v>4.6600000000000001E-3</v>
      </c>
      <c r="F62" s="161">
        <v>5.5300000000000002E-3</v>
      </c>
      <c r="G62" s="136">
        <f t="shared" si="0"/>
        <v>77.353917570909047</v>
      </c>
      <c r="H62" s="137">
        <f t="shared" si="1"/>
        <v>581741.70634278795</v>
      </c>
      <c r="I62" s="72"/>
      <c r="J62" s="72"/>
    </row>
    <row r="63" spans="1:10" x14ac:dyDescent="0.3">
      <c r="A63" s="171">
        <v>46</v>
      </c>
      <c r="B63" s="166">
        <v>13741.5</v>
      </c>
      <c r="C63" s="133">
        <v>518.03</v>
      </c>
      <c r="D63" s="160">
        <v>1.025E-2</v>
      </c>
      <c r="E63" s="161">
        <v>4.7200000000000002E-3</v>
      </c>
      <c r="F63" s="161">
        <v>5.5199999999999997E-3</v>
      </c>
      <c r="G63" s="136">
        <f t="shared" si="0"/>
        <v>77.214037068972488</v>
      </c>
      <c r="H63" s="137">
        <f t="shared" si="1"/>
        <v>595746.59927326266</v>
      </c>
      <c r="I63" s="72"/>
      <c r="J63" s="72"/>
    </row>
    <row r="64" spans="1:10" x14ac:dyDescent="0.3">
      <c r="A64" s="171">
        <v>47</v>
      </c>
      <c r="B64" s="166">
        <v>13770.41</v>
      </c>
      <c r="C64" s="133">
        <v>517.86</v>
      </c>
      <c r="D64" s="160">
        <v>1.0290000000000001E-2</v>
      </c>
      <c r="E64" s="161">
        <v>4.7800000000000004E-3</v>
      </c>
      <c r="F64" s="161">
        <v>5.5100000000000001E-3</v>
      </c>
      <c r="G64" s="136">
        <f t="shared" si="0"/>
        <v>77.074156567035956</v>
      </c>
      <c r="H64" s="137">
        <f t="shared" si="1"/>
        <v>609802.32666083495</v>
      </c>
      <c r="I64" s="72"/>
      <c r="J64" s="72"/>
    </row>
    <row r="65" spans="1:24" x14ac:dyDescent="0.3">
      <c r="A65" s="171">
        <v>48</v>
      </c>
      <c r="B65" s="166">
        <v>13678.41</v>
      </c>
      <c r="C65" s="133">
        <v>518.1</v>
      </c>
      <c r="D65" s="160">
        <v>1.034E-2</v>
      </c>
      <c r="E65" s="161">
        <v>4.79E-3</v>
      </c>
      <c r="F65" s="161">
        <v>5.5500000000000002E-3</v>
      </c>
      <c r="G65" s="136">
        <f t="shared" si="0"/>
        <v>77.633678574782138</v>
      </c>
      <c r="H65" s="137">
        <f t="shared" si="1"/>
        <v>618288.36248900753</v>
      </c>
      <c r="I65" s="72"/>
      <c r="J65" s="72"/>
    </row>
    <row r="66" spans="1:24" ht="14.4" x14ac:dyDescent="0.3">
      <c r="A66" s="171">
        <v>49</v>
      </c>
      <c r="B66" s="166">
        <v>13728.75</v>
      </c>
      <c r="C66" s="133">
        <v>518.36</v>
      </c>
      <c r="D66" s="160">
        <v>1.04E-2</v>
      </c>
      <c r="E66" s="161">
        <v>4.8700000000000002E-3</v>
      </c>
      <c r="F66" s="161">
        <v>5.5300000000000002E-3</v>
      </c>
      <c r="G66" s="136">
        <f t="shared" si="0"/>
        <v>77.353917570909047</v>
      </c>
      <c r="H66" s="137">
        <f t="shared" si="1"/>
        <v>633452.08023992472</v>
      </c>
      <c r="I66" s="72"/>
      <c r="J66" s="72"/>
      <c r="X66"/>
    </row>
    <row r="67" spans="1:24" x14ac:dyDescent="0.3">
      <c r="A67" s="171">
        <v>50</v>
      </c>
      <c r="B67" s="166">
        <v>13639.8</v>
      </c>
      <c r="C67" s="133">
        <v>518.02</v>
      </c>
      <c r="D67" s="160">
        <v>1.044E-2</v>
      </c>
      <c r="E67" s="161">
        <v>4.8700000000000002E-3</v>
      </c>
      <c r="F67" s="161">
        <v>5.5700000000000003E-3</v>
      </c>
      <c r="G67" s="136">
        <f t="shared" si="0"/>
        <v>77.913439578655229</v>
      </c>
      <c r="H67" s="137">
        <f t="shared" si="1"/>
        <v>641737.80891195242</v>
      </c>
      <c r="I67" s="72"/>
      <c r="J67" s="72"/>
    </row>
    <row r="68" spans="1:24" x14ac:dyDescent="0.3">
      <c r="A68" s="171">
        <v>51</v>
      </c>
      <c r="B68" s="166">
        <v>13723.83</v>
      </c>
      <c r="C68" s="133">
        <v>518.69000000000005</v>
      </c>
      <c r="D68" s="160">
        <v>1.048E-2</v>
      </c>
      <c r="E68" s="161">
        <v>4.9399999999999999E-3</v>
      </c>
      <c r="F68" s="161">
        <v>5.5399999999999998E-3</v>
      </c>
      <c r="G68" s="136">
        <f t="shared" si="0"/>
        <v>77.493798072845593</v>
      </c>
      <c r="H68" s="137">
        <f t="shared" si="1"/>
        <v>658117.18186865817</v>
      </c>
      <c r="I68" s="72"/>
      <c r="J68" s="72"/>
    </row>
    <row r="69" spans="1:24" x14ac:dyDescent="0.3">
      <c r="A69" s="171">
        <v>52</v>
      </c>
      <c r="B69" s="166">
        <v>13732.55</v>
      </c>
      <c r="C69" s="133">
        <v>517.5</v>
      </c>
      <c r="D69" s="160">
        <v>1.052E-2</v>
      </c>
      <c r="E69" s="161">
        <v>4.9899999999999996E-3</v>
      </c>
      <c r="F69" s="161">
        <v>5.5199999999999997E-3</v>
      </c>
      <c r="G69" s="136">
        <f t="shared" si="0"/>
        <v>77.214037068972488</v>
      </c>
      <c r="H69" s="137">
        <f t="shared" si="1"/>
        <v>673452.67743934039</v>
      </c>
      <c r="I69" s="72"/>
      <c r="J69" s="72"/>
    </row>
    <row r="70" spans="1:24" x14ac:dyDescent="0.3">
      <c r="A70" s="171">
        <v>53</v>
      </c>
      <c r="B70" s="166">
        <v>13760.98</v>
      </c>
      <c r="C70" s="133">
        <v>518.13</v>
      </c>
      <c r="D70" s="160">
        <v>1.057E-2</v>
      </c>
      <c r="E70" s="161">
        <v>5.0499999999999998E-3</v>
      </c>
      <c r="F70" s="161">
        <v>5.5199999999999997E-3</v>
      </c>
      <c r="G70" s="136">
        <f t="shared" si="0"/>
        <v>77.214037068972488</v>
      </c>
      <c r="H70" s="137">
        <f t="shared" si="1"/>
        <v>686403.69046702003</v>
      </c>
      <c r="I70" s="72"/>
      <c r="J70" s="72"/>
    </row>
    <row r="71" spans="1:24" x14ac:dyDescent="0.3">
      <c r="A71" s="171">
        <v>54</v>
      </c>
      <c r="B71" s="166">
        <v>13711.47</v>
      </c>
      <c r="C71" s="133">
        <v>517.70000000000005</v>
      </c>
      <c r="D71" s="160">
        <v>1.061E-2</v>
      </c>
      <c r="E71" s="161">
        <v>5.0800000000000003E-3</v>
      </c>
      <c r="F71" s="161">
        <v>5.5300000000000002E-3</v>
      </c>
      <c r="G71" s="136">
        <f t="shared" si="0"/>
        <v>77.353917570909047</v>
      </c>
      <c r="H71" s="137">
        <f t="shared" si="1"/>
        <v>698090.04761134565</v>
      </c>
      <c r="I71" s="72"/>
      <c r="J71" s="72"/>
    </row>
    <row r="72" spans="1:24" x14ac:dyDescent="0.3">
      <c r="A72" s="171">
        <v>55</v>
      </c>
      <c r="B72" s="166">
        <v>13768.01</v>
      </c>
      <c r="C72" s="133">
        <v>518.26</v>
      </c>
      <c r="D72" s="160">
        <v>1.0670000000000001E-2</v>
      </c>
      <c r="E72" s="161">
        <v>5.1599999999999997E-3</v>
      </c>
      <c r="F72" s="161">
        <v>5.5199999999999997E-3</v>
      </c>
      <c r="G72" s="136">
        <f t="shared" si="0"/>
        <v>77.214037068972488</v>
      </c>
      <c r="H72" s="137">
        <f t="shared" si="1"/>
        <v>712305.71652237931</v>
      </c>
      <c r="I72" s="72"/>
      <c r="J72" s="72"/>
    </row>
    <row r="73" spans="1:24" x14ac:dyDescent="0.3">
      <c r="A73" s="171">
        <v>56</v>
      </c>
      <c r="B73" s="166">
        <v>13725.66</v>
      </c>
      <c r="C73" s="133">
        <v>517.74</v>
      </c>
      <c r="D73" s="160">
        <v>1.072E-2</v>
      </c>
      <c r="E73" s="161">
        <v>5.1900000000000002E-3</v>
      </c>
      <c r="F73" s="161">
        <v>5.5300000000000002E-3</v>
      </c>
      <c r="G73" s="136">
        <f t="shared" si="0"/>
        <v>77.353917570909047</v>
      </c>
      <c r="H73" s="137">
        <f t="shared" si="1"/>
        <v>723945.23455991398</v>
      </c>
      <c r="I73" s="72"/>
      <c r="J73" s="72"/>
    </row>
    <row r="74" spans="1:24" x14ac:dyDescent="0.3">
      <c r="A74" s="171">
        <v>57</v>
      </c>
      <c r="B74" s="166">
        <v>13642.28</v>
      </c>
      <c r="C74" s="133">
        <v>517.85</v>
      </c>
      <c r="D74" s="160">
        <v>1.0789999999999999E-2</v>
      </c>
      <c r="E74" s="161">
        <v>5.2300000000000003E-3</v>
      </c>
      <c r="F74" s="161">
        <v>5.5599999999999998E-3</v>
      </c>
      <c r="G74" s="136">
        <f t="shared" si="0"/>
        <v>77.773559076718669</v>
      </c>
      <c r="H74" s="137">
        <f t="shared" si="1"/>
        <v>732896.89550883381</v>
      </c>
      <c r="I74" s="72"/>
      <c r="J74" s="72"/>
    </row>
    <row r="75" spans="1:24" x14ac:dyDescent="0.3">
      <c r="A75" s="171">
        <v>58</v>
      </c>
      <c r="B75" s="166">
        <v>13675.57</v>
      </c>
      <c r="C75" s="133">
        <v>518.37</v>
      </c>
      <c r="D75" s="160">
        <v>1.081E-2</v>
      </c>
      <c r="E75" s="161">
        <v>5.2599999999999999E-3</v>
      </c>
      <c r="F75" s="161">
        <v>5.5599999999999998E-3</v>
      </c>
      <c r="G75" s="136">
        <f t="shared" si="0"/>
        <v>77.773559076718669</v>
      </c>
      <c r="H75" s="137">
        <f t="shared" si="1"/>
        <v>745754.73578091862</v>
      </c>
      <c r="I75" s="72"/>
      <c r="J75" s="72"/>
    </row>
    <row r="76" spans="1:24" x14ac:dyDescent="0.3">
      <c r="A76" s="171">
        <v>59</v>
      </c>
      <c r="B76" s="166">
        <v>13731.35</v>
      </c>
      <c r="C76" s="133">
        <v>517.99</v>
      </c>
      <c r="D76" s="160">
        <v>1.085E-2</v>
      </c>
      <c r="E76" s="161">
        <v>5.3200000000000001E-3</v>
      </c>
      <c r="F76" s="161">
        <v>5.5300000000000002E-3</v>
      </c>
      <c r="G76" s="136">
        <f t="shared" si="0"/>
        <v>77.353917570909047</v>
      </c>
      <c r="H76" s="137">
        <f t="shared" si="1"/>
        <v>762728.01498276659</v>
      </c>
      <c r="I76" s="72"/>
      <c r="J76" s="72"/>
    </row>
    <row r="77" spans="1:24" x14ac:dyDescent="0.3">
      <c r="A77" s="172">
        <v>60</v>
      </c>
      <c r="B77" s="167">
        <v>13704.11</v>
      </c>
      <c r="C77" s="146">
        <v>518.07000000000005</v>
      </c>
      <c r="D77" s="156">
        <v>1.09E-2</v>
      </c>
      <c r="E77" s="157">
        <v>5.3600000000000002E-3</v>
      </c>
      <c r="F77" s="157">
        <v>5.5399999999999998E-3</v>
      </c>
      <c r="G77" s="149">
        <f t="shared" si="0"/>
        <v>77.493798072845593</v>
      </c>
      <c r="H77" s="150">
        <f t="shared" si="1"/>
        <v>774255.50808077434</v>
      </c>
      <c r="I77" s="72"/>
      <c r="J77" s="72"/>
    </row>
    <row r="78" spans="1:24" x14ac:dyDescent="0.3">
      <c r="A78" s="172">
        <v>61</v>
      </c>
      <c r="B78" s="167">
        <v>13800.6</v>
      </c>
      <c r="C78" s="146">
        <v>518.16</v>
      </c>
      <c r="D78" s="156">
        <v>1.094E-2</v>
      </c>
      <c r="E78" s="157">
        <v>5.4400000000000004E-3</v>
      </c>
      <c r="F78" s="157">
        <v>5.4999999999999997E-3</v>
      </c>
      <c r="G78" s="149">
        <f t="shared" si="0"/>
        <v>76.934276065099397</v>
      </c>
      <c r="H78" s="150">
        <f t="shared" si="1"/>
        <v>792884.56485096051</v>
      </c>
      <c r="I78" s="72"/>
      <c r="J78" s="72"/>
    </row>
    <row r="79" spans="1:24" ht="14.4" thickBot="1" x14ac:dyDescent="0.35">
      <c r="A79" s="172">
        <v>62</v>
      </c>
      <c r="B79" s="167">
        <v>13658.17</v>
      </c>
      <c r="C79" s="146">
        <v>517.89</v>
      </c>
      <c r="D79" s="156">
        <v>1.099E-2</v>
      </c>
      <c r="E79" s="157">
        <v>5.4400000000000004E-3</v>
      </c>
      <c r="F79" s="157">
        <v>5.5599999999999998E-3</v>
      </c>
      <c r="G79" s="149">
        <f t="shared" si="0"/>
        <v>77.773559076718669</v>
      </c>
      <c r="H79" s="150">
        <f t="shared" si="1"/>
        <v>797186.09686925786</v>
      </c>
      <c r="I79" s="72"/>
      <c r="J79" s="72"/>
    </row>
    <row r="80" spans="1:24" ht="15" thickBot="1" x14ac:dyDescent="0.35">
      <c r="A80" s="172">
        <v>63</v>
      </c>
      <c r="B80" s="167">
        <v>13690.83</v>
      </c>
      <c r="C80" s="146">
        <v>518.26</v>
      </c>
      <c r="D80" s="156">
        <v>1.1039999999999999E-2</v>
      </c>
      <c r="E80" s="157">
        <v>5.4999999999999997E-3</v>
      </c>
      <c r="F80" s="157">
        <v>5.5500000000000002E-3</v>
      </c>
      <c r="G80" s="149">
        <f t="shared" si="0"/>
        <v>77.633678574782138</v>
      </c>
      <c r="H80" s="150">
        <f t="shared" si="1"/>
        <v>811503.47576682246</v>
      </c>
      <c r="I80" s="72"/>
      <c r="J80" s="97" t="s">
        <v>26</v>
      </c>
      <c r="K80" s="88"/>
    </row>
    <row r="81" spans="1:22" ht="15" thickBot="1" x14ac:dyDescent="0.35">
      <c r="A81" s="172">
        <v>64</v>
      </c>
      <c r="B81" s="167">
        <v>13692.18</v>
      </c>
      <c r="C81" s="146">
        <v>517.99</v>
      </c>
      <c r="D81" s="156">
        <v>1.108E-2</v>
      </c>
      <c r="E81" s="157">
        <v>5.5399999999999998E-3</v>
      </c>
      <c r="F81" s="157">
        <v>5.5399999999999998E-3</v>
      </c>
      <c r="G81" s="149">
        <f t="shared" si="0"/>
        <v>77.493798072845593</v>
      </c>
      <c r="H81" s="150">
        <f t="shared" si="1"/>
        <v>825872.54195282597</v>
      </c>
      <c r="I81" s="72"/>
      <c r="J81" s="87"/>
      <c r="K81" s="88"/>
    </row>
    <row r="82" spans="1:22" ht="15.6" x14ac:dyDescent="0.3">
      <c r="A82" s="171">
        <v>65</v>
      </c>
      <c r="B82" s="166">
        <v>13739.01</v>
      </c>
      <c r="C82" s="133">
        <v>517.74</v>
      </c>
      <c r="D82" s="160">
        <v>1.11E-2</v>
      </c>
      <c r="E82" s="161">
        <v>5.5799999999999999E-3</v>
      </c>
      <c r="F82" s="161">
        <v>5.5199999999999997E-3</v>
      </c>
      <c r="G82" s="136">
        <f t="shared" ref="G82:G145" si="2">(2*F82/$B$7)*(1+3*$B$11)/(4+PI()*$B$11-PI())*10^6</f>
        <v>77.214037068972488</v>
      </c>
      <c r="H82" s="137">
        <f t="shared" ref="H82:H145" si="3">A82/G82*10^6</f>
        <v>841815.84679917537</v>
      </c>
      <c r="I82" s="72"/>
      <c r="J82" s="89" t="s">
        <v>51</v>
      </c>
      <c r="K82" s="90">
        <f>AVERAGE(B115:B119)</f>
        <v>13796.347999999998</v>
      </c>
    </row>
    <row r="83" spans="1:22" ht="15.6" x14ac:dyDescent="0.3">
      <c r="A83" s="171">
        <v>66</v>
      </c>
      <c r="B83" s="166">
        <v>13721.29</v>
      </c>
      <c r="C83" s="133">
        <v>518.01</v>
      </c>
      <c r="D83" s="160">
        <v>1.1180000000000001E-2</v>
      </c>
      <c r="E83" s="161">
        <v>5.64E-3</v>
      </c>
      <c r="F83" s="161">
        <v>5.5300000000000002E-3</v>
      </c>
      <c r="G83" s="136">
        <f t="shared" si="2"/>
        <v>77.353917570909047</v>
      </c>
      <c r="H83" s="137">
        <f t="shared" si="3"/>
        <v>853221.16930275573</v>
      </c>
      <c r="I83" s="72"/>
      <c r="J83" s="91" t="s">
        <v>52</v>
      </c>
      <c r="K83" s="92">
        <f>K82/2</f>
        <v>6898.1739999999991</v>
      </c>
    </row>
    <row r="84" spans="1:22" ht="16.2" thickBot="1" x14ac:dyDescent="0.35">
      <c r="A84" s="171">
        <v>67</v>
      </c>
      <c r="B84" s="166">
        <v>13772.83</v>
      </c>
      <c r="C84" s="133">
        <v>518.53</v>
      </c>
      <c r="D84" s="160">
        <v>1.12E-2</v>
      </c>
      <c r="E84" s="161">
        <v>5.6800000000000002E-3</v>
      </c>
      <c r="F84" s="161">
        <v>5.5199999999999997E-3</v>
      </c>
      <c r="G84" s="136">
        <f t="shared" si="2"/>
        <v>77.214037068972488</v>
      </c>
      <c r="H84" s="137">
        <f t="shared" si="3"/>
        <v>867717.87285453477</v>
      </c>
      <c r="I84" s="72"/>
      <c r="J84" s="93" t="s">
        <v>53</v>
      </c>
      <c r="K84" s="76">
        <v>34407</v>
      </c>
    </row>
    <row r="85" spans="1:22" x14ac:dyDescent="0.3">
      <c r="A85" s="171">
        <v>68</v>
      </c>
      <c r="B85" s="166">
        <v>13770.82</v>
      </c>
      <c r="C85" s="133">
        <v>517.69000000000005</v>
      </c>
      <c r="D85" s="160">
        <v>1.123E-2</v>
      </c>
      <c r="E85" s="161">
        <v>5.7200000000000003E-3</v>
      </c>
      <c r="F85" s="161">
        <v>5.5100000000000001E-3</v>
      </c>
      <c r="G85" s="136">
        <f t="shared" si="2"/>
        <v>77.074156567035956</v>
      </c>
      <c r="H85" s="137">
        <f t="shared" si="3"/>
        <v>882267.19601993146</v>
      </c>
      <c r="I85" s="72"/>
    </row>
    <row r="86" spans="1:22" ht="15" thickBot="1" x14ac:dyDescent="0.35">
      <c r="A86" s="171">
        <v>69</v>
      </c>
      <c r="B86" s="166">
        <v>13676.61</v>
      </c>
      <c r="C86" s="133">
        <v>517.89</v>
      </c>
      <c r="D86" s="160">
        <v>1.1299999999999999E-2</v>
      </c>
      <c r="E86" s="161">
        <v>5.7499999999999999E-3</v>
      </c>
      <c r="F86" s="161">
        <v>5.5500000000000002E-3</v>
      </c>
      <c r="G86" s="136">
        <f t="shared" si="2"/>
        <v>77.633678574782138</v>
      </c>
      <c r="H86" s="137">
        <f t="shared" si="3"/>
        <v>888789.52107794839</v>
      </c>
      <c r="I86" s="72"/>
      <c r="J86" s="31"/>
      <c r="K86" s="88"/>
    </row>
    <row r="87" spans="1:22" ht="15" thickBot="1" x14ac:dyDescent="0.35">
      <c r="A87" s="171">
        <v>70</v>
      </c>
      <c r="B87" s="166">
        <v>13801.17</v>
      </c>
      <c r="C87" s="133">
        <v>518.19000000000005</v>
      </c>
      <c r="D87" s="160">
        <v>1.133E-2</v>
      </c>
      <c r="E87" s="161">
        <v>5.8199999999999997E-3</v>
      </c>
      <c r="F87" s="161">
        <v>5.4999999999999997E-3</v>
      </c>
      <c r="G87" s="136">
        <f t="shared" si="2"/>
        <v>76.934276065099397</v>
      </c>
      <c r="H87" s="137">
        <f t="shared" si="3"/>
        <v>909867.5334355284</v>
      </c>
      <c r="I87" s="72"/>
      <c r="J87" s="97" t="s">
        <v>27</v>
      </c>
      <c r="K87" s="88"/>
    </row>
    <row r="88" spans="1:22" ht="15" thickBot="1" x14ac:dyDescent="0.35">
      <c r="A88" s="171">
        <v>71</v>
      </c>
      <c r="B88" s="166">
        <v>13719.41</v>
      </c>
      <c r="C88" s="133">
        <v>517.91</v>
      </c>
      <c r="D88" s="160">
        <v>1.1379999999999999E-2</v>
      </c>
      <c r="E88" s="161">
        <v>5.8399999999999997E-3</v>
      </c>
      <c r="F88" s="161">
        <v>5.5300000000000002E-3</v>
      </c>
      <c r="G88" s="136">
        <f t="shared" si="2"/>
        <v>77.353917570909047</v>
      </c>
      <c r="H88" s="137">
        <f t="shared" si="3"/>
        <v>917859.13667417667</v>
      </c>
      <c r="I88" s="72"/>
      <c r="J88" s="31"/>
      <c r="K88" s="31"/>
    </row>
    <row r="89" spans="1:22" ht="15.6" x14ac:dyDescent="0.3">
      <c r="A89" s="171">
        <v>72</v>
      </c>
      <c r="B89" s="166">
        <v>13687.07</v>
      </c>
      <c r="C89" s="133">
        <v>518.14</v>
      </c>
      <c r="D89" s="160">
        <v>1.1429999999999999E-2</v>
      </c>
      <c r="E89" s="161">
        <v>5.8799999999999998E-3</v>
      </c>
      <c r="F89" s="161">
        <v>5.5500000000000002E-3</v>
      </c>
      <c r="G89" s="136">
        <f t="shared" si="2"/>
        <v>77.633678574782138</v>
      </c>
      <c r="H89" s="137">
        <f t="shared" si="3"/>
        <v>927432.54373351135</v>
      </c>
      <c r="I89" s="72"/>
      <c r="J89" s="68" t="s">
        <v>54</v>
      </c>
      <c r="K89" s="94">
        <f>MAX(H18:H1758)</f>
        <v>237656077.89190704</v>
      </c>
    </row>
    <row r="90" spans="1:22" ht="16.2" thickBot="1" x14ac:dyDescent="0.35">
      <c r="A90" s="171">
        <v>73</v>
      </c>
      <c r="B90" s="166">
        <v>13799.61</v>
      </c>
      <c r="C90" s="133">
        <v>518.17999999999995</v>
      </c>
      <c r="D90" s="160">
        <v>1.1440000000000001E-2</v>
      </c>
      <c r="E90" s="161">
        <v>5.9300000000000004E-3</v>
      </c>
      <c r="F90" s="161">
        <v>5.4999999999999997E-3</v>
      </c>
      <c r="G90" s="136">
        <f t="shared" si="2"/>
        <v>76.934276065099397</v>
      </c>
      <c r="H90" s="137">
        <f t="shared" si="3"/>
        <v>948861.85629705107</v>
      </c>
      <c r="I90" s="72"/>
      <c r="J90" s="95" t="s">
        <v>53</v>
      </c>
      <c r="K90" s="58">
        <f>INDEX(A18:A1758,MATCH(MAX(H18:H1758),H18:H1758,0))</f>
        <v>43150</v>
      </c>
    </row>
    <row r="91" spans="1:22" ht="15" thickBot="1" x14ac:dyDescent="0.35">
      <c r="A91" s="171">
        <v>74</v>
      </c>
      <c r="B91" s="166">
        <v>13753.22</v>
      </c>
      <c r="C91" s="133">
        <v>517.59</v>
      </c>
      <c r="D91" s="160">
        <v>1.1520000000000001E-2</v>
      </c>
      <c r="E91" s="161">
        <v>6.0099999999999997E-3</v>
      </c>
      <c r="F91" s="161">
        <v>5.5199999999999997E-3</v>
      </c>
      <c r="G91" s="136">
        <f t="shared" si="2"/>
        <v>77.214037068972488</v>
      </c>
      <c r="H91" s="137">
        <f t="shared" si="3"/>
        <v>958374.96404829202</v>
      </c>
      <c r="I91" s="72"/>
      <c r="J91" s="31"/>
      <c r="K91" s="88"/>
      <c r="P91" s="237"/>
      <c r="Q91" s="237"/>
      <c r="S91" s="237"/>
      <c r="T91" s="237"/>
    </row>
    <row r="92" spans="1:22" ht="15" thickBot="1" x14ac:dyDescent="0.35">
      <c r="A92" s="171">
        <v>75</v>
      </c>
      <c r="B92" s="166">
        <v>13734.36</v>
      </c>
      <c r="C92" s="133">
        <v>518.44000000000005</v>
      </c>
      <c r="D92" s="160">
        <v>1.155E-2</v>
      </c>
      <c r="E92" s="161">
        <v>6.0200000000000002E-3</v>
      </c>
      <c r="F92" s="161">
        <v>5.5300000000000002E-3</v>
      </c>
      <c r="G92" s="136">
        <f t="shared" si="2"/>
        <v>77.353917570909047</v>
      </c>
      <c r="H92" s="137">
        <f t="shared" si="3"/>
        <v>969569.51057131332</v>
      </c>
      <c r="I92" s="72"/>
      <c r="J92" s="97" t="s">
        <v>28</v>
      </c>
      <c r="K92" s="88"/>
    </row>
    <row r="93" spans="1:22" ht="15" thickBot="1" x14ac:dyDescent="0.35">
      <c r="A93" s="171">
        <v>76</v>
      </c>
      <c r="B93" s="166">
        <v>13729.01</v>
      </c>
      <c r="C93" s="133">
        <v>518</v>
      </c>
      <c r="D93" s="160">
        <v>1.159E-2</v>
      </c>
      <c r="E93" s="161">
        <v>6.0600000000000003E-3</v>
      </c>
      <c r="F93" s="161">
        <v>5.5300000000000002E-3</v>
      </c>
      <c r="G93" s="136">
        <f t="shared" si="2"/>
        <v>77.353917570909047</v>
      </c>
      <c r="H93" s="137">
        <f t="shared" si="3"/>
        <v>982497.10404559749</v>
      </c>
      <c r="I93" s="72"/>
      <c r="J93" s="87"/>
      <c r="K93" s="88"/>
      <c r="P93" s="57"/>
      <c r="Q93" s="57"/>
      <c r="S93" s="57"/>
      <c r="T93" s="57"/>
    </row>
    <row r="94" spans="1:22" ht="16.2" thickBot="1" x14ac:dyDescent="0.35">
      <c r="A94" s="171">
        <v>77</v>
      </c>
      <c r="B94" s="166">
        <v>13730.76</v>
      </c>
      <c r="C94" s="133">
        <v>517.82000000000005</v>
      </c>
      <c r="D94" s="160">
        <v>1.163E-2</v>
      </c>
      <c r="E94" s="161">
        <v>6.11E-3</v>
      </c>
      <c r="F94" s="161">
        <v>5.5300000000000002E-3</v>
      </c>
      <c r="G94" s="136">
        <f t="shared" si="2"/>
        <v>77.353917570909047</v>
      </c>
      <c r="H94" s="137">
        <f t="shared" si="3"/>
        <v>995424.69751988177</v>
      </c>
      <c r="I94" s="72"/>
      <c r="J94" s="96" t="s">
        <v>53</v>
      </c>
      <c r="K94" s="59">
        <v>54324</v>
      </c>
      <c r="P94" s="51"/>
      <c r="Q94" s="44"/>
      <c r="S94" s="51"/>
      <c r="T94" s="44"/>
      <c r="V94" s="44"/>
    </row>
    <row r="95" spans="1:22" x14ac:dyDescent="0.3">
      <c r="A95" s="171">
        <v>78</v>
      </c>
      <c r="B95" s="166">
        <v>13739.98</v>
      </c>
      <c r="C95" s="133">
        <v>518.15</v>
      </c>
      <c r="D95" s="160">
        <v>1.1679999999999999E-2</v>
      </c>
      <c r="E95" s="161">
        <v>6.1500000000000001E-3</v>
      </c>
      <c r="F95" s="161">
        <v>5.5300000000000002E-3</v>
      </c>
      <c r="G95" s="136">
        <f t="shared" si="2"/>
        <v>77.353917570909047</v>
      </c>
      <c r="H95" s="137">
        <f t="shared" si="3"/>
        <v>1008352.2909941658</v>
      </c>
      <c r="I95" s="72"/>
      <c r="P95" s="51"/>
      <c r="Q95" s="44"/>
      <c r="S95" s="51"/>
      <c r="T95" s="44"/>
      <c r="V95" s="44"/>
    </row>
    <row r="96" spans="1:22" x14ac:dyDescent="0.3">
      <c r="A96" s="171">
        <v>79</v>
      </c>
      <c r="B96" s="166">
        <v>13656.36</v>
      </c>
      <c r="C96" s="133">
        <v>518.04999999999995</v>
      </c>
      <c r="D96" s="160">
        <v>1.174E-2</v>
      </c>
      <c r="E96" s="161">
        <v>6.1799999999999997E-3</v>
      </c>
      <c r="F96" s="161">
        <v>5.5599999999999998E-3</v>
      </c>
      <c r="G96" s="136">
        <f t="shared" si="2"/>
        <v>77.773559076718669</v>
      </c>
      <c r="H96" s="137">
        <f t="shared" si="3"/>
        <v>1015769.3814946995</v>
      </c>
      <c r="I96" s="72"/>
      <c r="J96" s="45"/>
      <c r="K96" s="46"/>
      <c r="P96" s="51"/>
      <c r="Q96" s="44"/>
      <c r="S96" s="51"/>
      <c r="T96" s="44"/>
      <c r="V96" s="44"/>
    </row>
    <row r="97" spans="1:22" x14ac:dyDescent="0.3">
      <c r="A97" s="171">
        <v>80</v>
      </c>
      <c r="B97" s="166">
        <v>13777.27</v>
      </c>
      <c r="C97" s="133">
        <v>517.78</v>
      </c>
      <c r="D97" s="160">
        <v>1.176E-2</v>
      </c>
      <c r="E97" s="161">
        <v>6.2500000000000003E-3</v>
      </c>
      <c r="F97" s="161">
        <v>5.5100000000000001E-3</v>
      </c>
      <c r="G97" s="136">
        <f t="shared" si="2"/>
        <v>77.074156567035956</v>
      </c>
      <c r="H97" s="137">
        <f t="shared" si="3"/>
        <v>1037961.4070822722</v>
      </c>
      <c r="I97" s="72"/>
      <c r="J97" s="72"/>
      <c r="P97" s="51"/>
      <c r="Q97" s="44"/>
      <c r="S97" s="51"/>
      <c r="T97" s="44"/>
      <c r="V97" s="44"/>
    </row>
    <row r="98" spans="1:22" x14ac:dyDescent="0.3">
      <c r="A98" s="171">
        <v>81</v>
      </c>
      <c r="B98" s="166">
        <v>13614.2</v>
      </c>
      <c r="C98" s="133">
        <v>518.49</v>
      </c>
      <c r="D98" s="160">
        <v>1.1820000000000001E-2</v>
      </c>
      <c r="E98" s="161">
        <v>6.2399999999999999E-3</v>
      </c>
      <c r="F98" s="161">
        <v>5.5799999999999999E-3</v>
      </c>
      <c r="G98" s="136">
        <f t="shared" si="2"/>
        <v>78.05332008059176</v>
      </c>
      <c r="H98" s="137">
        <f t="shared" si="3"/>
        <v>1037752.1406695542</v>
      </c>
      <c r="I98" s="72"/>
      <c r="J98" s="72"/>
      <c r="P98" s="51"/>
      <c r="Q98" s="44"/>
      <c r="S98" s="51"/>
      <c r="T98" s="44"/>
      <c r="V98" s="44"/>
    </row>
    <row r="99" spans="1:22" x14ac:dyDescent="0.3">
      <c r="A99" s="171">
        <v>82</v>
      </c>
      <c r="B99" s="166">
        <v>13806.37</v>
      </c>
      <c r="C99" s="133">
        <v>518.13</v>
      </c>
      <c r="D99" s="160">
        <v>1.1820000000000001E-2</v>
      </c>
      <c r="E99" s="161">
        <v>6.3200000000000001E-3</v>
      </c>
      <c r="F99" s="161">
        <v>5.4999999999999997E-3</v>
      </c>
      <c r="G99" s="136">
        <f t="shared" si="2"/>
        <v>76.934276065099397</v>
      </c>
      <c r="H99" s="137">
        <f t="shared" si="3"/>
        <v>1065844.8248816191</v>
      </c>
      <c r="I99" s="72"/>
      <c r="J99" s="72"/>
      <c r="P99" s="51"/>
      <c r="Q99" s="44"/>
      <c r="S99" s="51"/>
      <c r="T99" s="44"/>
      <c r="V99" s="44"/>
    </row>
    <row r="100" spans="1:22" x14ac:dyDescent="0.3">
      <c r="A100" s="171">
        <v>83</v>
      </c>
      <c r="B100" s="166">
        <v>13751.16</v>
      </c>
      <c r="C100" s="133">
        <v>517.80999999999995</v>
      </c>
      <c r="D100" s="160">
        <v>1.189E-2</v>
      </c>
      <c r="E100" s="161">
        <v>6.3699999999999998E-3</v>
      </c>
      <c r="F100" s="161">
        <v>5.5199999999999997E-3</v>
      </c>
      <c r="G100" s="136">
        <f t="shared" si="2"/>
        <v>77.214037068972488</v>
      </c>
      <c r="H100" s="137">
        <f t="shared" si="3"/>
        <v>1074934.0812974086</v>
      </c>
      <c r="I100" s="72"/>
      <c r="J100" s="72"/>
    </row>
    <row r="101" spans="1:22" x14ac:dyDescent="0.3">
      <c r="A101" s="171">
        <v>84</v>
      </c>
      <c r="B101" s="166">
        <v>13830.22</v>
      </c>
      <c r="C101" s="133">
        <v>517.87</v>
      </c>
      <c r="D101" s="160">
        <v>1.191E-2</v>
      </c>
      <c r="E101" s="161">
        <v>6.4200000000000004E-3</v>
      </c>
      <c r="F101" s="161">
        <v>5.4900000000000001E-3</v>
      </c>
      <c r="G101" s="136">
        <f t="shared" si="2"/>
        <v>76.794395563162851</v>
      </c>
      <c r="H101" s="137">
        <f t="shared" si="3"/>
        <v>1093829.8216164825</v>
      </c>
      <c r="I101" s="72"/>
      <c r="J101" s="72"/>
      <c r="S101" s="57"/>
      <c r="T101" s="44"/>
    </row>
    <row r="102" spans="1:22" x14ac:dyDescent="0.3">
      <c r="A102" s="171">
        <v>85</v>
      </c>
      <c r="B102" s="166">
        <v>13735.88</v>
      </c>
      <c r="C102" s="133">
        <v>518.28</v>
      </c>
      <c r="D102" s="160">
        <v>1.197E-2</v>
      </c>
      <c r="E102" s="161">
        <v>6.4400000000000004E-3</v>
      </c>
      <c r="F102" s="161">
        <v>5.5300000000000002E-3</v>
      </c>
      <c r="G102" s="136">
        <f t="shared" si="2"/>
        <v>77.353917570909047</v>
      </c>
      <c r="H102" s="137">
        <f t="shared" si="3"/>
        <v>1098845.4453141552</v>
      </c>
      <c r="I102" s="72"/>
      <c r="J102" s="72"/>
    </row>
    <row r="103" spans="1:22" x14ac:dyDescent="0.3">
      <c r="A103" s="171">
        <v>86</v>
      </c>
      <c r="B103" s="166">
        <v>13702.21</v>
      </c>
      <c r="C103" s="133">
        <v>517.67999999999995</v>
      </c>
      <c r="D103" s="160">
        <v>1.2019999999999999E-2</v>
      </c>
      <c r="E103" s="161">
        <v>6.4900000000000001E-3</v>
      </c>
      <c r="F103" s="161">
        <v>5.5399999999999998E-3</v>
      </c>
      <c r="G103" s="136">
        <f t="shared" si="2"/>
        <v>77.493798072845593</v>
      </c>
      <c r="H103" s="137">
        <f t="shared" si="3"/>
        <v>1109766.2282491098</v>
      </c>
      <c r="I103" s="72"/>
      <c r="J103" s="72"/>
    </row>
    <row r="104" spans="1:22" x14ac:dyDescent="0.3">
      <c r="A104" s="171">
        <v>87</v>
      </c>
      <c r="B104" s="166">
        <v>13633.52</v>
      </c>
      <c r="C104" s="133">
        <v>517.66</v>
      </c>
      <c r="D104" s="160">
        <v>1.206E-2</v>
      </c>
      <c r="E104" s="161">
        <v>6.4999999999999997E-3</v>
      </c>
      <c r="F104" s="161">
        <v>5.5599999999999998E-3</v>
      </c>
      <c r="G104" s="136">
        <f t="shared" si="2"/>
        <v>77.773559076718669</v>
      </c>
      <c r="H104" s="137">
        <f t="shared" si="3"/>
        <v>1118632.103671378</v>
      </c>
      <c r="I104" s="72"/>
      <c r="J104" s="72"/>
      <c r="R104" s="43"/>
    </row>
    <row r="105" spans="1:22" x14ac:dyDescent="0.3">
      <c r="A105" s="171">
        <v>88</v>
      </c>
      <c r="B105" s="166">
        <v>13757.47</v>
      </c>
      <c r="C105" s="133">
        <v>518.24</v>
      </c>
      <c r="D105" s="160">
        <v>1.21E-2</v>
      </c>
      <c r="E105" s="161">
        <v>6.5799999999999999E-3</v>
      </c>
      <c r="F105" s="161">
        <v>5.5199999999999997E-3</v>
      </c>
      <c r="G105" s="136">
        <f t="shared" si="2"/>
        <v>77.214037068972488</v>
      </c>
      <c r="H105" s="137">
        <f t="shared" si="3"/>
        <v>1139689.1464358068</v>
      </c>
      <c r="I105" s="72"/>
      <c r="J105" s="72"/>
    </row>
    <row r="106" spans="1:22" x14ac:dyDescent="0.3">
      <c r="A106" s="171">
        <v>89</v>
      </c>
      <c r="B106" s="166">
        <v>13737.23</v>
      </c>
      <c r="C106" s="133">
        <v>518.28</v>
      </c>
      <c r="D106" s="160">
        <v>1.213E-2</v>
      </c>
      <c r="E106" s="161">
        <v>6.6E-3</v>
      </c>
      <c r="F106" s="161">
        <v>5.5300000000000002E-3</v>
      </c>
      <c r="G106" s="136">
        <f t="shared" si="2"/>
        <v>77.353917570909047</v>
      </c>
      <c r="H106" s="137">
        <f t="shared" si="3"/>
        <v>1150555.8192112918</v>
      </c>
      <c r="I106" s="72"/>
      <c r="J106" s="72"/>
    </row>
    <row r="107" spans="1:22" x14ac:dyDescent="0.3">
      <c r="A107" s="171">
        <v>90</v>
      </c>
      <c r="B107" s="166">
        <v>13749.09</v>
      </c>
      <c r="C107" s="133">
        <v>517.79</v>
      </c>
      <c r="D107" s="160">
        <v>1.2160000000000001E-2</v>
      </c>
      <c r="E107" s="161">
        <v>6.6400000000000001E-3</v>
      </c>
      <c r="F107" s="161">
        <v>5.5199999999999997E-3</v>
      </c>
      <c r="G107" s="136">
        <f t="shared" si="2"/>
        <v>77.214037068972488</v>
      </c>
      <c r="H107" s="137">
        <f t="shared" si="3"/>
        <v>1165591.172491166</v>
      </c>
      <c r="I107" s="72"/>
      <c r="J107" s="72"/>
    </row>
    <row r="108" spans="1:22" x14ac:dyDescent="0.3">
      <c r="A108" s="171">
        <v>91</v>
      </c>
      <c r="B108" s="166">
        <v>13724.08</v>
      </c>
      <c r="C108" s="133">
        <v>518.27</v>
      </c>
      <c r="D108" s="160">
        <v>1.2200000000000001E-2</v>
      </c>
      <c r="E108" s="161">
        <v>6.6699999999999997E-3</v>
      </c>
      <c r="F108" s="161">
        <v>5.5300000000000002E-3</v>
      </c>
      <c r="G108" s="136">
        <f t="shared" si="2"/>
        <v>77.353917570909047</v>
      </c>
      <c r="H108" s="137">
        <f t="shared" si="3"/>
        <v>1176411.0061598602</v>
      </c>
      <c r="I108" s="72"/>
      <c r="J108" s="72"/>
    </row>
    <row r="109" spans="1:22" x14ac:dyDescent="0.3">
      <c r="A109" s="171">
        <v>92</v>
      </c>
      <c r="B109" s="166">
        <v>13764.69</v>
      </c>
      <c r="C109" s="133">
        <v>518.08000000000004</v>
      </c>
      <c r="D109" s="160">
        <v>1.222E-2</v>
      </c>
      <c r="E109" s="161">
        <v>6.7000000000000002E-3</v>
      </c>
      <c r="F109" s="161">
        <v>5.5199999999999997E-3</v>
      </c>
      <c r="G109" s="136">
        <f t="shared" si="2"/>
        <v>77.214037068972488</v>
      </c>
      <c r="H109" s="137">
        <f t="shared" si="3"/>
        <v>1191493.1985465253</v>
      </c>
      <c r="I109" s="72"/>
      <c r="J109" s="72"/>
    </row>
    <row r="110" spans="1:22" x14ac:dyDescent="0.3">
      <c r="A110" s="171">
        <v>93</v>
      </c>
      <c r="B110" s="166">
        <v>13814.76</v>
      </c>
      <c r="C110" s="133">
        <v>517.76</v>
      </c>
      <c r="D110" s="160">
        <v>1.2279999999999999E-2</v>
      </c>
      <c r="E110" s="161">
        <v>6.79E-3</v>
      </c>
      <c r="F110" s="161">
        <v>5.4900000000000001E-3</v>
      </c>
      <c r="G110" s="136">
        <f t="shared" si="2"/>
        <v>76.794395563162851</v>
      </c>
      <c r="H110" s="137">
        <f t="shared" si="3"/>
        <v>1211025.8739325339</v>
      </c>
      <c r="I110" s="72"/>
      <c r="J110" s="72"/>
    </row>
    <row r="111" spans="1:22" x14ac:dyDescent="0.3">
      <c r="A111" s="171">
        <v>94</v>
      </c>
      <c r="B111" s="166">
        <v>13640.85</v>
      </c>
      <c r="C111" s="133">
        <v>518.09</v>
      </c>
      <c r="D111" s="160">
        <v>1.235E-2</v>
      </c>
      <c r="E111" s="161">
        <v>6.7799999999999996E-3</v>
      </c>
      <c r="F111" s="161">
        <v>5.5700000000000003E-3</v>
      </c>
      <c r="G111" s="136">
        <f t="shared" si="2"/>
        <v>77.913439578655229</v>
      </c>
      <c r="H111" s="137">
        <f t="shared" si="3"/>
        <v>1206467.0807544705</v>
      </c>
      <c r="I111" s="72"/>
      <c r="J111" s="72"/>
    </row>
    <row r="112" spans="1:22" x14ac:dyDescent="0.3">
      <c r="A112" s="171">
        <v>95</v>
      </c>
      <c r="B112" s="166">
        <v>13808.51</v>
      </c>
      <c r="C112" s="133">
        <v>518.12</v>
      </c>
      <c r="D112" s="160">
        <v>1.235E-2</v>
      </c>
      <c r="E112" s="161">
        <v>6.8500000000000002E-3</v>
      </c>
      <c r="F112" s="161">
        <v>5.4999999999999997E-3</v>
      </c>
      <c r="G112" s="136">
        <f t="shared" si="2"/>
        <v>76.934276065099397</v>
      </c>
      <c r="H112" s="137">
        <f t="shared" si="3"/>
        <v>1234820.223948217</v>
      </c>
      <c r="I112" s="72"/>
      <c r="J112" s="72"/>
    </row>
    <row r="113" spans="1:10" x14ac:dyDescent="0.3">
      <c r="A113" s="171">
        <v>96</v>
      </c>
      <c r="B113" s="166">
        <v>13703.1</v>
      </c>
      <c r="C113" s="133">
        <v>517.91</v>
      </c>
      <c r="D113" s="160">
        <v>1.2409999999999999E-2</v>
      </c>
      <c r="E113" s="161">
        <v>6.8700000000000002E-3</v>
      </c>
      <c r="F113" s="161">
        <v>5.5399999999999998E-3</v>
      </c>
      <c r="G113" s="136">
        <f t="shared" si="2"/>
        <v>77.493798072845593</v>
      </c>
      <c r="H113" s="137">
        <f t="shared" si="3"/>
        <v>1238808.8129292389</v>
      </c>
      <c r="I113" s="72"/>
      <c r="J113" s="72"/>
    </row>
    <row r="114" spans="1:10" x14ac:dyDescent="0.3">
      <c r="A114" s="171">
        <v>97</v>
      </c>
      <c r="B114" s="166">
        <v>13801.02</v>
      </c>
      <c r="C114" s="133">
        <v>517.91</v>
      </c>
      <c r="D114" s="160">
        <v>1.243E-2</v>
      </c>
      <c r="E114" s="161">
        <v>6.9300000000000004E-3</v>
      </c>
      <c r="F114" s="161">
        <v>5.4999999999999997E-3</v>
      </c>
      <c r="G114" s="136">
        <f t="shared" si="2"/>
        <v>76.934276065099397</v>
      </c>
      <c r="H114" s="137">
        <f t="shared" si="3"/>
        <v>1260816.4391892322</v>
      </c>
      <c r="I114" s="72"/>
      <c r="J114" s="72"/>
    </row>
    <row r="115" spans="1:10" x14ac:dyDescent="0.3">
      <c r="A115" s="172">
        <v>98</v>
      </c>
      <c r="B115" s="167">
        <v>13806.89</v>
      </c>
      <c r="C115" s="146">
        <v>517.91</v>
      </c>
      <c r="D115" s="156">
        <v>1.247E-2</v>
      </c>
      <c r="E115" s="157">
        <v>6.9699999999999996E-3</v>
      </c>
      <c r="F115" s="157">
        <v>5.4999999999999997E-3</v>
      </c>
      <c r="G115" s="149">
        <f t="shared" si="2"/>
        <v>76.934276065099397</v>
      </c>
      <c r="H115" s="150">
        <f t="shared" si="3"/>
        <v>1273814.5468097397</v>
      </c>
      <c r="I115" s="72"/>
      <c r="J115" s="72"/>
    </row>
    <row r="116" spans="1:10" x14ac:dyDescent="0.3">
      <c r="A116" s="172">
        <v>99</v>
      </c>
      <c r="B116" s="167">
        <v>13762.2</v>
      </c>
      <c r="C116" s="146">
        <v>518.1</v>
      </c>
      <c r="D116" s="156">
        <v>1.2529999999999999E-2</v>
      </c>
      <c r="E116" s="157">
        <v>7.0099999999999997E-3</v>
      </c>
      <c r="F116" s="157">
        <v>5.5199999999999997E-3</v>
      </c>
      <c r="G116" s="149">
        <f t="shared" si="2"/>
        <v>77.214037068972488</v>
      </c>
      <c r="H116" s="150">
        <f t="shared" si="3"/>
        <v>1282150.2897402826</v>
      </c>
      <c r="I116" s="72"/>
      <c r="J116" s="72"/>
    </row>
    <row r="117" spans="1:10" x14ac:dyDescent="0.3">
      <c r="A117" s="172">
        <v>100</v>
      </c>
      <c r="B117" s="167">
        <v>13869.9</v>
      </c>
      <c r="C117" s="146">
        <v>518.39</v>
      </c>
      <c r="D117" s="156">
        <v>1.255E-2</v>
      </c>
      <c r="E117" s="157">
        <v>7.0699999999999999E-3</v>
      </c>
      <c r="F117" s="157">
        <v>5.4799999999999996E-3</v>
      </c>
      <c r="G117" s="149">
        <f t="shared" si="2"/>
        <v>76.654515061226306</v>
      </c>
      <c r="H117" s="150">
        <f t="shared" si="3"/>
        <v>1304554.5969487503</v>
      </c>
      <c r="I117" s="72"/>
      <c r="J117" s="72"/>
    </row>
    <row r="118" spans="1:10" x14ac:dyDescent="0.3">
      <c r="A118" s="172">
        <v>101</v>
      </c>
      <c r="B118" s="167">
        <v>13806.88</v>
      </c>
      <c r="C118" s="146">
        <v>518.03</v>
      </c>
      <c r="D118" s="156">
        <v>1.26E-2</v>
      </c>
      <c r="E118" s="157">
        <v>7.1000000000000004E-3</v>
      </c>
      <c r="F118" s="157">
        <v>5.4999999999999997E-3</v>
      </c>
      <c r="G118" s="149">
        <f t="shared" si="2"/>
        <v>76.934276065099397</v>
      </c>
      <c r="H118" s="150">
        <f t="shared" si="3"/>
        <v>1312808.8696712626</v>
      </c>
      <c r="I118" s="72"/>
      <c r="J118" s="72"/>
    </row>
    <row r="119" spans="1:10" x14ac:dyDescent="0.3">
      <c r="A119" s="172">
        <v>102</v>
      </c>
      <c r="B119" s="167">
        <v>13735.87</v>
      </c>
      <c r="C119" s="146">
        <v>518.47</v>
      </c>
      <c r="D119" s="156">
        <v>1.2659999999999999E-2</v>
      </c>
      <c r="E119" s="157">
        <v>7.1300000000000001E-3</v>
      </c>
      <c r="F119" s="157">
        <v>5.5300000000000002E-3</v>
      </c>
      <c r="G119" s="149">
        <f t="shared" si="2"/>
        <v>77.353917570909047</v>
      </c>
      <c r="H119" s="150">
        <f t="shared" si="3"/>
        <v>1318614.5343769861</v>
      </c>
      <c r="I119" s="72"/>
      <c r="J119" s="72"/>
    </row>
    <row r="120" spans="1:10" x14ac:dyDescent="0.3">
      <c r="A120" s="171">
        <v>103</v>
      </c>
      <c r="B120" s="166">
        <v>13934.54</v>
      </c>
      <c r="C120" s="133">
        <v>517.62</v>
      </c>
      <c r="D120" s="160">
        <v>1.2659999999999999E-2</v>
      </c>
      <c r="E120" s="161">
        <v>7.2100000000000003E-3</v>
      </c>
      <c r="F120" s="161">
        <v>5.4400000000000004E-3</v>
      </c>
      <c r="G120" s="136">
        <f t="shared" si="2"/>
        <v>76.094993053480152</v>
      </c>
      <c r="H120" s="137">
        <f t="shared" si="3"/>
        <v>1353571.3174664567</v>
      </c>
      <c r="I120" s="72"/>
      <c r="J120" s="72"/>
    </row>
    <row r="121" spans="1:10" x14ac:dyDescent="0.3">
      <c r="A121" s="171">
        <v>104</v>
      </c>
      <c r="B121" s="166">
        <v>13770.11</v>
      </c>
      <c r="C121" s="133">
        <v>518.28</v>
      </c>
      <c r="D121" s="160">
        <v>1.273E-2</v>
      </c>
      <c r="E121" s="161">
        <v>7.2199999999999999E-3</v>
      </c>
      <c r="F121" s="161">
        <v>5.5199999999999997E-3</v>
      </c>
      <c r="G121" s="136">
        <f t="shared" si="2"/>
        <v>77.214037068972488</v>
      </c>
      <c r="H121" s="137">
        <f t="shared" si="3"/>
        <v>1346905.3548786808</v>
      </c>
      <c r="I121" s="72"/>
      <c r="J121" s="72"/>
    </row>
    <row r="122" spans="1:10" x14ac:dyDescent="0.3">
      <c r="A122" s="171">
        <v>105</v>
      </c>
      <c r="B122" s="166">
        <v>13847.84</v>
      </c>
      <c r="C122" s="133">
        <v>517.85</v>
      </c>
      <c r="D122" s="160">
        <v>1.277E-2</v>
      </c>
      <c r="E122" s="161">
        <v>7.2899999999999996E-3</v>
      </c>
      <c r="F122" s="161">
        <v>5.4799999999999996E-3</v>
      </c>
      <c r="G122" s="136">
        <f t="shared" si="2"/>
        <v>76.654515061226306</v>
      </c>
      <c r="H122" s="137">
        <f t="shared" si="3"/>
        <v>1369782.326796188</v>
      </c>
      <c r="I122" s="72"/>
      <c r="J122" s="72"/>
    </row>
    <row r="123" spans="1:10" x14ac:dyDescent="0.3">
      <c r="A123" s="171">
        <v>106</v>
      </c>
      <c r="B123" s="166">
        <v>13791.95</v>
      </c>
      <c r="C123" s="133">
        <v>518.01</v>
      </c>
      <c r="D123" s="160">
        <v>1.282E-2</v>
      </c>
      <c r="E123" s="161">
        <v>7.3099999999999997E-3</v>
      </c>
      <c r="F123" s="161">
        <v>5.4999999999999997E-3</v>
      </c>
      <c r="G123" s="136">
        <f t="shared" si="2"/>
        <v>76.934276065099397</v>
      </c>
      <c r="H123" s="137">
        <f t="shared" si="3"/>
        <v>1377799.4077738002</v>
      </c>
      <c r="I123" s="72"/>
      <c r="J123" s="72"/>
    </row>
    <row r="124" spans="1:10" x14ac:dyDescent="0.3">
      <c r="A124" s="171">
        <v>107</v>
      </c>
      <c r="B124" s="166">
        <v>13707.44</v>
      </c>
      <c r="C124" s="133">
        <v>517.79</v>
      </c>
      <c r="D124" s="160">
        <v>1.2840000000000001E-2</v>
      </c>
      <c r="E124" s="161">
        <v>7.3099999999999997E-3</v>
      </c>
      <c r="F124" s="161">
        <v>5.5399999999999998E-3</v>
      </c>
      <c r="G124" s="136">
        <f t="shared" si="2"/>
        <v>77.493798072845593</v>
      </c>
      <c r="H124" s="137">
        <f t="shared" si="3"/>
        <v>1380755.656077381</v>
      </c>
      <c r="I124" s="72"/>
      <c r="J124" s="72"/>
    </row>
    <row r="125" spans="1:10" x14ac:dyDescent="0.3">
      <c r="A125" s="171">
        <v>108</v>
      </c>
      <c r="B125" s="166">
        <v>13677.76</v>
      </c>
      <c r="C125" s="133">
        <v>518.16</v>
      </c>
      <c r="D125" s="160">
        <v>1.289E-2</v>
      </c>
      <c r="E125" s="161">
        <v>7.3400000000000002E-3</v>
      </c>
      <c r="F125" s="161">
        <v>5.5500000000000002E-3</v>
      </c>
      <c r="G125" s="136">
        <f t="shared" si="2"/>
        <v>77.633678574782138</v>
      </c>
      <c r="H125" s="137">
        <f t="shared" si="3"/>
        <v>1391148.8156002671</v>
      </c>
      <c r="I125" s="72"/>
      <c r="J125" s="72"/>
    </row>
    <row r="126" spans="1:10" x14ac:dyDescent="0.3">
      <c r="A126" s="171">
        <v>109</v>
      </c>
      <c r="B126" s="166">
        <v>13557.66</v>
      </c>
      <c r="C126" s="133">
        <v>518.11</v>
      </c>
      <c r="D126" s="160">
        <v>1.2919999999999999E-2</v>
      </c>
      <c r="E126" s="161">
        <v>7.3200000000000001E-3</v>
      </c>
      <c r="F126" s="161">
        <v>5.5999999999999999E-3</v>
      </c>
      <c r="G126" s="136">
        <f t="shared" si="2"/>
        <v>78.333081084464851</v>
      </c>
      <c r="H126" s="137">
        <f t="shared" si="3"/>
        <v>1391493.8425882633</v>
      </c>
      <c r="I126" s="72"/>
      <c r="J126" s="72"/>
    </row>
    <row r="127" spans="1:10" x14ac:dyDescent="0.3">
      <c r="A127" s="171">
        <v>110</v>
      </c>
      <c r="B127" s="166">
        <v>13619.42</v>
      </c>
      <c r="C127" s="133">
        <v>518.23</v>
      </c>
      <c r="D127" s="160">
        <v>1.295E-2</v>
      </c>
      <c r="E127" s="161">
        <v>7.3699999999999998E-3</v>
      </c>
      <c r="F127" s="161">
        <v>5.5799999999999999E-3</v>
      </c>
      <c r="G127" s="136">
        <f t="shared" si="2"/>
        <v>78.05332008059176</v>
      </c>
      <c r="H127" s="137">
        <f t="shared" si="3"/>
        <v>1409293.0305389008</v>
      </c>
      <c r="I127" s="72"/>
      <c r="J127" s="72"/>
    </row>
    <row r="128" spans="1:10" x14ac:dyDescent="0.3">
      <c r="A128" s="171">
        <v>111</v>
      </c>
      <c r="B128" s="166">
        <v>13547.89</v>
      </c>
      <c r="C128" s="133">
        <v>517.69000000000005</v>
      </c>
      <c r="D128" s="160">
        <v>1.2970000000000001E-2</v>
      </c>
      <c r="E128" s="161">
        <v>7.3699999999999998E-3</v>
      </c>
      <c r="F128" s="161">
        <v>5.5999999999999999E-3</v>
      </c>
      <c r="G128" s="136">
        <f t="shared" si="2"/>
        <v>78.333081084464851</v>
      </c>
      <c r="H128" s="137">
        <f t="shared" si="3"/>
        <v>1417025.8396999747</v>
      </c>
      <c r="I128" s="72"/>
      <c r="J128" s="72"/>
    </row>
    <row r="129" spans="1:16" x14ac:dyDescent="0.3">
      <c r="A129" s="171">
        <v>112</v>
      </c>
      <c r="B129" s="166">
        <v>13637.51</v>
      </c>
      <c r="C129" s="133">
        <v>517.89</v>
      </c>
      <c r="D129" s="160">
        <v>1.2999999999999999E-2</v>
      </c>
      <c r="E129" s="161">
        <v>7.4400000000000004E-3</v>
      </c>
      <c r="F129" s="161">
        <v>5.5700000000000003E-3</v>
      </c>
      <c r="G129" s="136">
        <f t="shared" si="2"/>
        <v>77.913439578655229</v>
      </c>
      <c r="H129" s="137">
        <f t="shared" si="3"/>
        <v>1437492.6919627734</v>
      </c>
      <c r="I129" s="72"/>
      <c r="J129" s="72"/>
    </row>
    <row r="130" spans="1:16" x14ac:dyDescent="0.3">
      <c r="A130" s="171">
        <v>113</v>
      </c>
      <c r="B130" s="166">
        <v>13567.7</v>
      </c>
      <c r="C130" s="133">
        <v>518.42999999999995</v>
      </c>
      <c r="D130" s="160">
        <v>1.3050000000000001E-2</v>
      </c>
      <c r="E130" s="161">
        <v>7.45E-3</v>
      </c>
      <c r="F130" s="161">
        <v>5.5999999999999999E-3</v>
      </c>
      <c r="G130" s="136">
        <f t="shared" si="2"/>
        <v>78.333081084464851</v>
      </c>
      <c r="H130" s="137">
        <f t="shared" si="3"/>
        <v>1442557.8368116857</v>
      </c>
      <c r="I130" s="72"/>
      <c r="J130" s="72"/>
    </row>
    <row r="131" spans="1:16" x14ac:dyDescent="0.3">
      <c r="A131" s="171">
        <v>114</v>
      </c>
      <c r="B131" s="166">
        <v>13715.72</v>
      </c>
      <c r="C131" s="133">
        <v>518.01</v>
      </c>
      <c r="D131" s="160">
        <v>1.3050000000000001E-2</v>
      </c>
      <c r="E131" s="161">
        <v>7.5199999999999998E-3</v>
      </c>
      <c r="F131" s="161">
        <v>5.5300000000000002E-3</v>
      </c>
      <c r="G131" s="136">
        <f t="shared" si="2"/>
        <v>77.353917570909047</v>
      </c>
      <c r="H131" s="137">
        <f t="shared" si="3"/>
        <v>1473745.6560683963</v>
      </c>
      <c r="I131" s="72"/>
      <c r="J131" s="72"/>
    </row>
    <row r="132" spans="1:16" x14ac:dyDescent="0.3">
      <c r="A132" s="171">
        <v>115</v>
      </c>
      <c r="B132" s="166">
        <v>13701.68</v>
      </c>
      <c r="C132" s="133">
        <v>517.96</v>
      </c>
      <c r="D132" s="160">
        <v>1.3089999999999999E-2</v>
      </c>
      <c r="E132" s="161">
        <v>7.5500000000000003E-3</v>
      </c>
      <c r="F132" s="161">
        <v>5.5399999999999998E-3</v>
      </c>
      <c r="G132" s="136">
        <f t="shared" si="2"/>
        <v>77.493798072845593</v>
      </c>
      <c r="H132" s="137">
        <f t="shared" si="3"/>
        <v>1483989.7238214843</v>
      </c>
      <c r="I132" s="72"/>
      <c r="J132" s="72"/>
      <c r="P132" s="37"/>
    </row>
    <row r="133" spans="1:16" x14ac:dyDescent="0.3">
      <c r="A133" s="171">
        <v>116</v>
      </c>
      <c r="B133" s="166">
        <v>13671.89</v>
      </c>
      <c r="C133" s="133">
        <v>517.9</v>
      </c>
      <c r="D133" s="160">
        <v>1.3140000000000001E-2</v>
      </c>
      <c r="E133" s="161">
        <v>7.5900000000000004E-3</v>
      </c>
      <c r="F133" s="161">
        <v>5.5500000000000002E-3</v>
      </c>
      <c r="G133" s="136">
        <f t="shared" si="2"/>
        <v>77.633678574782138</v>
      </c>
      <c r="H133" s="137">
        <f t="shared" si="3"/>
        <v>1494196.8760151016</v>
      </c>
      <c r="I133" s="72"/>
      <c r="J133" s="72"/>
      <c r="P133" s="37"/>
    </row>
    <row r="134" spans="1:16" x14ac:dyDescent="0.3">
      <c r="A134" s="171">
        <v>117</v>
      </c>
      <c r="B134" s="166">
        <v>13648.96</v>
      </c>
      <c r="C134" s="133">
        <v>517.77</v>
      </c>
      <c r="D134" s="160">
        <v>1.3169999999999999E-2</v>
      </c>
      <c r="E134" s="161">
        <v>7.6099999999999996E-3</v>
      </c>
      <c r="F134" s="161">
        <v>5.5599999999999998E-3</v>
      </c>
      <c r="G134" s="136">
        <f t="shared" si="2"/>
        <v>77.773559076718669</v>
      </c>
      <c r="H134" s="137">
        <f t="shared" si="3"/>
        <v>1504367.3118339223</v>
      </c>
      <c r="I134" s="72"/>
      <c r="J134" s="72"/>
      <c r="P134" s="37"/>
    </row>
    <row r="135" spans="1:16" x14ac:dyDescent="0.3">
      <c r="A135" s="171">
        <v>118</v>
      </c>
      <c r="B135" s="166">
        <v>13722.06</v>
      </c>
      <c r="C135" s="133">
        <v>518.17999999999995</v>
      </c>
      <c r="D135" s="160">
        <v>1.3220000000000001E-2</v>
      </c>
      <c r="E135" s="161">
        <v>7.6899999999999998E-3</v>
      </c>
      <c r="F135" s="161">
        <v>5.5300000000000002E-3</v>
      </c>
      <c r="G135" s="136">
        <f t="shared" si="2"/>
        <v>77.353917570909047</v>
      </c>
      <c r="H135" s="137">
        <f t="shared" si="3"/>
        <v>1525456.0299655332</v>
      </c>
      <c r="I135" s="72"/>
      <c r="J135" s="72"/>
      <c r="P135" s="37"/>
    </row>
    <row r="136" spans="1:16" x14ac:dyDescent="0.3">
      <c r="A136" s="171">
        <v>119</v>
      </c>
      <c r="B136" s="166">
        <v>13603.82</v>
      </c>
      <c r="C136" s="133">
        <v>517.98</v>
      </c>
      <c r="D136" s="160">
        <v>1.3270000000000001E-2</v>
      </c>
      <c r="E136" s="161">
        <v>7.6899999999999998E-3</v>
      </c>
      <c r="F136" s="161">
        <v>5.5799999999999999E-3</v>
      </c>
      <c r="G136" s="136">
        <f t="shared" si="2"/>
        <v>78.05332008059176</v>
      </c>
      <c r="H136" s="137">
        <f t="shared" si="3"/>
        <v>1524598.823946629</v>
      </c>
      <c r="I136" s="72"/>
      <c r="J136" s="72"/>
      <c r="P136" s="37"/>
    </row>
    <row r="137" spans="1:16" x14ac:dyDescent="0.3">
      <c r="A137" s="171">
        <v>120</v>
      </c>
      <c r="B137" s="166">
        <v>13716.11</v>
      </c>
      <c r="C137" s="133">
        <v>518.19000000000005</v>
      </c>
      <c r="D137" s="160">
        <v>1.328E-2</v>
      </c>
      <c r="E137" s="161">
        <v>7.7400000000000004E-3</v>
      </c>
      <c r="F137" s="161">
        <v>5.5399999999999998E-3</v>
      </c>
      <c r="G137" s="136">
        <f t="shared" si="2"/>
        <v>77.493798072845593</v>
      </c>
      <c r="H137" s="137">
        <f t="shared" si="3"/>
        <v>1548511.0161615487</v>
      </c>
      <c r="I137" s="72"/>
      <c r="J137" s="72"/>
      <c r="P137" s="37"/>
    </row>
    <row r="138" spans="1:16" x14ac:dyDescent="0.3">
      <c r="A138" s="171">
        <v>121</v>
      </c>
      <c r="B138" s="166">
        <v>13635.46</v>
      </c>
      <c r="C138" s="133">
        <v>517.94000000000005</v>
      </c>
      <c r="D138" s="160">
        <v>1.3339999999999999E-2</v>
      </c>
      <c r="E138" s="161">
        <v>7.77E-3</v>
      </c>
      <c r="F138" s="161">
        <v>5.5700000000000003E-3</v>
      </c>
      <c r="G138" s="136">
        <f t="shared" si="2"/>
        <v>77.913439578655229</v>
      </c>
      <c r="H138" s="137">
        <f t="shared" si="3"/>
        <v>1553005.4975669249</v>
      </c>
      <c r="I138" s="72"/>
      <c r="J138" s="72"/>
      <c r="P138" s="37"/>
    </row>
    <row r="139" spans="1:16" x14ac:dyDescent="0.3">
      <c r="A139" s="171">
        <v>122</v>
      </c>
      <c r="B139" s="166">
        <v>13743.87</v>
      </c>
      <c r="C139" s="133">
        <v>518.02</v>
      </c>
      <c r="D139" s="160">
        <v>1.3350000000000001E-2</v>
      </c>
      <c r="E139" s="161">
        <v>7.8200000000000006E-3</v>
      </c>
      <c r="F139" s="161">
        <v>5.5199999999999997E-3</v>
      </c>
      <c r="G139" s="136">
        <f t="shared" si="2"/>
        <v>77.214037068972488</v>
      </c>
      <c r="H139" s="137">
        <f t="shared" si="3"/>
        <v>1580023.5893769138</v>
      </c>
      <c r="I139" s="72"/>
      <c r="J139" s="72"/>
      <c r="P139" s="37"/>
    </row>
    <row r="140" spans="1:16" x14ac:dyDescent="0.3">
      <c r="A140" s="171">
        <v>123</v>
      </c>
      <c r="B140" s="166">
        <v>13653.96</v>
      </c>
      <c r="C140" s="133">
        <v>517.87</v>
      </c>
      <c r="D140" s="160">
        <v>1.34E-2</v>
      </c>
      <c r="E140" s="161">
        <v>7.8399999999999997E-3</v>
      </c>
      <c r="F140" s="161">
        <v>5.5599999999999998E-3</v>
      </c>
      <c r="G140" s="136">
        <f t="shared" si="2"/>
        <v>77.773559076718669</v>
      </c>
      <c r="H140" s="137">
        <f t="shared" si="3"/>
        <v>1581514.3534664309</v>
      </c>
      <c r="I140" s="72"/>
      <c r="J140" s="72"/>
      <c r="P140" s="37"/>
    </row>
    <row r="141" spans="1:16" x14ac:dyDescent="0.3">
      <c r="A141" s="171">
        <v>124</v>
      </c>
      <c r="B141" s="166">
        <v>13616.23</v>
      </c>
      <c r="C141" s="133">
        <v>517.88</v>
      </c>
      <c r="D141" s="160">
        <v>1.346E-2</v>
      </c>
      <c r="E141" s="161">
        <v>7.8899999999999994E-3</v>
      </c>
      <c r="F141" s="161">
        <v>5.5700000000000003E-3</v>
      </c>
      <c r="G141" s="136">
        <f t="shared" si="2"/>
        <v>77.913439578655229</v>
      </c>
      <c r="H141" s="137">
        <f t="shared" si="3"/>
        <v>1591509.766101642</v>
      </c>
      <c r="I141" s="72"/>
      <c r="J141" s="72"/>
      <c r="P141" s="37"/>
    </row>
    <row r="142" spans="1:16" x14ac:dyDescent="0.3">
      <c r="A142" s="171">
        <v>125</v>
      </c>
      <c r="B142" s="166">
        <v>13578.16</v>
      </c>
      <c r="C142" s="133">
        <v>518.34</v>
      </c>
      <c r="D142" s="160">
        <v>1.3509999999999999E-2</v>
      </c>
      <c r="E142" s="161">
        <v>7.92E-3</v>
      </c>
      <c r="F142" s="161">
        <v>5.5900000000000004E-3</v>
      </c>
      <c r="G142" s="136">
        <f t="shared" si="2"/>
        <v>78.193200582528306</v>
      </c>
      <c r="H142" s="137">
        <f t="shared" si="3"/>
        <v>1598604.4703218138</v>
      </c>
      <c r="I142" s="72"/>
      <c r="J142" s="72"/>
      <c r="P142" s="37"/>
    </row>
    <row r="143" spans="1:16" x14ac:dyDescent="0.3">
      <c r="A143" s="171">
        <v>126</v>
      </c>
      <c r="B143" s="166">
        <v>13698.67</v>
      </c>
      <c r="C143" s="133">
        <v>517.49</v>
      </c>
      <c r="D143" s="160">
        <v>1.35E-2</v>
      </c>
      <c r="E143" s="161">
        <v>7.9600000000000001E-3</v>
      </c>
      <c r="F143" s="161">
        <v>5.5399999999999998E-3</v>
      </c>
      <c r="G143" s="136">
        <f t="shared" si="2"/>
        <v>77.493798072845593</v>
      </c>
      <c r="H143" s="137">
        <f t="shared" si="3"/>
        <v>1625936.5669696261</v>
      </c>
      <c r="I143" s="72"/>
      <c r="J143" s="72"/>
      <c r="P143" s="37"/>
    </row>
    <row r="144" spans="1:16" x14ac:dyDescent="0.3">
      <c r="A144" s="171">
        <v>127</v>
      </c>
      <c r="B144" s="166">
        <v>13608.4</v>
      </c>
      <c r="C144" s="133">
        <v>518.22</v>
      </c>
      <c r="D144" s="160">
        <v>1.3599999999999999E-2</v>
      </c>
      <c r="E144" s="161">
        <v>8.0199999999999994E-3</v>
      </c>
      <c r="F144" s="161">
        <v>5.5799999999999999E-3</v>
      </c>
      <c r="G144" s="136">
        <f t="shared" si="2"/>
        <v>78.05332008059176</v>
      </c>
      <c r="H144" s="137">
        <f t="shared" si="3"/>
        <v>1627092.8625312764</v>
      </c>
      <c r="I144" s="72"/>
      <c r="J144" s="72"/>
      <c r="P144" s="37"/>
    </row>
    <row r="145" spans="1:16" x14ac:dyDescent="0.3">
      <c r="A145" s="171">
        <v>128</v>
      </c>
      <c r="B145" s="166">
        <v>13654.97</v>
      </c>
      <c r="C145" s="133">
        <v>518.04999999999995</v>
      </c>
      <c r="D145" s="160">
        <v>1.3599999999999999E-2</v>
      </c>
      <c r="E145" s="161">
        <v>8.0400000000000003E-3</v>
      </c>
      <c r="F145" s="161">
        <v>5.5599999999999998E-3</v>
      </c>
      <c r="G145" s="136">
        <f t="shared" si="2"/>
        <v>77.773559076718669</v>
      </c>
      <c r="H145" s="137">
        <f t="shared" si="3"/>
        <v>1645803.554826855</v>
      </c>
      <c r="I145" s="72"/>
      <c r="J145" s="72"/>
      <c r="P145" s="37"/>
    </row>
    <row r="146" spans="1:16" x14ac:dyDescent="0.3">
      <c r="A146" s="171">
        <v>129</v>
      </c>
      <c r="B146" s="166">
        <v>13703.3</v>
      </c>
      <c r="C146" s="133">
        <v>518.47</v>
      </c>
      <c r="D146" s="160">
        <v>1.362E-2</v>
      </c>
      <c r="E146" s="161">
        <v>8.0800000000000004E-3</v>
      </c>
      <c r="F146" s="161">
        <v>5.5399999999999998E-3</v>
      </c>
      <c r="G146" s="136">
        <f t="shared" ref="G146:G209" si="4">(2*F146/$B$7)*(1+3*$B$11)/(4+PI()*$B$11-PI())*10^6</f>
        <v>77.493798072845593</v>
      </c>
      <c r="H146" s="137">
        <f t="shared" ref="H146:H209" si="5">A146/G146*10^6</f>
        <v>1664649.342373665</v>
      </c>
      <c r="I146" s="72"/>
      <c r="J146" s="72"/>
      <c r="P146" s="37"/>
    </row>
    <row r="147" spans="1:16" x14ac:dyDescent="0.3">
      <c r="A147" s="171">
        <v>130</v>
      </c>
      <c r="B147" s="166">
        <v>13616.53</v>
      </c>
      <c r="C147" s="133">
        <v>517.97</v>
      </c>
      <c r="D147" s="160">
        <v>1.367E-2</v>
      </c>
      <c r="E147" s="161">
        <v>8.0999999999999996E-3</v>
      </c>
      <c r="F147" s="161">
        <v>5.5700000000000003E-3</v>
      </c>
      <c r="G147" s="136">
        <f t="shared" si="4"/>
        <v>77.913439578655229</v>
      </c>
      <c r="H147" s="137">
        <f t="shared" si="5"/>
        <v>1668518.3031710761</v>
      </c>
      <c r="I147" s="72"/>
      <c r="J147" s="72"/>
      <c r="P147" s="37"/>
    </row>
    <row r="148" spans="1:16" x14ac:dyDescent="0.3">
      <c r="A148" s="171">
        <v>131</v>
      </c>
      <c r="B148" s="166">
        <v>13699.93</v>
      </c>
      <c r="C148" s="133">
        <v>517.99</v>
      </c>
      <c r="D148" s="160">
        <v>1.37E-2</v>
      </c>
      <c r="E148" s="161">
        <v>8.1600000000000006E-3</v>
      </c>
      <c r="F148" s="161">
        <v>5.5399999999999998E-3</v>
      </c>
      <c r="G148" s="136">
        <f t="shared" si="4"/>
        <v>77.493798072845593</v>
      </c>
      <c r="H148" s="137">
        <f t="shared" si="5"/>
        <v>1690457.8593096908</v>
      </c>
      <c r="I148" s="72"/>
      <c r="J148" s="72"/>
      <c r="P148" s="37"/>
    </row>
    <row r="149" spans="1:16" x14ac:dyDescent="0.3">
      <c r="A149" s="171">
        <v>132</v>
      </c>
      <c r="B149" s="166">
        <v>13606.84</v>
      </c>
      <c r="C149" s="133">
        <v>518</v>
      </c>
      <c r="D149" s="160">
        <v>1.374E-2</v>
      </c>
      <c r="E149" s="161">
        <v>8.1600000000000006E-3</v>
      </c>
      <c r="F149" s="161">
        <v>5.5799999999999999E-3</v>
      </c>
      <c r="G149" s="136">
        <f t="shared" si="4"/>
        <v>78.05332008059176</v>
      </c>
      <c r="H149" s="137">
        <f t="shared" si="5"/>
        <v>1691151.636646681</v>
      </c>
      <c r="I149" s="72"/>
      <c r="J149" s="72"/>
      <c r="P149" s="37"/>
    </row>
    <row r="150" spans="1:16" x14ac:dyDescent="0.3">
      <c r="A150" s="171">
        <v>133</v>
      </c>
      <c r="B150" s="166">
        <v>13767.38</v>
      </c>
      <c r="C150" s="133">
        <v>518.13</v>
      </c>
      <c r="D150" s="160">
        <v>1.3769999999999999E-2</v>
      </c>
      <c r="E150" s="161">
        <v>8.2500000000000004E-3</v>
      </c>
      <c r="F150" s="161">
        <v>5.5199999999999997E-3</v>
      </c>
      <c r="G150" s="136">
        <f t="shared" si="4"/>
        <v>77.214037068972488</v>
      </c>
      <c r="H150" s="137">
        <f t="shared" si="5"/>
        <v>1722484.7326813899</v>
      </c>
      <c r="I150" s="72"/>
      <c r="J150" s="72"/>
      <c r="P150" s="37"/>
    </row>
    <row r="151" spans="1:16" x14ac:dyDescent="0.3">
      <c r="A151" s="171">
        <v>134</v>
      </c>
      <c r="B151" s="166">
        <v>13644.87</v>
      </c>
      <c r="C151" s="133">
        <v>518.01</v>
      </c>
      <c r="D151" s="160">
        <v>1.3820000000000001E-2</v>
      </c>
      <c r="E151" s="161">
        <v>8.26E-3</v>
      </c>
      <c r="F151" s="161">
        <v>5.5599999999999998E-3</v>
      </c>
      <c r="G151" s="136">
        <f t="shared" si="4"/>
        <v>77.773559076718669</v>
      </c>
      <c r="H151" s="137">
        <f t="shared" si="5"/>
        <v>1722950.5964593638</v>
      </c>
      <c r="I151" s="72"/>
      <c r="J151" s="72"/>
      <c r="P151" s="37"/>
    </row>
    <row r="152" spans="1:16" x14ac:dyDescent="0.3">
      <c r="A152" s="171">
        <v>135</v>
      </c>
      <c r="B152" s="166">
        <v>13621.39</v>
      </c>
      <c r="C152" s="133">
        <v>518.17999999999995</v>
      </c>
      <c r="D152" s="160">
        <v>1.3860000000000001E-2</v>
      </c>
      <c r="E152" s="161">
        <v>8.2900000000000005E-3</v>
      </c>
      <c r="F152" s="161">
        <v>5.5799999999999999E-3</v>
      </c>
      <c r="G152" s="136">
        <f t="shared" si="4"/>
        <v>78.05332008059176</v>
      </c>
      <c r="H152" s="137">
        <f t="shared" si="5"/>
        <v>1729586.9011159237</v>
      </c>
      <c r="I152" s="72"/>
      <c r="J152" s="72"/>
      <c r="P152" s="37"/>
    </row>
    <row r="153" spans="1:16" x14ac:dyDescent="0.3">
      <c r="A153" s="171">
        <v>136</v>
      </c>
      <c r="B153" s="166">
        <v>13661.76</v>
      </c>
      <c r="C153" s="133">
        <v>518.14</v>
      </c>
      <c r="D153" s="160">
        <v>1.389E-2</v>
      </c>
      <c r="E153" s="161">
        <v>8.3400000000000002E-3</v>
      </c>
      <c r="F153" s="161">
        <v>5.5599999999999998E-3</v>
      </c>
      <c r="G153" s="136">
        <f t="shared" si="4"/>
        <v>77.773559076718669</v>
      </c>
      <c r="H153" s="137">
        <f t="shared" si="5"/>
        <v>1748666.2770035334</v>
      </c>
      <c r="I153" s="72"/>
      <c r="J153" s="72"/>
      <c r="P153" s="37"/>
    </row>
    <row r="154" spans="1:16" x14ac:dyDescent="0.3">
      <c r="A154" s="171">
        <v>137</v>
      </c>
      <c r="B154" s="166">
        <v>13633.13</v>
      </c>
      <c r="C154" s="133">
        <v>518.66999999999996</v>
      </c>
      <c r="D154" s="160">
        <v>1.392E-2</v>
      </c>
      <c r="E154" s="161">
        <v>8.3499999999999998E-3</v>
      </c>
      <c r="F154" s="161">
        <v>5.5799999999999999E-3</v>
      </c>
      <c r="G154" s="136">
        <f t="shared" si="4"/>
        <v>78.05332008059176</v>
      </c>
      <c r="H154" s="137">
        <f t="shared" si="5"/>
        <v>1755210.4107620853</v>
      </c>
      <c r="I154" s="72"/>
      <c r="J154" s="72"/>
      <c r="P154" s="37"/>
    </row>
    <row r="155" spans="1:16" x14ac:dyDescent="0.3">
      <c r="A155" s="171">
        <v>138</v>
      </c>
      <c r="B155" s="166">
        <v>13698.06</v>
      </c>
      <c r="C155" s="133">
        <v>518.67999999999995</v>
      </c>
      <c r="D155" s="160">
        <v>1.3979999999999999E-2</v>
      </c>
      <c r="E155" s="161">
        <v>8.43E-3</v>
      </c>
      <c r="F155" s="161">
        <v>5.5500000000000002E-3</v>
      </c>
      <c r="G155" s="136">
        <f t="shared" si="4"/>
        <v>77.633678574782138</v>
      </c>
      <c r="H155" s="137">
        <f t="shared" si="5"/>
        <v>1777579.0421558968</v>
      </c>
      <c r="I155" s="72"/>
      <c r="J155" s="72"/>
      <c r="P155" s="37"/>
    </row>
    <row r="156" spans="1:16" x14ac:dyDescent="0.3">
      <c r="A156" s="171">
        <v>139</v>
      </c>
      <c r="B156" s="166">
        <v>13685.43</v>
      </c>
      <c r="C156" s="133">
        <v>517.99</v>
      </c>
      <c r="D156" s="160">
        <v>1.4E-2</v>
      </c>
      <c r="E156" s="161">
        <v>8.4499999999999992E-3</v>
      </c>
      <c r="F156" s="161">
        <v>5.5500000000000002E-3</v>
      </c>
      <c r="G156" s="136">
        <f t="shared" si="4"/>
        <v>77.633678574782138</v>
      </c>
      <c r="H156" s="137">
        <f t="shared" si="5"/>
        <v>1790460.0497077513</v>
      </c>
      <c r="I156" s="72"/>
      <c r="J156" s="72"/>
      <c r="P156" s="37"/>
    </row>
    <row r="157" spans="1:16" x14ac:dyDescent="0.3">
      <c r="A157" s="171">
        <v>140</v>
      </c>
      <c r="B157" s="166">
        <v>13569.89</v>
      </c>
      <c r="C157" s="133">
        <v>518.29</v>
      </c>
      <c r="D157" s="160">
        <v>1.4069999999999999E-2</v>
      </c>
      <c r="E157" s="161">
        <v>8.4700000000000001E-3</v>
      </c>
      <c r="F157" s="161">
        <v>5.5999999999999999E-3</v>
      </c>
      <c r="G157" s="136">
        <f t="shared" si="4"/>
        <v>78.333081084464851</v>
      </c>
      <c r="H157" s="137">
        <f t="shared" si="5"/>
        <v>1787239.7978197879</v>
      </c>
      <c r="I157" s="72"/>
      <c r="J157" s="72"/>
      <c r="P157" s="37"/>
    </row>
    <row r="158" spans="1:16" x14ac:dyDescent="0.3">
      <c r="A158" s="171">
        <v>141</v>
      </c>
      <c r="B158" s="166">
        <v>13633.58</v>
      </c>
      <c r="C158" s="133">
        <v>518.5</v>
      </c>
      <c r="D158" s="160">
        <v>1.409E-2</v>
      </c>
      <c r="E158" s="161">
        <v>8.5199999999999998E-3</v>
      </c>
      <c r="F158" s="161">
        <v>5.5700000000000003E-3</v>
      </c>
      <c r="G158" s="136">
        <f t="shared" si="4"/>
        <v>77.913439578655229</v>
      </c>
      <c r="H158" s="137">
        <f t="shared" si="5"/>
        <v>1809700.6211317058</v>
      </c>
      <c r="I158" s="72"/>
      <c r="J158" s="72"/>
      <c r="P158" s="37"/>
    </row>
    <row r="159" spans="1:16" x14ac:dyDescent="0.3">
      <c r="A159" s="171">
        <v>142</v>
      </c>
      <c r="B159" s="166">
        <v>13670.36</v>
      </c>
      <c r="C159" s="133">
        <v>518.58000000000004</v>
      </c>
      <c r="D159" s="160">
        <v>1.4109999999999999E-2</v>
      </c>
      <c r="E159" s="161">
        <v>8.5500000000000003E-3</v>
      </c>
      <c r="F159" s="161">
        <v>5.5599999999999998E-3</v>
      </c>
      <c r="G159" s="136">
        <f t="shared" si="4"/>
        <v>77.773559076718669</v>
      </c>
      <c r="H159" s="137">
        <f t="shared" si="5"/>
        <v>1825813.3186360423</v>
      </c>
      <c r="I159" s="72"/>
      <c r="J159" s="72"/>
      <c r="P159" s="37"/>
    </row>
    <row r="160" spans="1:16" x14ac:dyDescent="0.3">
      <c r="A160" s="171">
        <v>143</v>
      </c>
      <c r="B160" s="166">
        <v>13593.33</v>
      </c>
      <c r="C160" s="133">
        <v>518.08000000000004</v>
      </c>
      <c r="D160" s="160">
        <v>1.417E-2</v>
      </c>
      <c r="E160" s="161">
        <v>8.5800000000000008E-3</v>
      </c>
      <c r="F160" s="161">
        <v>5.5900000000000004E-3</v>
      </c>
      <c r="G160" s="136">
        <f t="shared" si="4"/>
        <v>78.193200582528306</v>
      </c>
      <c r="H160" s="137">
        <f t="shared" si="5"/>
        <v>1828803.5140481549</v>
      </c>
      <c r="I160" s="72"/>
      <c r="J160" s="72"/>
      <c r="P160" s="37"/>
    </row>
    <row r="161" spans="1:16" x14ac:dyDescent="0.3">
      <c r="A161" s="171">
        <v>144</v>
      </c>
      <c r="B161" s="166">
        <v>13648.27</v>
      </c>
      <c r="C161" s="133">
        <v>518.11</v>
      </c>
      <c r="D161" s="160">
        <v>1.4200000000000001E-2</v>
      </c>
      <c r="E161" s="161">
        <v>8.6400000000000001E-3</v>
      </c>
      <c r="F161" s="161">
        <v>5.5599999999999998E-3</v>
      </c>
      <c r="G161" s="136">
        <f t="shared" si="4"/>
        <v>77.773559076718669</v>
      </c>
      <c r="H161" s="137">
        <f t="shared" si="5"/>
        <v>1851528.9991802119</v>
      </c>
      <c r="I161" s="72"/>
      <c r="J161" s="72"/>
      <c r="P161" s="37"/>
    </row>
    <row r="162" spans="1:16" x14ac:dyDescent="0.3">
      <c r="A162" s="171">
        <v>145</v>
      </c>
      <c r="B162" s="166">
        <v>13669.33</v>
      </c>
      <c r="C162" s="133">
        <v>518.45000000000005</v>
      </c>
      <c r="D162" s="160">
        <v>1.422E-2</v>
      </c>
      <c r="E162" s="161">
        <v>8.6599999999999993E-3</v>
      </c>
      <c r="F162" s="161">
        <v>5.5599999999999998E-3</v>
      </c>
      <c r="G162" s="136">
        <f t="shared" si="4"/>
        <v>77.773559076718669</v>
      </c>
      <c r="H162" s="137">
        <f t="shared" si="5"/>
        <v>1864386.8394522967</v>
      </c>
      <c r="I162" s="72"/>
      <c r="J162" s="72"/>
      <c r="P162" s="37"/>
    </row>
    <row r="163" spans="1:16" x14ac:dyDescent="0.3">
      <c r="A163" s="171">
        <v>146</v>
      </c>
      <c r="B163" s="166">
        <v>13641.64</v>
      </c>
      <c r="C163" s="133">
        <v>518.71</v>
      </c>
      <c r="D163" s="160">
        <v>1.427E-2</v>
      </c>
      <c r="E163" s="161">
        <v>8.6899999999999998E-3</v>
      </c>
      <c r="F163" s="161">
        <v>5.5700000000000003E-3</v>
      </c>
      <c r="G163" s="136">
        <f t="shared" si="4"/>
        <v>77.913439578655229</v>
      </c>
      <c r="H163" s="137">
        <f t="shared" si="5"/>
        <v>1873874.402022901</v>
      </c>
      <c r="I163" s="72"/>
      <c r="J163" s="72"/>
      <c r="P163" s="37"/>
    </row>
    <row r="164" spans="1:16" x14ac:dyDescent="0.3">
      <c r="A164" s="171">
        <v>147</v>
      </c>
      <c r="B164" s="166">
        <v>13626.12</v>
      </c>
      <c r="C164" s="133">
        <v>517.95000000000005</v>
      </c>
      <c r="D164" s="160">
        <v>1.43E-2</v>
      </c>
      <c r="E164" s="161">
        <v>8.7299999999999999E-3</v>
      </c>
      <c r="F164" s="161">
        <v>5.5700000000000003E-3</v>
      </c>
      <c r="G164" s="136">
        <f t="shared" si="4"/>
        <v>77.913439578655229</v>
      </c>
      <c r="H164" s="137">
        <f t="shared" si="5"/>
        <v>1886709.1582011401</v>
      </c>
      <c r="I164" s="72"/>
      <c r="J164" s="72"/>
      <c r="P164" s="37"/>
    </row>
    <row r="165" spans="1:16" x14ac:dyDescent="0.3">
      <c r="A165" s="171">
        <v>148</v>
      </c>
      <c r="B165" s="166">
        <v>13666.56</v>
      </c>
      <c r="C165" s="133">
        <v>518.76</v>
      </c>
      <c r="D165" s="160">
        <v>1.435E-2</v>
      </c>
      <c r="E165" s="161">
        <v>8.7899999999999992E-3</v>
      </c>
      <c r="F165" s="161">
        <v>5.5599999999999998E-3</v>
      </c>
      <c r="G165" s="136">
        <f t="shared" si="4"/>
        <v>77.773559076718669</v>
      </c>
      <c r="H165" s="137">
        <f t="shared" si="5"/>
        <v>1902960.3602685509</v>
      </c>
      <c r="I165" s="72"/>
      <c r="J165" s="72"/>
      <c r="P165" s="37"/>
    </row>
    <row r="166" spans="1:16" x14ac:dyDescent="0.3">
      <c r="A166" s="171">
        <v>149</v>
      </c>
      <c r="B166" s="166">
        <v>13639.34</v>
      </c>
      <c r="C166" s="133">
        <v>518.5</v>
      </c>
      <c r="D166" s="160">
        <v>1.436E-2</v>
      </c>
      <c r="E166" s="161">
        <v>8.7899999999999992E-3</v>
      </c>
      <c r="F166" s="161">
        <v>5.5700000000000003E-3</v>
      </c>
      <c r="G166" s="136">
        <f t="shared" si="4"/>
        <v>77.913439578655229</v>
      </c>
      <c r="H166" s="137">
        <f t="shared" si="5"/>
        <v>1912378.6705576181</v>
      </c>
      <c r="I166" s="72"/>
      <c r="J166" s="72"/>
      <c r="P166" s="37"/>
    </row>
    <row r="167" spans="1:16" x14ac:dyDescent="0.3">
      <c r="A167" s="171">
        <v>150</v>
      </c>
      <c r="B167" s="166">
        <v>13565.44</v>
      </c>
      <c r="C167" s="133">
        <v>518.27</v>
      </c>
      <c r="D167" s="160">
        <v>1.444E-2</v>
      </c>
      <c r="E167" s="161">
        <v>8.8400000000000006E-3</v>
      </c>
      <c r="F167" s="161">
        <v>5.5999999999999999E-3</v>
      </c>
      <c r="G167" s="136">
        <f t="shared" si="4"/>
        <v>78.333081084464851</v>
      </c>
      <c r="H167" s="137">
        <f t="shared" si="5"/>
        <v>1914899.783378344</v>
      </c>
      <c r="I167" s="72"/>
      <c r="J167" s="72"/>
      <c r="P167" s="37"/>
    </row>
    <row r="168" spans="1:16" x14ac:dyDescent="0.3">
      <c r="A168" s="171">
        <v>151</v>
      </c>
      <c r="B168" s="166">
        <v>13637.03</v>
      </c>
      <c r="C168" s="133">
        <v>518.63</v>
      </c>
      <c r="D168" s="160">
        <v>1.443E-2</v>
      </c>
      <c r="E168" s="161">
        <v>8.8599999999999998E-3</v>
      </c>
      <c r="F168" s="161">
        <v>5.5700000000000003E-3</v>
      </c>
      <c r="G168" s="136">
        <f t="shared" si="4"/>
        <v>77.913439578655229</v>
      </c>
      <c r="H168" s="137">
        <f t="shared" si="5"/>
        <v>1938048.1829140964</v>
      </c>
      <c r="I168" s="72"/>
      <c r="J168" s="72"/>
      <c r="P168" s="37"/>
    </row>
    <row r="169" spans="1:16" x14ac:dyDescent="0.3">
      <c r="A169" s="171">
        <v>152</v>
      </c>
      <c r="B169" s="166">
        <v>13642.24</v>
      </c>
      <c r="C169" s="133">
        <v>518.64</v>
      </c>
      <c r="D169" s="160">
        <v>1.447E-2</v>
      </c>
      <c r="E169" s="161">
        <v>8.8999999999999999E-3</v>
      </c>
      <c r="F169" s="161">
        <v>5.5700000000000003E-3</v>
      </c>
      <c r="G169" s="136">
        <f t="shared" si="4"/>
        <v>77.913439578655229</v>
      </c>
      <c r="H169" s="137">
        <f t="shared" si="5"/>
        <v>1950882.9390923355</v>
      </c>
      <c r="I169" s="72"/>
      <c r="J169" s="72"/>
      <c r="P169" s="37"/>
    </row>
    <row r="170" spans="1:16" x14ac:dyDescent="0.3">
      <c r="A170" s="171">
        <v>153</v>
      </c>
      <c r="B170" s="166">
        <v>13588.26</v>
      </c>
      <c r="C170" s="133">
        <v>518.17999999999995</v>
      </c>
      <c r="D170" s="160">
        <v>1.4500000000000001E-2</v>
      </c>
      <c r="E170" s="161">
        <v>8.9099999999999995E-3</v>
      </c>
      <c r="F170" s="161">
        <v>5.5900000000000004E-3</v>
      </c>
      <c r="G170" s="136">
        <f t="shared" si="4"/>
        <v>78.193200582528306</v>
      </c>
      <c r="H170" s="137">
        <f t="shared" si="5"/>
        <v>1956691.8716739002</v>
      </c>
      <c r="I170" s="72"/>
      <c r="J170" s="72"/>
      <c r="P170" s="37"/>
    </row>
    <row r="171" spans="1:16" x14ac:dyDescent="0.3">
      <c r="A171" s="171">
        <v>154</v>
      </c>
      <c r="B171" s="166">
        <v>13615.55</v>
      </c>
      <c r="C171" s="133">
        <v>518.28</v>
      </c>
      <c r="D171" s="160">
        <v>1.4540000000000001E-2</v>
      </c>
      <c r="E171" s="161">
        <v>8.9599999999999992E-3</v>
      </c>
      <c r="F171" s="161">
        <v>5.5799999999999999E-3</v>
      </c>
      <c r="G171" s="136">
        <f t="shared" si="4"/>
        <v>78.05332008059176</v>
      </c>
      <c r="H171" s="137">
        <f t="shared" si="5"/>
        <v>1973010.2427544612</v>
      </c>
      <c r="I171" s="72"/>
      <c r="J171" s="72"/>
      <c r="P171" s="37"/>
    </row>
    <row r="172" spans="1:16" x14ac:dyDescent="0.3">
      <c r="A172" s="171">
        <v>155</v>
      </c>
      <c r="B172" s="166">
        <v>13589.08</v>
      </c>
      <c r="C172" s="133">
        <v>519.03</v>
      </c>
      <c r="D172" s="160">
        <v>1.4590000000000001E-2</v>
      </c>
      <c r="E172" s="161">
        <v>8.9899999999999997E-3</v>
      </c>
      <c r="F172" s="161">
        <v>5.5999999999999999E-3</v>
      </c>
      <c r="G172" s="136">
        <f t="shared" si="4"/>
        <v>78.333081084464851</v>
      </c>
      <c r="H172" s="137">
        <f t="shared" si="5"/>
        <v>1978729.7761576222</v>
      </c>
      <c r="I172" s="72"/>
      <c r="J172" s="72"/>
      <c r="P172" s="37"/>
    </row>
    <row r="173" spans="1:16" x14ac:dyDescent="0.3">
      <c r="A173" s="171">
        <v>156</v>
      </c>
      <c r="B173" s="166">
        <v>13641.86</v>
      </c>
      <c r="C173" s="133">
        <v>518.07000000000005</v>
      </c>
      <c r="D173" s="160">
        <v>1.461E-2</v>
      </c>
      <c r="E173" s="161">
        <v>9.0399999999999994E-3</v>
      </c>
      <c r="F173" s="161">
        <v>5.5700000000000003E-3</v>
      </c>
      <c r="G173" s="136">
        <f t="shared" si="4"/>
        <v>77.913439578655229</v>
      </c>
      <c r="H173" s="137">
        <f t="shared" si="5"/>
        <v>2002221.9638052916</v>
      </c>
      <c r="I173" s="72"/>
      <c r="J173" s="72"/>
      <c r="P173" s="37"/>
    </row>
    <row r="174" spans="1:16" x14ac:dyDescent="0.3">
      <c r="A174" s="171">
        <v>157</v>
      </c>
      <c r="B174" s="166">
        <v>13623.59</v>
      </c>
      <c r="C174" s="133">
        <v>518.49</v>
      </c>
      <c r="D174" s="160">
        <v>1.465E-2</v>
      </c>
      <c r="E174" s="161">
        <v>9.0699999999999999E-3</v>
      </c>
      <c r="F174" s="161">
        <v>5.5799999999999999E-3</v>
      </c>
      <c r="G174" s="136">
        <f t="shared" si="4"/>
        <v>78.05332008059176</v>
      </c>
      <c r="H174" s="137">
        <f t="shared" si="5"/>
        <v>2011445.5072237037</v>
      </c>
      <c r="I174" s="72"/>
      <c r="J174" s="72"/>
      <c r="P174" s="37"/>
    </row>
    <row r="175" spans="1:16" x14ac:dyDescent="0.3">
      <c r="A175" s="171">
        <v>158</v>
      </c>
      <c r="B175" s="166">
        <v>13628.62</v>
      </c>
      <c r="C175" s="133">
        <v>518.08000000000004</v>
      </c>
      <c r="D175" s="160">
        <v>1.4670000000000001E-2</v>
      </c>
      <c r="E175" s="161">
        <v>9.1000000000000004E-3</v>
      </c>
      <c r="F175" s="161">
        <v>5.5700000000000003E-3</v>
      </c>
      <c r="G175" s="136">
        <f t="shared" si="4"/>
        <v>77.913439578655229</v>
      </c>
      <c r="H175" s="137">
        <f t="shared" si="5"/>
        <v>2027891.4761617694</v>
      </c>
      <c r="I175" s="72"/>
      <c r="J175" s="72"/>
      <c r="P175" s="37"/>
    </row>
    <row r="176" spans="1:16" x14ac:dyDescent="0.3">
      <c r="A176" s="171">
        <v>159</v>
      </c>
      <c r="B176" s="166">
        <v>13518.96</v>
      </c>
      <c r="C176" s="133">
        <v>518.87</v>
      </c>
      <c r="D176" s="160">
        <v>1.474E-2</v>
      </c>
      <c r="E176" s="161">
        <v>9.11E-3</v>
      </c>
      <c r="F176" s="161">
        <v>5.62E-3</v>
      </c>
      <c r="G176" s="136">
        <f t="shared" si="4"/>
        <v>78.612842088337942</v>
      </c>
      <c r="H176" s="137">
        <f t="shared" si="5"/>
        <v>2022570.305006023</v>
      </c>
      <c r="I176" s="72"/>
      <c r="J176" s="72"/>
      <c r="P176" s="37"/>
    </row>
    <row r="177" spans="1:16" x14ac:dyDescent="0.3">
      <c r="A177" s="171">
        <v>160</v>
      </c>
      <c r="B177" s="166">
        <v>13583.57</v>
      </c>
      <c r="C177" s="133">
        <v>518.44000000000005</v>
      </c>
      <c r="D177" s="160">
        <v>1.4749999999999999E-2</v>
      </c>
      <c r="E177" s="161">
        <v>9.1599999999999997E-3</v>
      </c>
      <c r="F177" s="161">
        <v>5.5900000000000004E-3</v>
      </c>
      <c r="G177" s="136">
        <f t="shared" si="4"/>
        <v>78.193200582528306</v>
      </c>
      <c r="H177" s="137">
        <f t="shared" si="5"/>
        <v>2046213.7220119217</v>
      </c>
      <c r="I177" s="72"/>
      <c r="J177" s="72"/>
      <c r="P177" s="37"/>
    </row>
    <row r="178" spans="1:16" x14ac:dyDescent="0.3">
      <c r="A178" s="171">
        <v>161</v>
      </c>
      <c r="B178" s="166">
        <v>13567.66</v>
      </c>
      <c r="C178" s="133">
        <v>518.83000000000004</v>
      </c>
      <c r="D178" s="160">
        <v>1.4800000000000001E-2</v>
      </c>
      <c r="E178" s="161">
        <v>9.1900000000000003E-3</v>
      </c>
      <c r="F178" s="161">
        <v>5.5999999999999999E-3</v>
      </c>
      <c r="G178" s="136">
        <f t="shared" si="4"/>
        <v>78.333081084464851</v>
      </c>
      <c r="H178" s="137">
        <f t="shared" si="5"/>
        <v>2055325.7674927558</v>
      </c>
      <c r="I178" s="72"/>
      <c r="J178" s="72"/>
      <c r="P178" s="37"/>
    </row>
    <row r="179" spans="1:16" x14ac:dyDescent="0.3">
      <c r="A179" s="171">
        <v>162</v>
      </c>
      <c r="B179" s="166">
        <v>13566.18</v>
      </c>
      <c r="C179" s="133">
        <v>517.98</v>
      </c>
      <c r="D179" s="160">
        <v>1.4800000000000001E-2</v>
      </c>
      <c r="E179" s="161">
        <v>9.2099999999999994E-3</v>
      </c>
      <c r="F179" s="161">
        <v>5.5999999999999999E-3</v>
      </c>
      <c r="G179" s="136">
        <f t="shared" si="4"/>
        <v>78.333081084464851</v>
      </c>
      <c r="H179" s="137">
        <f t="shared" si="5"/>
        <v>2068091.7660486116</v>
      </c>
      <c r="I179" s="72"/>
      <c r="J179" s="72"/>
      <c r="P179" s="37"/>
    </row>
    <row r="180" spans="1:16" x14ac:dyDescent="0.3">
      <c r="A180" s="171">
        <v>163</v>
      </c>
      <c r="B180" s="166">
        <v>13472.65</v>
      </c>
      <c r="C180" s="133">
        <v>518.96</v>
      </c>
      <c r="D180" s="160">
        <v>1.4880000000000001E-2</v>
      </c>
      <c r="E180" s="161">
        <v>9.2300000000000004E-3</v>
      </c>
      <c r="F180" s="161">
        <v>5.6499999999999996E-3</v>
      </c>
      <c r="G180" s="136">
        <f t="shared" si="4"/>
        <v>79.032483594147564</v>
      </c>
      <c r="H180" s="137">
        <f t="shared" si="5"/>
        <v>2062443.0941212419</v>
      </c>
      <c r="I180" s="72"/>
      <c r="J180" s="72"/>
      <c r="P180" s="37"/>
    </row>
    <row r="181" spans="1:16" x14ac:dyDescent="0.3">
      <c r="A181" s="171">
        <v>164</v>
      </c>
      <c r="B181" s="166">
        <v>13598.63</v>
      </c>
      <c r="C181" s="133">
        <v>518.27</v>
      </c>
      <c r="D181" s="160">
        <v>1.486E-2</v>
      </c>
      <c r="E181" s="161">
        <v>9.2700000000000005E-3</v>
      </c>
      <c r="F181" s="161">
        <v>5.5900000000000004E-3</v>
      </c>
      <c r="G181" s="136">
        <f t="shared" si="4"/>
        <v>78.193200582528306</v>
      </c>
      <c r="H181" s="137">
        <f t="shared" si="5"/>
        <v>2097369.0650622197</v>
      </c>
      <c r="I181" s="72"/>
      <c r="J181" s="72"/>
      <c r="P181" s="37"/>
    </row>
    <row r="182" spans="1:16" x14ac:dyDescent="0.3">
      <c r="A182" s="171">
        <v>165</v>
      </c>
      <c r="B182" s="166">
        <v>13518.68</v>
      </c>
      <c r="C182" s="133">
        <v>518.76</v>
      </c>
      <c r="D182" s="160">
        <v>1.4919999999999999E-2</v>
      </c>
      <c r="E182" s="161">
        <v>9.2999999999999992E-3</v>
      </c>
      <c r="F182" s="161">
        <v>5.62E-3</v>
      </c>
      <c r="G182" s="136">
        <f t="shared" si="4"/>
        <v>78.612842088337942</v>
      </c>
      <c r="H182" s="137">
        <f t="shared" si="5"/>
        <v>2098893.7127420995</v>
      </c>
      <c r="I182" s="72"/>
      <c r="J182" s="72"/>
      <c r="P182" s="37"/>
    </row>
    <row r="183" spans="1:16" x14ac:dyDescent="0.3">
      <c r="A183" s="171">
        <v>166</v>
      </c>
      <c r="B183" s="166">
        <v>13527.5</v>
      </c>
      <c r="C183" s="133">
        <v>518.27</v>
      </c>
      <c r="D183" s="160">
        <v>1.495E-2</v>
      </c>
      <c r="E183" s="161">
        <v>9.3299999999999998E-3</v>
      </c>
      <c r="F183" s="161">
        <v>5.6100000000000004E-3</v>
      </c>
      <c r="G183" s="136">
        <f t="shared" si="4"/>
        <v>78.472961586401411</v>
      </c>
      <c r="H183" s="137">
        <f t="shared" si="5"/>
        <v>2115378.2990237772</v>
      </c>
      <c r="I183" s="72"/>
      <c r="J183" s="72"/>
      <c r="P183" s="37"/>
    </row>
    <row r="184" spans="1:16" x14ac:dyDescent="0.3">
      <c r="A184" s="171">
        <v>167</v>
      </c>
      <c r="B184" s="166">
        <v>13521.07</v>
      </c>
      <c r="C184" s="133">
        <v>519.12</v>
      </c>
      <c r="D184" s="160">
        <v>1.502E-2</v>
      </c>
      <c r="E184" s="161">
        <v>9.3900000000000008E-3</v>
      </c>
      <c r="F184" s="161">
        <v>5.6299999999999996E-3</v>
      </c>
      <c r="G184" s="136">
        <f t="shared" si="4"/>
        <v>78.752722590274473</v>
      </c>
      <c r="H184" s="137">
        <f t="shared" si="5"/>
        <v>2120561.6073598908</v>
      </c>
      <c r="I184" s="72"/>
      <c r="J184" s="72"/>
      <c r="P184" s="37"/>
    </row>
    <row r="185" spans="1:16" x14ac:dyDescent="0.3">
      <c r="A185" s="171">
        <v>168</v>
      </c>
      <c r="B185" s="166">
        <v>13579.95</v>
      </c>
      <c r="C185" s="133">
        <v>517.85</v>
      </c>
      <c r="D185" s="160">
        <v>1.499E-2</v>
      </c>
      <c r="E185" s="161">
        <v>9.41E-3</v>
      </c>
      <c r="F185" s="161">
        <v>5.5900000000000004E-3</v>
      </c>
      <c r="G185" s="136">
        <f t="shared" si="4"/>
        <v>78.193200582528306</v>
      </c>
      <c r="H185" s="137">
        <f t="shared" si="5"/>
        <v>2148524.4081125176</v>
      </c>
      <c r="I185" s="72"/>
      <c r="J185" s="72"/>
      <c r="P185" s="37"/>
    </row>
    <row r="186" spans="1:16" x14ac:dyDescent="0.3">
      <c r="A186" s="171">
        <v>169</v>
      </c>
      <c r="B186" s="166">
        <v>13487.66</v>
      </c>
      <c r="C186" s="133">
        <v>519.08000000000004</v>
      </c>
      <c r="D186" s="160">
        <v>1.506E-2</v>
      </c>
      <c r="E186" s="161">
        <v>9.4199999999999996E-3</v>
      </c>
      <c r="F186" s="161">
        <v>5.64E-3</v>
      </c>
      <c r="G186" s="136">
        <f t="shared" si="4"/>
        <v>78.892603092211033</v>
      </c>
      <c r="H186" s="137">
        <f t="shared" si="5"/>
        <v>2142152.665471944</v>
      </c>
      <c r="I186" s="72"/>
      <c r="J186" s="72"/>
      <c r="P186" s="37"/>
    </row>
    <row r="187" spans="1:16" x14ac:dyDescent="0.3">
      <c r="A187" s="171">
        <v>170</v>
      </c>
      <c r="B187" s="166">
        <v>13508</v>
      </c>
      <c r="C187" s="133">
        <v>518.54</v>
      </c>
      <c r="D187" s="160">
        <v>1.5089999999999999E-2</v>
      </c>
      <c r="E187" s="161">
        <v>9.4599999999999997E-3</v>
      </c>
      <c r="F187" s="161">
        <v>5.6299999999999996E-3</v>
      </c>
      <c r="G187" s="136">
        <f t="shared" si="4"/>
        <v>78.752722590274473</v>
      </c>
      <c r="H187" s="137">
        <f t="shared" si="5"/>
        <v>2158655.5284501882</v>
      </c>
      <c r="I187" s="72"/>
      <c r="J187" s="72"/>
      <c r="P187" s="37"/>
    </row>
    <row r="188" spans="1:16" x14ac:dyDescent="0.3">
      <c r="A188" s="171">
        <v>171</v>
      </c>
      <c r="B188" s="166">
        <v>13537.31</v>
      </c>
      <c r="C188" s="133">
        <v>518.39</v>
      </c>
      <c r="D188" s="160">
        <v>1.511E-2</v>
      </c>
      <c r="E188" s="161">
        <v>9.4900000000000002E-3</v>
      </c>
      <c r="F188" s="161">
        <v>5.6100000000000004E-3</v>
      </c>
      <c r="G188" s="136">
        <f t="shared" si="4"/>
        <v>78.472961586401411</v>
      </c>
      <c r="H188" s="137">
        <f t="shared" si="5"/>
        <v>2179094.5128497942</v>
      </c>
      <c r="I188" s="72"/>
      <c r="J188" s="72"/>
      <c r="P188" s="37"/>
    </row>
    <row r="189" spans="1:16" x14ac:dyDescent="0.3">
      <c r="A189" s="171">
        <v>172</v>
      </c>
      <c r="B189" s="166">
        <v>13490.47</v>
      </c>
      <c r="C189" s="133">
        <v>518.48</v>
      </c>
      <c r="D189" s="160">
        <v>1.5129999999999999E-2</v>
      </c>
      <c r="E189" s="161">
        <v>9.4999999999999998E-3</v>
      </c>
      <c r="F189" s="161">
        <v>5.6299999999999996E-3</v>
      </c>
      <c r="G189" s="136">
        <f t="shared" si="4"/>
        <v>78.752722590274473</v>
      </c>
      <c r="H189" s="137">
        <f t="shared" si="5"/>
        <v>2184051.4758437197</v>
      </c>
      <c r="I189" s="72"/>
      <c r="J189" s="72"/>
      <c r="P189" s="37"/>
    </row>
    <row r="190" spans="1:16" x14ac:dyDescent="0.3">
      <c r="A190" s="171">
        <v>173</v>
      </c>
      <c r="B190" s="166">
        <v>13508.39</v>
      </c>
      <c r="C190" s="133">
        <v>518.51</v>
      </c>
      <c r="D190" s="160">
        <v>1.5180000000000001E-2</v>
      </c>
      <c r="E190" s="161">
        <v>9.5499999999999995E-3</v>
      </c>
      <c r="F190" s="161">
        <v>5.6299999999999996E-3</v>
      </c>
      <c r="G190" s="136">
        <f t="shared" si="4"/>
        <v>78.752722590274473</v>
      </c>
      <c r="H190" s="137">
        <f t="shared" si="5"/>
        <v>2196749.4495404852</v>
      </c>
      <c r="I190" s="72"/>
      <c r="J190" s="72"/>
      <c r="P190" s="37"/>
    </row>
    <row r="191" spans="1:16" x14ac:dyDescent="0.3">
      <c r="A191" s="171">
        <v>174</v>
      </c>
      <c r="B191" s="166">
        <v>13508.05</v>
      </c>
      <c r="C191" s="133">
        <v>518.99</v>
      </c>
      <c r="D191" s="160">
        <v>1.521E-2</v>
      </c>
      <c r="E191" s="161">
        <v>9.58E-3</v>
      </c>
      <c r="F191" s="161">
        <v>5.6299999999999996E-3</v>
      </c>
      <c r="G191" s="136">
        <f t="shared" si="4"/>
        <v>78.752722590274473</v>
      </c>
      <c r="H191" s="137">
        <f t="shared" si="5"/>
        <v>2209447.4232372516</v>
      </c>
      <c r="I191" s="72"/>
      <c r="J191" s="72"/>
      <c r="P191" s="37"/>
    </row>
    <row r="192" spans="1:16" x14ac:dyDescent="0.3">
      <c r="A192" s="171">
        <v>175</v>
      </c>
      <c r="B192" s="166">
        <v>13556.16</v>
      </c>
      <c r="C192" s="133">
        <v>517.98</v>
      </c>
      <c r="D192" s="160">
        <v>1.523E-2</v>
      </c>
      <c r="E192" s="161">
        <v>9.6299999999999997E-3</v>
      </c>
      <c r="F192" s="161">
        <v>5.5999999999999999E-3</v>
      </c>
      <c r="G192" s="136">
        <f t="shared" si="4"/>
        <v>78.333081084464851</v>
      </c>
      <c r="H192" s="137">
        <f t="shared" si="5"/>
        <v>2234049.7472747345</v>
      </c>
      <c r="I192" s="72"/>
      <c r="J192" s="72"/>
      <c r="P192" s="37"/>
    </row>
    <row r="193" spans="1:16" x14ac:dyDescent="0.3">
      <c r="A193" s="171">
        <v>176</v>
      </c>
      <c r="B193" s="166">
        <v>13483.21</v>
      </c>
      <c r="C193" s="133">
        <v>518.91</v>
      </c>
      <c r="D193" s="160">
        <v>1.529E-2</v>
      </c>
      <c r="E193" s="161">
        <v>9.6500000000000006E-3</v>
      </c>
      <c r="F193" s="161">
        <v>5.64E-3</v>
      </c>
      <c r="G193" s="136">
        <f t="shared" si="4"/>
        <v>78.892603092211033</v>
      </c>
      <c r="H193" s="137">
        <f t="shared" si="5"/>
        <v>2230880.8823849834</v>
      </c>
      <c r="I193" s="72"/>
      <c r="J193" s="72"/>
      <c r="P193" s="37"/>
    </row>
    <row r="194" spans="1:16" x14ac:dyDescent="0.3">
      <c r="A194" s="171">
        <v>177</v>
      </c>
      <c r="B194" s="166">
        <v>13511.51</v>
      </c>
      <c r="C194" s="133">
        <v>518.55999999999995</v>
      </c>
      <c r="D194" s="160">
        <v>1.529E-2</v>
      </c>
      <c r="E194" s="161">
        <v>9.6600000000000002E-3</v>
      </c>
      <c r="F194" s="161">
        <v>5.62E-3</v>
      </c>
      <c r="G194" s="136">
        <f t="shared" si="4"/>
        <v>78.612842088337942</v>
      </c>
      <c r="H194" s="137">
        <f t="shared" si="5"/>
        <v>2251540.5282142521</v>
      </c>
      <c r="I194" s="72"/>
      <c r="J194" s="72"/>
      <c r="P194" s="37"/>
    </row>
    <row r="195" spans="1:16" x14ac:dyDescent="0.3">
      <c r="A195" s="171">
        <v>178</v>
      </c>
      <c r="B195" s="166">
        <v>13427.36</v>
      </c>
      <c r="C195" s="133">
        <v>518.77</v>
      </c>
      <c r="D195" s="160">
        <v>1.5339999999999999E-2</v>
      </c>
      <c r="E195" s="161">
        <v>9.6799999999999994E-3</v>
      </c>
      <c r="F195" s="161">
        <v>5.6600000000000001E-3</v>
      </c>
      <c r="G195" s="136">
        <f t="shared" si="4"/>
        <v>79.172364096084124</v>
      </c>
      <c r="H195" s="137">
        <f t="shared" si="5"/>
        <v>2248259.2509676479</v>
      </c>
      <c r="I195" s="72"/>
      <c r="J195" s="72"/>
      <c r="P195" s="37"/>
    </row>
    <row r="196" spans="1:16" x14ac:dyDescent="0.3">
      <c r="A196" s="171">
        <v>179</v>
      </c>
      <c r="B196" s="166">
        <v>13499.18</v>
      </c>
      <c r="C196" s="133">
        <v>518.51</v>
      </c>
      <c r="D196" s="160">
        <v>1.536E-2</v>
      </c>
      <c r="E196" s="161">
        <v>9.7300000000000008E-3</v>
      </c>
      <c r="F196" s="161">
        <v>5.6299999999999996E-3</v>
      </c>
      <c r="G196" s="136">
        <f t="shared" si="4"/>
        <v>78.752722590274473</v>
      </c>
      <c r="H196" s="137">
        <f t="shared" si="5"/>
        <v>2272937.2917210804</v>
      </c>
      <c r="I196" s="72"/>
      <c r="J196" s="72"/>
      <c r="P196" s="37"/>
    </row>
    <row r="197" spans="1:16" x14ac:dyDescent="0.3">
      <c r="A197" s="171">
        <v>180</v>
      </c>
      <c r="B197" s="166">
        <v>13498.28</v>
      </c>
      <c r="C197" s="133">
        <v>518.71</v>
      </c>
      <c r="D197" s="160">
        <v>1.54E-2</v>
      </c>
      <c r="E197" s="161">
        <v>9.7699999999999992E-3</v>
      </c>
      <c r="F197" s="161">
        <v>5.6299999999999996E-3</v>
      </c>
      <c r="G197" s="136">
        <f t="shared" si="4"/>
        <v>78.752722590274473</v>
      </c>
      <c r="H197" s="137">
        <f t="shared" si="5"/>
        <v>2285635.2654178459</v>
      </c>
      <c r="I197" s="72"/>
      <c r="J197" s="72"/>
      <c r="P197" s="37"/>
    </row>
    <row r="198" spans="1:16" x14ac:dyDescent="0.3">
      <c r="A198" s="171">
        <v>181</v>
      </c>
      <c r="B198" s="166">
        <v>13501.98</v>
      </c>
      <c r="C198" s="133">
        <v>518.48</v>
      </c>
      <c r="D198" s="160">
        <v>1.542E-2</v>
      </c>
      <c r="E198" s="161">
        <v>9.7999999999999997E-3</v>
      </c>
      <c r="F198" s="161">
        <v>5.6299999999999996E-3</v>
      </c>
      <c r="G198" s="136">
        <f t="shared" si="4"/>
        <v>78.752722590274473</v>
      </c>
      <c r="H198" s="137">
        <f t="shared" si="5"/>
        <v>2298333.2391146119</v>
      </c>
      <c r="I198" s="72"/>
      <c r="J198" s="72"/>
      <c r="P198" s="37"/>
    </row>
    <row r="199" spans="1:16" x14ac:dyDescent="0.3">
      <c r="A199" s="171">
        <v>182</v>
      </c>
      <c r="B199" s="166">
        <v>13499.74</v>
      </c>
      <c r="C199" s="133">
        <v>518.58000000000004</v>
      </c>
      <c r="D199" s="160">
        <v>1.5469999999999999E-2</v>
      </c>
      <c r="E199" s="161">
        <v>9.8399999999999998E-3</v>
      </c>
      <c r="F199" s="161">
        <v>5.6299999999999996E-3</v>
      </c>
      <c r="G199" s="136">
        <f t="shared" si="4"/>
        <v>78.752722590274473</v>
      </c>
      <c r="H199" s="137">
        <f t="shared" si="5"/>
        <v>2311031.2128113778</v>
      </c>
      <c r="I199" s="72"/>
      <c r="J199" s="72"/>
      <c r="P199" s="37"/>
    </row>
    <row r="200" spans="1:16" x14ac:dyDescent="0.3">
      <c r="A200" s="171">
        <v>183</v>
      </c>
      <c r="B200" s="166">
        <v>13449.02</v>
      </c>
      <c r="C200" s="133">
        <v>518.72</v>
      </c>
      <c r="D200" s="160">
        <v>1.5480000000000001E-2</v>
      </c>
      <c r="E200" s="161">
        <v>9.8300000000000002E-3</v>
      </c>
      <c r="F200" s="161">
        <v>5.6499999999999996E-3</v>
      </c>
      <c r="G200" s="136">
        <f t="shared" si="4"/>
        <v>79.032483594147564</v>
      </c>
      <c r="H200" s="137">
        <f t="shared" si="5"/>
        <v>2315503.5964674065</v>
      </c>
      <c r="I200" s="72"/>
      <c r="J200" s="72"/>
      <c r="P200" s="37"/>
    </row>
    <row r="201" spans="1:16" x14ac:dyDescent="0.3">
      <c r="A201" s="171">
        <v>184</v>
      </c>
      <c r="B201" s="166">
        <v>13521.54</v>
      </c>
      <c r="C201" s="133">
        <v>518.71</v>
      </c>
      <c r="D201" s="160">
        <v>1.553E-2</v>
      </c>
      <c r="E201" s="161">
        <v>9.9000000000000008E-3</v>
      </c>
      <c r="F201" s="161">
        <v>5.62E-3</v>
      </c>
      <c r="G201" s="136">
        <f t="shared" si="4"/>
        <v>78.612842088337942</v>
      </c>
      <c r="H201" s="137">
        <f t="shared" si="5"/>
        <v>2340584.5039063413</v>
      </c>
      <c r="I201" s="72"/>
      <c r="J201" s="72"/>
      <c r="P201" s="37"/>
    </row>
    <row r="202" spans="1:16" x14ac:dyDescent="0.3">
      <c r="A202" s="171">
        <v>185</v>
      </c>
      <c r="B202" s="166">
        <v>13461.46</v>
      </c>
      <c r="C202" s="133">
        <v>518.16</v>
      </c>
      <c r="D202" s="160">
        <v>1.554E-2</v>
      </c>
      <c r="E202" s="161">
        <v>9.9000000000000008E-3</v>
      </c>
      <c r="F202" s="161">
        <v>5.64E-3</v>
      </c>
      <c r="G202" s="136">
        <f t="shared" si="4"/>
        <v>78.892603092211033</v>
      </c>
      <c r="H202" s="137">
        <f t="shared" si="5"/>
        <v>2344960.0184160336</v>
      </c>
      <c r="I202" s="72"/>
      <c r="J202" s="72"/>
      <c r="P202" s="37"/>
    </row>
    <row r="203" spans="1:16" x14ac:dyDescent="0.3">
      <c r="A203" s="171">
        <v>186</v>
      </c>
      <c r="B203" s="166">
        <v>13522.2</v>
      </c>
      <c r="C203" s="133">
        <v>518.76</v>
      </c>
      <c r="D203" s="160">
        <v>1.5599999999999999E-2</v>
      </c>
      <c r="E203" s="161">
        <v>9.9699999999999997E-3</v>
      </c>
      <c r="F203" s="161">
        <v>5.62E-3</v>
      </c>
      <c r="G203" s="136">
        <f t="shared" si="4"/>
        <v>78.612842088337942</v>
      </c>
      <c r="H203" s="137">
        <f t="shared" si="5"/>
        <v>2366025.6398183666</v>
      </c>
      <c r="I203" s="72"/>
      <c r="J203" s="72"/>
      <c r="P203" s="37"/>
    </row>
    <row r="204" spans="1:16" x14ac:dyDescent="0.3">
      <c r="A204" s="171">
        <v>187</v>
      </c>
      <c r="B204" s="166">
        <v>13406.62</v>
      </c>
      <c r="C204" s="133">
        <v>518.5</v>
      </c>
      <c r="D204" s="160">
        <v>1.5650000000000001E-2</v>
      </c>
      <c r="E204" s="161">
        <v>9.9799999999999993E-3</v>
      </c>
      <c r="F204" s="161">
        <v>5.6699999999999997E-3</v>
      </c>
      <c r="G204" s="136">
        <f t="shared" si="4"/>
        <v>79.312244598020655</v>
      </c>
      <c r="H204" s="137">
        <f t="shared" si="5"/>
        <v>2357769.6098222244</v>
      </c>
      <c r="I204" s="72"/>
      <c r="J204" s="72"/>
      <c r="P204" s="37"/>
    </row>
    <row r="205" spans="1:16" x14ac:dyDescent="0.3">
      <c r="A205" s="171">
        <v>188</v>
      </c>
      <c r="B205" s="166">
        <v>13536.48</v>
      </c>
      <c r="C205" s="133">
        <v>518.85</v>
      </c>
      <c r="D205" s="160">
        <v>1.5640000000000001E-2</v>
      </c>
      <c r="E205" s="161">
        <v>1.0019999999999999E-2</v>
      </c>
      <c r="F205" s="161">
        <v>5.62E-3</v>
      </c>
      <c r="G205" s="136">
        <f t="shared" si="4"/>
        <v>78.612842088337942</v>
      </c>
      <c r="H205" s="137">
        <f t="shared" si="5"/>
        <v>2391466.7757303924</v>
      </c>
      <c r="I205" s="72"/>
      <c r="J205" s="72"/>
      <c r="P205" s="37"/>
    </row>
    <row r="206" spans="1:16" x14ac:dyDescent="0.3">
      <c r="A206" s="171">
        <v>189</v>
      </c>
      <c r="B206" s="166">
        <v>13386.2</v>
      </c>
      <c r="C206" s="133">
        <v>518.29</v>
      </c>
      <c r="D206" s="160">
        <v>1.5709999999999998E-2</v>
      </c>
      <c r="E206" s="161">
        <v>1.004E-2</v>
      </c>
      <c r="F206" s="161">
        <v>5.6699999999999997E-3</v>
      </c>
      <c r="G206" s="136">
        <f t="shared" si="4"/>
        <v>79.312244598020655</v>
      </c>
      <c r="H206" s="137">
        <f t="shared" si="5"/>
        <v>2382986.3970930506</v>
      </c>
      <c r="I206" s="72"/>
      <c r="J206" s="72"/>
      <c r="P206" s="37"/>
    </row>
    <row r="207" spans="1:16" x14ac:dyDescent="0.3">
      <c r="A207" s="171">
        <v>190</v>
      </c>
      <c r="B207" s="166">
        <v>13552.89</v>
      </c>
      <c r="C207" s="133">
        <v>518.57000000000005</v>
      </c>
      <c r="D207" s="160">
        <v>1.5689999999999999E-2</v>
      </c>
      <c r="E207" s="161">
        <v>1.008E-2</v>
      </c>
      <c r="F207" s="161">
        <v>5.6100000000000004E-3</v>
      </c>
      <c r="G207" s="136">
        <f t="shared" si="4"/>
        <v>78.472961586401411</v>
      </c>
      <c r="H207" s="137">
        <f t="shared" si="5"/>
        <v>2421216.12538866</v>
      </c>
      <c r="I207" s="72"/>
      <c r="J207" s="72"/>
      <c r="P207" s="37"/>
    </row>
    <row r="208" spans="1:16" x14ac:dyDescent="0.3">
      <c r="A208" s="171">
        <v>191</v>
      </c>
      <c r="B208" s="166">
        <v>13426.26</v>
      </c>
      <c r="C208" s="133">
        <v>519.07000000000005</v>
      </c>
      <c r="D208" s="160">
        <v>1.576E-2</v>
      </c>
      <c r="E208" s="161">
        <v>1.009E-2</v>
      </c>
      <c r="F208" s="161">
        <v>5.6699999999999997E-3</v>
      </c>
      <c r="G208" s="136">
        <f t="shared" si="4"/>
        <v>79.312244598020655</v>
      </c>
      <c r="H208" s="137">
        <f t="shared" si="5"/>
        <v>2408203.1843638765</v>
      </c>
      <c r="I208" s="72"/>
      <c r="J208" s="72"/>
      <c r="P208" s="37"/>
    </row>
    <row r="209" spans="1:16" x14ac:dyDescent="0.3">
      <c r="A209" s="171">
        <v>192</v>
      </c>
      <c r="B209" s="166">
        <v>13425.55</v>
      </c>
      <c r="C209" s="133">
        <v>518.20000000000005</v>
      </c>
      <c r="D209" s="160">
        <v>1.5769999999999999E-2</v>
      </c>
      <c r="E209" s="161">
        <v>1.0109999999999999E-2</v>
      </c>
      <c r="F209" s="161">
        <v>5.6600000000000001E-3</v>
      </c>
      <c r="G209" s="136">
        <f t="shared" si="4"/>
        <v>79.172364096084124</v>
      </c>
      <c r="H209" s="137">
        <f t="shared" si="5"/>
        <v>2425088.6302572382</v>
      </c>
      <c r="I209" s="72"/>
      <c r="J209" s="72"/>
      <c r="P209" s="37"/>
    </row>
    <row r="210" spans="1:16" x14ac:dyDescent="0.3">
      <c r="A210" s="171">
        <v>193</v>
      </c>
      <c r="B210" s="166">
        <v>13370.97</v>
      </c>
      <c r="C210" s="133">
        <v>518.54</v>
      </c>
      <c r="D210" s="160">
        <v>1.583E-2</v>
      </c>
      <c r="E210" s="161">
        <v>1.0149999999999999E-2</v>
      </c>
      <c r="F210" s="161">
        <v>5.6800000000000002E-3</v>
      </c>
      <c r="G210" s="136">
        <f t="shared" ref="G210:G273" si="6">(2*F210/$B$7)*(1+3*$B$11)/(4+PI()*$B$11-PI())*10^6</f>
        <v>79.452125099957215</v>
      </c>
      <c r="H210" s="137">
        <f t="shared" ref="H210:H273" si="7">A210/G210*10^6</f>
        <v>2429135.781543796</v>
      </c>
      <c r="I210" s="72"/>
      <c r="J210" s="72"/>
      <c r="P210" s="37"/>
    </row>
    <row r="211" spans="1:16" x14ac:dyDescent="0.3">
      <c r="A211" s="171">
        <v>194</v>
      </c>
      <c r="B211" s="166">
        <v>13348.44</v>
      </c>
      <c r="C211" s="133">
        <v>518.4</v>
      </c>
      <c r="D211" s="160">
        <v>1.583E-2</v>
      </c>
      <c r="E211" s="161">
        <v>1.014E-2</v>
      </c>
      <c r="F211" s="161">
        <v>5.6899999999999997E-3</v>
      </c>
      <c r="G211" s="136">
        <f t="shared" si="6"/>
        <v>79.592005601893732</v>
      </c>
      <c r="H211" s="137">
        <f t="shared" si="7"/>
        <v>2437430.7260248782</v>
      </c>
      <c r="I211" s="72"/>
      <c r="J211" s="72"/>
      <c r="P211" s="37"/>
    </row>
    <row r="212" spans="1:16" x14ac:dyDescent="0.3">
      <c r="A212" s="171">
        <v>195</v>
      </c>
      <c r="B212" s="166">
        <v>13346.59</v>
      </c>
      <c r="C212" s="133">
        <v>518.6</v>
      </c>
      <c r="D212" s="160">
        <v>1.5879999999999998E-2</v>
      </c>
      <c r="E212" s="161">
        <v>1.0189999999999999E-2</v>
      </c>
      <c r="F212" s="161">
        <v>5.6899999999999997E-3</v>
      </c>
      <c r="G212" s="136">
        <f t="shared" si="6"/>
        <v>79.592005601893732</v>
      </c>
      <c r="H212" s="137">
        <f t="shared" si="7"/>
        <v>2449994.8019322227</v>
      </c>
      <c r="I212" s="72"/>
      <c r="J212" s="72"/>
      <c r="P212" s="37"/>
    </row>
    <row r="213" spans="1:16" x14ac:dyDescent="0.3">
      <c r="A213" s="171">
        <v>196</v>
      </c>
      <c r="B213" s="166">
        <v>13401.39</v>
      </c>
      <c r="C213" s="133">
        <v>518.5</v>
      </c>
      <c r="D213" s="160">
        <v>1.5879999999999998E-2</v>
      </c>
      <c r="E213" s="161">
        <v>1.021E-2</v>
      </c>
      <c r="F213" s="161">
        <v>5.6699999999999997E-3</v>
      </c>
      <c r="G213" s="136">
        <f t="shared" si="6"/>
        <v>79.312244598020655</v>
      </c>
      <c r="H213" s="137">
        <f t="shared" si="7"/>
        <v>2471245.1525409413</v>
      </c>
      <c r="I213" s="72"/>
      <c r="J213" s="72"/>
      <c r="P213" s="37"/>
    </row>
    <row r="214" spans="1:16" x14ac:dyDescent="0.3">
      <c r="A214" s="171">
        <v>197</v>
      </c>
      <c r="B214" s="166">
        <v>13381.21</v>
      </c>
      <c r="C214" s="133">
        <v>518.23</v>
      </c>
      <c r="D214" s="160">
        <v>1.592E-2</v>
      </c>
      <c r="E214" s="161">
        <v>1.0240000000000001E-2</v>
      </c>
      <c r="F214" s="161">
        <v>5.6800000000000002E-3</v>
      </c>
      <c r="G214" s="136">
        <f t="shared" si="6"/>
        <v>79.452125099957215</v>
      </c>
      <c r="H214" s="137">
        <f t="shared" si="7"/>
        <v>2479480.5645809728</v>
      </c>
      <c r="I214" s="72"/>
      <c r="J214" s="72"/>
      <c r="P214" s="37"/>
    </row>
    <row r="215" spans="1:16" x14ac:dyDescent="0.3">
      <c r="A215" s="171">
        <v>198</v>
      </c>
      <c r="B215" s="166">
        <v>13267.44</v>
      </c>
      <c r="C215" s="133">
        <v>518.73</v>
      </c>
      <c r="D215" s="160">
        <v>1.5959999999999998E-2</v>
      </c>
      <c r="E215" s="161">
        <v>1.023E-2</v>
      </c>
      <c r="F215" s="161">
        <v>5.7299999999999999E-3</v>
      </c>
      <c r="G215" s="136">
        <f t="shared" si="6"/>
        <v>80.151527609639928</v>
      </c>
      <c r="H215" s="137">
        <f t="shared" si="7"/>
        <v>2470320.9770912249</v>
      </c>
      <c r="I215" s="72"/>
      <c r="J215" s="72"/>
      <c r="P215" s="37"/>
    </row>
    <row r="216" spans="1:16" x14ac:dyDescent="0.3">
      <c r="A216" s="171">
        <v>199</v>
      </c>
      <c r="B216" s="166">
        <v>13351.73</v>
      </c>
      <c r="C216" s="133">
        <v>517.99</v>
      </c>
      <c r="D216" s="160">
        <v>1.5959999999999998E-2</v>
      </c>
      <c r="E216" s="161">
        <v>1.027E-2</v>
      </c>
      <c r="F216" s="161">
        <v>5.6899999999999997E-3</v>
      </c>
      <c r="G216" s="136">
        <f t="shared" si="6"/>
        <v>79.592005601893732</v>
      </c>
      <c r="H216" s="137">
        <f t="shared" si="7"/>
        <v>2500251.1055616015</v>
      </c>
      <c r="I216" s="72"/>
      <c r="J216" s="72"/>
      <c r="P216" s="37"/>
    </row>
    <row r="217" spans="1:16" x14ac:dyDescent="0.3">
      <c r="A217" s="171">
        <v>200</v>
      </c>
      <c r="B217" s="166">
        <v>13309.01</v>
      </c>
      <c r="C217" s="133">
        <v>518.35</v>
      </c>
      <c r="D217" s="160">
        <v>1.601E-2</v>
      </c>
      <c r="E217" s="161">
        <v>1.03E-2</v>
      </c>
      <c r="F217" s="161">
        <v>5.7099999999999998E-3</v>
      </c>
      <c r="G217" s="136">
        <f t="shared" si="6"/>
        <v>79.871766605766851</v>
      </c>
      <c r="H217" s="137">
        <f t="shared" si="7"/>
        <v>2504013.7272431348</v>
      </c>
      <c r="I217" s="72"/>
      <c r="J217" s="72"/>
      <c r="P217" s="37"/>
    </row>
    <row r="218" spans="1:16" x14ac:dyDescent="0.3">
      <c r="A218" s="171">
        <v>201</v>
      </c>
      <c r="B218" s="166">
        <v>13373.33</v>
      </c>
      <c r="C218" s="133">
        <v>518.1</v>
      </c>
      <c r="D218" s="160">
        <v>1.601E-2</v>
      </c>
      <c r="E218" s="161">
        <v>1.0330000000000001E-2</v>
      </c>
      <c r="F218" s="161">
        <v>5.6800000000000002E-3</v>
      </c>
      <c r="G218" s="136">
        <f t="shared" si="6"/>
        <v>79.452125099957215</v>
      </c>
      <c r="H218" s="137">
        <f t="shared" si="7"/>
        <v>2529825.3476181501</v>
      </c>
      <c r="I218" s="72"/>
      <c r="J218" s="72"/>
      <c r="P218" s="37"/>
    </row>
    <row r="219" spans="1:16" x14ac:dyDescent="0.3">
      <c r="A219" s="171">
        <v>202</v>
      </c>
      <c r="B219" s="166">
        <v>13324.66</v>
      </c>
      <c r="C219" s="133">
        <v>518.09</v>
      </c>
      <c r="D219" s="160">
        <v>1.6049999999999998E-2</v>
      </c>
      <c r="E219" s="161">
        <v>1.035E-2</v>
      </c>
      <c r="F219" s="161">
        <v>5.7000000000000002E-3</v>
      </c>
      <c r="G219" s="136">
        <f t="shared" si="6"/>
        <v>79.731886103830291</v>
      </c>
      <c r="H219" s="137">
        <f t="shared" si="7"/>
        <v>2533490.8011199799</v>
      </c>
      <c r="I219" s="72"/>
      <c r="J219" s="72"/>
      <c r="P219" s="37"/>
    </row>
    <row r="220" spans="1:16" x14ac:dyDescent="0.3">
      <c r="A220" s="171">
        <v>203</v>
      </c>
      <c r="B220" s="166">
        <v>13358.1</v>
      </c>
      <c r="C220" s="133">
        <v>518.34</v>
      </c>
      <c r="D220" s="160">
        <v>1.6049999999999998E-2</v>
      </c>
      <c r="E220" s="161">
        <v>1.0370000000000001E-2</v>
      </c>
      <c r="F220" s="161">
        <v>5.6899999999999997E-3</v>
      </c>
      <c r="G220" s="136">
        <f t="shared" si="6"/>
        <v>79.592005601893732</v>
      </c>
      <c r="H220" s="137">
        <f t="shared" si="7"/>
        <v>2550507.4091909807</v>
      </c>
      <c r="I220" s="72"/>
      <c r="J220" s="72"/>
      <c r="P220" s="37"/>
    </row>
    <row r="221" spans="1:16" x14ac:dyDescent="0.3">
      <c r="A221" s="171">
        <v>204</v>
      </c>
      <c r="B221" s="166">
        <v>13307.16</v>
      </c>
      <c r="C221" s="133">
        <v>518.41999999999996</v>
      </c>
      <c r="D221" s="160">
        <v>1.6119999999999999E-2</v>
      </c>
      <c r="E221" s="161">
        <v>1.0410000000000001E-2</v>
      </c>
      <c r="F221" s="161">
        <v>5.7099999999999998E-3</v>
      </c>
      <c r="G221" s="136">
        <f t="shared" si="6"/>
        <v>79.871766605766851</v>
      </c>
      <c r="H221" s="137">
        <f t="shared" si="7"/>
        <v>2554094.0017879973</v>
      </c>
      <c r="I221" s="72"/>
      <c r="J221" s="72"/>
      <c r="P221" s="37"/>
    </row>
    <row r="222" spans="1:16" x14ac:dyDescent="0.3">
      <c r="A222" s="171">
        <v>205</v>
      </c>
      <c r="B222" s="166">
        <v>13332.01</v>
      </c>
      <c r="C222" s="133">
        <v>518.15</v>
      </c>
      <c r="D222" s="160">
        <v>1.6119999999999999E-2</v>
      </c>
      <c r="E222" s="161">
        <v>1.042E-2</v>
      </c>
      <c r="F222" s="161">
        <v>5.7000000000000002E-3</v>
      </c>
      <c r="G222" s="136">
        <f t="shared" si="6"/>
        <v>79.731886103830291</v>
      </c>
      <c r="H222" s="137">
        <f t="shared" si="7"/>
        <v>2571116.9021267123</v>
      </c>
      <c r="I222" s="72"/>
      <c r="J222" s="72"/>
      <c r="P222" s="37"/>
    </row>
    <row r="223" spans="1:16" x14ac:dyDescent="0.3">
      <c r="A223" s="171">
        <v>206</v>
      </c>
      <c r="B223" s="166">
        <v>13223.21</v>
      </c>
      <c r="C223" s="133">
        <v>518.09</v>
      </c>
      <c r="D223" s="160">
        <v>1.6199999999999999E-2</v>
      </c>
      <c r="E223" s="161">
        <v>1.0460000000000001E-2</v>
      </c>
      <c r="F223" s="161">
        <v>5.7400000000000003E-3</v>
      </c>
      <c r="G223" s="136">
        <f t="shared" si="6"/>
        <v>80.291408111576487</v>
      </c>
      <c r="H223" s="137">
        <f t="shared" si="7"/>
        <v>2565654.3439085451</v>
      </c>
      <c r="I223" s="72"/>
      <c r="J223" s="72"/>
      <c r="P223" s="37"/>
    </row>
    <row r="224" spans="1:16" x14ac:dyDescent="0.3">
      <c r="A224" s="171">
        <v>207</v>
      </c>
      <c r="B224" s="166">
        <v>13327.54</v>
      </c>
      <c r="C224" s="133">
        <v>518.12</v>
      </c>
      <c r="D224" s="160">
        <v>1.617E-2</v>
      </c>
      <c r="E224" s="161">
        <v>1.047E-2</v>
      </c>
      <c r="F224" s="161">
        <v>5.7000000000000002E-3</v>
      </c>
      <c r="G224" s="136">
        <f t="shared" si="6"/>
        <v>79.731886103830291</v>
      </c>
      <c r="H224" s="137">
        <f t="shared" si="7"/>
        <v>2596200.969464534</v>
      </c>
      <c r="I224" s="72"/>
      <c r="J224" s="72"/>
      <c r="P224" s="37"/>
    </row>
    <row r="225" spans="1:16" x14ac:dyDescent="0.3">
      <c r="A225" s="171">
        <v>208</v>
      </c>
      <c r="B225" s="166">
        <v>13292.26</v>
      </c>
      <c r="C225" s="133">
        <v>518.1</v>
      </c>
      <c r="D225" s="160">
        <v>1.6219999999999998E-2</v>
      </c>
      <c r="E225" s="161">
        <v>1.051E-2</v>
      </c>
      <c r="F225" s="161">
        <v>5.7099999999999998E-3</v>
      </c>
      <c r="G225" s="136">
        <f t="shared" si="6"/>
        <v>79.871766605766851</v>
      </c>
      <c r="H225" s="137">
        <f t="shared" si="7"/>
        <v>2604174.2763328603</v>
      </c>
      <c r="I225" s="72"/>
      <c r="J225" s="72"/>
      <c r="P225" s="37"/>
    </row>
    <row r="226" spans="1:16" x14ac:dyDescent="0.3">
      <c r="A226" s="171">
        <v>209</v>
      </c>
      <c r="B226" s="166">
        <v>13227.93</v>
      </c>
      <c r="C226" s="133">
        <v>517.99</v>
      </c>
      <c r="D226" s="160">
        <v>1.6240000000000001E-2</v>
      </c>
      <c r="E226" s="161">
        <v>1.051E-2</v>
      </c>
      <c r="F226" s="161">
        <v>5.7400000000000003E-3</v>
      </c>
      <c r="G226" s="136">
        <f t="shared" si="6"/>
        <v>80.291408111576487</v>
      </c>
      <c r="H226" s="137">
        <f t="shared" si="7"/>
        <v>2603018.2421208052</v>
      </c>
      <c r="I226" s="72"/>
      <c r="J226" s="72"/>
      <c r="P226" s="37"/>
    </row>
    <row r="227" spans="1:16" x14ac:dyDescent="0.3">
      <c r="A227" s="171">
        <v>210</v>
      </c>
      <c r="B227" s="166">
        <v>13320.76</v>
      </c>
      <c r="C227" s="133">
        <v>518.36</v>
      </c>
      <c r="D227" s="160">
        <v>1.627E-2</v>
      </c>
      <c r="E227" s="161">
        <v>1.057E-2</v>
      </c>
      <c r="F227" s="161">
        <v>5.7000000000000002E-3</v>
      </c>
      <c r="G227" s="136">
        <f t="shared" si="6"/>
        <v>79.731886103830291</v>
      </c>
      <c r="H227" s="137">
        <f t="shared" si="7"/>
        <v>2633827.0704712663</v>
      </c>
      <c r="I227" s="72"/>
      <c r="J227" s="72"/>
      <c r="P227" s="37"/>
    </row>
    <row r="228" spans="1:16" x14ac:dyDescent="0.3">
      <c r="A228" s="171">
        <v>211</v>
      </c>
      <c r="B228" s="166">
        <v>13306.64</v>
      </c>
      <c r="C228" s="133">
        <v>518</v>
      </c>
      <c r="D228" s="160">
        <v>1.627E-2</v>
      </c>
      <c r="E228" s="161">
        <v>1.057E-2</v>
      </c>
      <c r="F228" s="161">
        <v>5.7099999999999998E-3</v>
      </c>
      <c r="G228" s="136">
        <f t="shared" si="6"/>
        <v>79.871766605766851</v>
      </c>
      <c r="H228" s="137">
        <f t="shared" si="7"/>
        <v>2641734.4822415072</v>
      </c>
      <c r="I228" s="72"/>
      <c r="J228" s="72"/>
      <c r="P228" s="37"/>
    </row>
    <row r="229" spans="1:16" x14ac:dyDescent="0.3">
      <c r="A229" s="171">
        <v>212</v>
      </c>
      <c r="B229" s="166">
        <v>13297.74</v>
      </c>
      <c r="C229" s="133">
        <v>518.13</v>
      </c>
      <c r="D229" s="160">
        <v>1.6310000000000002E-2</v>
      </c>
      <c r="E229" s="161">
        <v>1.059E-2</v>
      </c>
      <c r="F229" s="161">
        <v>5.7099999999999998E-3</v>
      </c>
      <c r="G229" s="136">
        <f t="shared" si="6"/>
        <v>79.871766605766851</v>
      </c>
      <c r="H229" s="137">
        <f t="shared" si="7"/>
        <v>2654254.5508777229</v>
      </c>
      <c r="I229" s="72"/>
      <c r="J229" s="72"/>
      <c r="P229" s="37"/>
    </row>
    <row r="230" spans="1:16" x14ac:dyDescent="0.3">
      <c r="A230" s="171">
        <v>213</v>
      </c>
      <c r="B230" s="166">
        <v>13286.11</v>
      </c>
      <c r="C230" s="133">
        <v>518.03</v>
      </c>
      <c r="D230" s="160">
        <v>1.634E-2</v>
      </c>
      <c r="E230" s="161">
        <v>1.0619999999999999E-2</v>
      </c>
      <c r="F230" s="161">
        <v>5.7099999999999998E-3</v>
      </c>
      <c r="G230" s="136">
        <f t="shared" si="6"/>
        <v>79.871766605766851</v>
      </c>
      <c r="H230" s="137">
        <f t="shared" si="7"/>
        <v>2666774.6195139387</v>
      </c>
      <c r="I230" s="72"/>
      <c r="J230" s="72"/>
      <c r="P230" s="37"/>
    </row>
    <row r="231" spans="1:16" x14ac:dyDescent="0.3">
      <c r="A231" s="171">
        <v>214</v>
      </c>
      <c r="B231" s="166">
        <v>13331.05</v>
      </c>
      <c r="C231" s="133">
        <v>518.14</v>
      </c>
      <c r="D231" s="160">
        <v>1.636E-2</v>
      </c>
      <c r="E231" s="161">
        <v>1.0659999999999999E-2</v>
      </c>
      <c r="F231" s="161">
        <v>5.7000000000000002E-3</v>
      </c>
      <c r="G231" s="136">
        <f t="shared" si="6"/>
        <v>79.731886103830291</v>
      </c>
      <c r="H231" s="137">
        <f t="shared" si="7"/>
        <v>2683995.2051469097</v>
      </c>
      <c r="I231" s="72"/>
      <c r="J231" s="72"/>
      <c r="P231" s="37"/>
    </row>
    <row r="232" spans="1:16" x14ac:dyDescent="0.3">
      <c r="A232" s="171">
        <v>215</v>
      </c>
      <c r="B232" s="166">
        <v>13252.61</v>
      </c>
      <c r="C232" s="133">
        <v>518.20000000000005</v>
      </c>
      <c r="D232" s="160">
        <v>1.6400000000000001E-2</v>
      </c>
      <c r="E232" s="161">
        <v>1.0670000000000001E-2</v>
      </c>
      <c r="F232" s="161">
        <v>5.7299999999999999E-3</v>
      </c>
      <c r="G232" s="136">
        <f t="shared" si="6"/>
        <v>80.151527609639928</v>
      </c>
      <c r="H232" s="137">
        <f t="shared" si="7"/>
        <v>2682419.2428010777</v>
      </c>
      <c r="I232" s="72"/>
      <c r="J232" s="72"/>
      <c r="P232" s="37"/>
    </row>
    <row r="233" spans="1:16" x14ac:dyDescent="0.3">
      <c r="A233" s="171">
        <v>216</v>
      </c>
      <c r="B233" s="166">
        <v>13283</v>
      </c>
      <c r="C233" s="133">
        <v>518.12</v>
      </c>
      <c r="D233" s="160">
        <v>1.6420000000000001E-2</v>
      </c>
      <c r="E233" s="161">
        <v>1.0699999999999999E-2</v>
      </c>
      <c r="F233" s="161">
        <v>5.7200000000000003E-3</v>
      </c>
      <c r="G233" s="136">
        <f t="shared" si="6"/>
        <v>80.011647107703382</v>
      </c>
      <c r="H233" s="137">
        <f t="shared" si="7"/>
        <v>2699606.9673361829</v>
      </c>
      <c r="I233" s="72"/>
      <c r="J233" s="72"/>
      <c r="P233" s="37"/>
    </row>
    <row r="234" spans="1:16" x14ac:dyDescent="0.3">
      <c r="A234" s="171">
        <v>217</v>
      </c>
      <c r="B234" s="166">
        <v>13284.11</v>
      </c>
      <c r="C234" s="133">
        <v>517.86</v>
      </c>
      <c r="D234" s="160">
        <v>1.643E-2</v>
      </c>
      <c r="E234" s="161">
        <v>1.072E-2</v>
      </c>
      <c r="F234" s="161">
        <v>5.7099999999999998E-3</v>
      </c>
      <c r="G234" s="136">
        <f t="shared" si="6"/>
        <v>79.871766605766851</v>
      </c>
      <c r="H234" s="137">
        <f t="shared" si="7"/>
        <v>2716854.8940588012</v>
      </c>
      <c r="I234" s="72"/>
      <c r="J234" s="72"/>
      <c r="P234" s="37"/>
    </row>
    <row r="235" spans="1:16" x14ac:dyDescent="0.3">
      <c r="A235" s="171">
        <v>218</v>
      </c>
      <c r="B235" s="166">
        <v>13290.21</v>
      </c>
      <c r="C235" s="133">
        <v>518.25</v>
      </c>
      <c r="D235" s="160">
        <v>1.6480000000000002E-2</v>
      </c>
      <c r="E235" s="161">
        <v>1.076E-2</v>
      </c>
      <c r="F235" s="161">
        <v>5.7099999999999998E-3</v>
      </c>
      <c r="G235" s="136">
        <f t="shared" si="6"/>
        <v>79.871766605766851</v>
      </c>
      <c r="H235" s="137">
        <f t="shared" si="7"/>
        <v>2729374.962695017</v>
      </c>
      <c r="I235" s="72"/>
      <c r="J235" s="72"/>
      <c r="P235" s="37"/>
    </row>
    <row r="236" spans="1:16" x14ac:dyDescent="0.3">
      <c r="A236" s="171">
        <v>219</v>
      </c>
      <c r="B236" s="166">
        <v>13288.45</v>
      </c>
      <c r="C236" s="133">
        <v>517.87</v>
      </c>
      <c r="D236" s="160">
        <v>1.6480000000000002E-2</v>
      </c>
      <c r="E236" s="161">
        <v>1.077E-2</v>
      </c>
      <c r="F236" s="161">
        <v>5.7099999999999998E-3</v>
      </c>
      <c r="G236" s="136">
        <f t="shared" si="6"/>
        <v>79.871766605766851</v>
      </c>
      <c r="H236" s="137">
        <f t="shared" si="7"/>
        <v>2741895.0313312327</v>
      </c>
      <c r="I236" s="72"/>
      <c r="J236" s="72"/>
      <c r="P236" s="37"/>
    </row>
    <row r="237" spans="1:16" x14ac:dyDescent="0.3">
      <c r="A237" s="171">
        <v>220</v>
      </c>
      <c r="B237" s="166">
        <v>13310.09</v>
      </c>
      <c r="C237" s="133">
        <v>517.99</v>
      </c>
      <c r="D237" s="160">
        <v>1.651E-2</v>
      </c>
      <c r="E237" s="161">
        <v>1.0800000000000001E-2</v>
      </c>
      <c r="F237" s="161">
        <v>5.7000000000000002E-3</v>
      </c>
      <c r="G237" s="136">
        <f t="shared" si="6"/>
        <v>79.731886103830291</v>
      </c>
      <c r="H237" s="137">
        <f t="shared" si="7"/>
        <v>2759247.4071603739</v>
      </c>
      <c r="I237" s="72"/>
      <c r="J237" s="72"/>
      <c r="P237" s="37"/>
    </row>
    <row r="238" spans="1:16" x14ac:dyDescent="0.3">
      <c r="A238" s="171">
        <v>221</v>
      </c>
      <c r="B238" s="166">
        <v>13250.09</v>
      </c>
      <c r="C238" s="133">
        <v>518.11</v>
      </c>
      <c r="D238" s="160">
        <v>1.6549999999999999E-2</v>
      </c>
      <c r="E238" s="161">
        <v>1.082E-2</v>
      </c>
      <c r="F238" s="161">
        <v>5.7299999999999999E-3</v>
      </c>
      <c r="G238" s="136">
        <f t="shared" si="6"/>
        <v>80.151527609639928</v>
      </c>
      <c r="H238" s="137">
        <f t="shared" si="7"/>
        <v>2757277.4542280841</v>
      </c>
      <c r="I238" s="72"/>
      <c r="J238" s="72"/>
      <c r="P238" s="37"/>
    </row>
    <row r="239" spans="1:16" x14ac:dyDescent="0.3">
      <c r="A239" s="171">
        <v>222</v>
      </c>
      <c r="B239" s="166">
        <v>13253.69</v>
      </c>
      <c r="C239" s="133">
        <v>517.96</v>
      </c>
      <c r="D239" s="160">
        <v>1.6570000000000001E-2</v>
      </c>
      <c r="E239" s="161">
        <v>1.0840000000000001E-2</v>
      </c>
      <c r="F239" s="161">
        <v>5.7299999999999999E-3</v>
      </c>
      <c r="G239" s="136">
        <f t="shared" si="6"/>
        <v>80.151527609639928</v>
      </c>
      <c r="H239" s="137">
        <f t="shared" si="7"/>
        <v>2769753.8227992523</v>
      </c>
      <c r="I239" s="72"/>
      <c r="J239" s="72"/>
      <c r="P239" s="37"/>
    </row>
    <row r="240" spans="1:16" x14ac:dyDescent="0.3">
      <c r="A240" s="171">
        <v>223</v>
      </c>
      <c r="B240" s="166">
        <v>13360.7</v>
      </c>
      <c r="C240" s="133">
        <v>517.72</v>
      </c>
      <c r="D240" s="160">
        <v>1.6570000000000001E-2</v>
      </c>
      <c r="E240" s="161">
        <v>1.09E-2</v>
      </c>
      <c r="F240" s="161">
        <v>5.6800000000000002E-3</v>
      </c>
      <c r="G240" s="136">
        <f t="shared" si="6"/>
        <v>79.452125099957215</v>
      </c>
      <c r="H240" s="137">
        <f t="shared" si="7"/>
        <v>2806721.6543226242</v>
      </c>
      <c r="I240" s="72"/>
      <c r="J240" s="72"/>
      <c r="P240" s="37"/>
    </row>
    <row r="241" spans="1:16" x14ac:dyDescent="0.3">
      <c r="A241" s="171">
        <v>224</v>
      </c>
      <c r="B241" s="166">
        <v>13273.81</v>
      </c>
      <c r="C241" s="133">
        <v>518.35</v>
      </c>
      <c r="D241" s="160">
        <v>1.661E-2</v>
      </c>
      <c r="E241" s="161">
        <v>1.089E-2</v>
      </c>
      <c r="F241" s="161">
        <v>5.7200000000000003E-3</v>
      </c>
      <c r="G241" s="136">
        <f t="shared" si="6"/>
        <v>80.011647107703382</v>
      </c>
      <c r="H241" s="137">
        <f t="shared" si="7"/>
        <v>2799592.4105708566</v>
      </c>
      <c r="I241" s="72"/>
      <c r="J241" s="72"/>
      <c r="P241" s="37"/>
    </row>
    <row r="242" spans="1:16" x14ac:dyDescent="0.3">
      <c r="A242" s="171">
        <v>225</v>
      </c>
      <c r="B242" s="166">
        <v>13350.35</v>
      </c>
      <c r="C242" s="133">
        <v>517.98</v>
      </c>
      <c r="D242" s="160">
        <v>1.6619999999999999E-2</v>
      </c>
      <c r="E242" s="161">
        <v>1.093E-2</v>
      </c>
      <c r="F242" s="161">
        <v>5.6899999999999997E-3</v>
      </c>
      <c r="G242" s="136">
        <f t="shared" si="6"/>
        <v>79.592005601893732</v>
      </c>
      <c r="H242" s="137">
        <f t="shared" si="7"/>
        <v>2826917.079152565</v>
      </c>
      <c r="I242" s="72"/>
      <c r="J242" s="72"/>
      <c r="P242" s="37"/>
    </row>
    <row r="243" spans="1:16" x14ac:dyDescent="0.3">
      <c r="A243" s="171">
        <v>226</v>
      </c>
      <c r="B243" s="166">
        <v>13288.81</v>
      </c>
      <c r="C243" s="133">
        <v>518</v>
      </c>
      <c r="D243" s="160">
        <v>1.6670000000000001E-2</v>
      </c>
      <c r="E243" s="161">
        <v>1.0959999999999999E-2</v>
      </c>
      <c r="F243" s="161">
        <v>5.7099999999999998E-3</v>
      </c>
      <c r="G243" s="136">
        <f t="shared" si="6"/>
        <v>79.871766605766851</v>
      </c>
      <c r="H243" s="137">
        <f t="shared" si="7"/>
        <v>2829535.5117847426</v>
      </c>
      <c r="I243" s="72"/>
      <c r="J243" s="72"/>
      <c r="P243" s="37"/>
    </row>
    <row r="244" spans="1:16" x14ac:dyDescent="0.3">
      <c r="A244" s="171">
        <v>227</v>
      </c>
      <c r="B244" s="166">
        <v>13347.79</v>
      </c>
      <c r="C244" s="133">
        <v>517.64</v>
      </c>
      <c r="D244" s="160">
        <v>1.6670000000000001E-2</v>
      </c>
      <c r="E244" s="161">
        <v>1.098E-2</v>
      </c>
      <c r="F244" s="161">
        <v>5.6800000000000002E-3</v>
      </c>
      <c r="G244" s="136">
        <f t="shared" si="6"/>
        <v>79.452125099957215</v>
      </c>
      <c r="H244" s="137">
        <f t="shared" si="7"/>
        <v>2857066.4373598015</v>
      </c>
      <c r="I244" s="72"/>
      <c r="J244" s="72"/>
      <c r="P244" s="37"/>
    </row>
    <row r="245" spans="1:16" x14ac:dyDescent="0.3">
      <c r="A245" s="171">
        <v>228</v>
      </c>
      <c r="B245" s="166">
        <v>13266.17</v>
      </c>
      <c r="C245" s="133">
        <v>518.22</v>
      </c>
      <c r="D245" s="160">
        <v>1.6729999999999998E-2</v>
      </c>
      <c r="E245" s="161">
        <v>1.0999999999999999E-2</v>
      </c>
      <c r="F245" s="161">
        <v>5.7200000000000003E-3</v>
      </c>
      <c r="G245" s="136">
        <f t="shared" si="6"/>
        <v>80.011647107703382</v>
      </c>
      <c r="H245" s="137">
        <f t="shared" si="7"/>
        <v>2849585.132188193</v>
      </c>
      <c r="I245" s="72"/>
      <c r="J245" s="72"/>
      <c r="P245" s="37"/>
    </row>
    <row r="246" spans="1:16" x14ac:dyDescent="0.3">
      <c r="A246" s="171">
        <v>229</v>
      </c>
      <c r="B246" s="166">
        <v>13286.16</v>
      </c>
      <c r="C246" s="133">
        <v>517.55999999999995</v>
      </c>
      <c r="D246" s="160">
        <v>1.6729999999999998E-2</v>
      </c>
      <c r="E246" s="161">
        <v>1.102E-2</v>
      </c>
      <c r="F246" s="161">
        <v>5.7099999999999998E-3</v>
      </c>
      <c r="G246" s="136">
        <f t="shared" si="6"/>
        <v>79.871766605766851</v>
      </c>
      <c r="H246" s="137">
        <f t="shared" si="7"/>
        <v>2867095.7176933894</v>
      </c>
      <c r="I246" s="72"/>
      <c r="J246" s="72"/>
      <c r="P246" s="37"/>
    </row>
    <row r="247" spans="1:16" x14ac:dyDescent="0.3">
      <c r="A247" s="171">
        <v>230</v>
      </c>
      <c r="B247" s="166">
        <v>13276.92</v>
      </c>
      <c r="C247" s="133">
        <v>518.29999999999995</v>
      </c>
      <c r="D247" s="160">
        <v>1.677E-2</v>
      </c>
      <c r="E247" s="161">
        <v>1.1050000000000001E-2</v>
      </c>
      <c r="F247" s="161">
        <v>5.7200000000000003E-3</v>
      </c>
      <c r="G247" s="136">
        <f t="shared" si="6"/>
        <v>80.011647107703382</v>
      </c>
      <c r="H247" s="137">
        <f t="shared" si="7"/>
        <v>2874581.4929968617</v>
      </c>
      <c r="I247" s="72"/>
      <c r="J247" s="72"/>
      <c r="P247" s="37"/>
    </row>
    <row r="248" spans="1:16" x14ac:dyDescent="0.3">
      <c r="A248" s="171">
        <v>231</v>
      </c>
      <c r="B248" s="166">
        <v>13251.53</v>
      </c>
      <c r="C248" s="133">
        <v>517.55999999999995</v>
      </c>
      <c r="D248" s="160">
        <v>1.6760000000000001E-2</v>
      </c>
      <c r="E248" s="161">
        <v>1.1039999999999999E-2</v>
      </c>
      <c r="F248" s="161">
        <v>5.7200000000000003E-3</v>
      </c>
      <c r="G248" s="136">
        <f t="shared" si="6"/>
        <v>80.011647107703382</v>
      </c>
      <c r="H248" s="137">
        <f t="shared" si="7"/>
        <v>2887079.6734011956</v>
      </c>
      <c r="I248" s="72"/>
      <c r="J248" s="72"/>
      <c r="P248" s="37"/>
    </row>
    <row r="249" spans="1:16" x14ac:dyDescent="0.3">
      <c r="A249" s="171">
        <v>232</v>
      </c>
      <c r="B249" s="166">
        <v>13264.61</v>
      </c>
      <c r="C249" s="133">
        <v>517.62</v>
      </c>
      <c r="D249" s="160">
        <v>1.6820000000000002E-2</v>
      </c>
      <c r="E249" s="161">
        <v>1.11E-2</v>
      </c>
      <c r="F249" s="161">
        <v>5.7200000000000003E-3</v>
      </c>
      <c r="G249" s="136">
        <f t="shared" si="6"/>
        <v>80.011647107703382</v>
      </c>
      <c r="H249" s="137">
        <f t="shared" si="7"/>
        <v>2899577.8538055299</v>
      </c>
      <c r="I249" s="72"/>
      <c r="J249" s="72"/>
      <c r="P249" s="37"/>
    </row>
    <row r="250" spans="1:16" x14ac:dyDescent="0.3">
      <c r="A250" s="171">
        <v>233</v>
      </c>
      <c r="B250" s="166">
        <v>13286.84</v>
      </c>
      <c r="C250" s="133">
        <v>518</v>
      </c>
      <c r="D250" s="160">
        <v>1.6820000000000002E-2</v>
      </c>
      <c r="E250" s="161">
        <v>1.111E-2</v>
      </c>
      <c r="F250" s="161">
        <v>5.7099999999999998E-3</v>
      </c>
      <c r="G250" s="136">
        <f t="shared" si="6"/>
        <v>79.871766605766851</v>
      </c>
      <c r="H250" s="137">
        <f t="shared" si="7"/>
        <v>2917175.992238252</v>
      </c>
      <c r="I250" s="72"/>
      <c r="J250" s="72"/>
      <c r="P250" s="37"/>
    </row>
    <row r="251" spans="1:16" x14ac:dyDescent="0.3">
      <c r="A251" s="171">
        <v>234</v>
      </c>
      <c r="B251" s="166">
        <v>13229.28</v>
      </c>
      <c r="C251" s="133">
        <v>517.87</v>
      </c>
      <c r="D251" s="160">
        <v>1.687E-2</v>
      </c>
      <c r="E251" s="161">
        <v>1.1140000000000001E-2</v>
      </c>
      <c r="F251" s="161">
        <v>5.7400000000000003E-3</v>
      </c>
      <c r="G251" s="136">
        <f t="shared" si="6"/>
        <v>80.291408111576487</v>
      </c>
      <c r="H251" s="137">
        <f t="shared" si="7"/>
        <v>2914384.0605563084</v>
      </c>
      <c r="I251" s="72"/>
      <c r="J251" s="72"/>
      <c r="P251" s="37"/>
    </row>
    <row r="252" spans="1:16" x14ac:dyDescent="0.3">
      <c r="A252" s="171">
        <v>235</v>
      </c>
      <c r="B252" s="166">
        <v>13263.84</v>
      </c>
      <c r="C252" s="133">
        <v>517.94000000000005</v>
      </c>
      <c r="D252" s="160">
        <v>1.6889999999999999E-2</v>
      </c>
      <c r="E252" s="161">
        <v>1.1169999999999999E-2</v>
      </c>
      <c r="F252" s="161">
        <v>5.7200000000000003E-3</v>
      </c>
      <c r="G252" s="136">
        <f t="shared" si="6"/>
        <v>80.011647107703382</v>
      </c>
      <c r="H252" s="137">
        <f t="shared" si="7"/>
        <v>2937072.3950185324</v>
      </c>
      <c r="I252" s="72"/>
      <c r="J252" s="72"/>
      <c r="P252" s="37"/>
    </row>
    <row r="253" spans="1:16" x14ac:dyDescent="0.3">
      <c r="A253" s="171">
        <v>236</v>
      </c>
      <c r="B253" s="166">
        <v>13258.27</v>
      </c>
      <c r="C253" s="133">
        <v>517.42999999999995</v>
      </c>
      <c r="D253" s="160">
        <v>1.6910000000000001E-2</v>
      </c>
      <c r="E253" s="161">
        <v>1.12E-2</v>
      </c>
      <c r="F253" s="161">
        <v>5.7200000000000003E-3</v>
      </c>
      <c r="G253" s="136">
        <f t="shared" si="6"/>
        <v>80.011647107703382</v>
      </c>
      <c r="H253" s="137">
        <f t="shared" si="7"/>
        <v>2949570.5754228667</v>
      </c>
      <c r="I253" s="72"/>
      <c r="J253" s="72"/>
      <c r="P253" s="37"/>
    </row>
    <row r="254" spans="1:16" x14ac:dyDescent="0.3">
      <c r="A254" s="171">
        <v>237</v>
      </c>
      <c r="B254" s="166">
        <v>13242.64</v>
      </c>
      <c r="C254" s="133">
        <v>517.53</v>
      </c>
      <c r="D254" s="160">
        <v>1.6920000000000001E-2</v>
      </c>
      <c r="E254" s="161">
        <v>1.119E-2</v>
      </c>
      <c r="F254" s="161">
        <v>5.7299999999999999E-3</v>
      </c>
      <c r="G254" s="136">
        <f t="shared" si="6"/>
        <v>80.151527609639928</v>
      </c>
      <c r="H254" s="137">
        <f t="shared" si="7"/>
        <v>2956899.3513667695</v>
      </c>
      <c r="I254" s="72"/>
      <c r="J254" s="72"/>
      <c r="P254" s="37"/>
    </row>
    <row r="255" spans="1:16" x14ac:dyDescent="0.3">
      <c r="A255" s="171">
        <v>238</v>
      </c>
      <c r="B255" s="166">
        <v>13275.82</v>
      </c>
      <c r="C255" s="133">
        <v>518.03</v>
      </c>
      <c r="D255" s="160">
        <v>1.6969999999999999E-2</v>
      </c>
      <c r="E255" s="161">
        <v>1.125E-2</v>
      </c>
      <c r="F255" s="161">
        <v>5.7200000000000003E-3</v>
      </c>
      <c r="G255" s="136">
        <f t="shared" si="6"/>
        <v>80.011647107703382</v>
      </c>
      <c r="H255" s="137">
        <f t="shared" si="7"/>
        <v>2974566.9362315349</v>
      </c>
      <c r="I255" s="72"/>
      <c r="J255" s="72"/>
      <c r="P255" s="37"/>
    </row>
    <row r="256" spans="1:16" x14ac:dyDescent="0.3">
      <c r="A256" s="171">
        <v>239</v>
      </c>
      <c r="B256" s="166">
        <v>13196.3</v>
      </c>
      <c r="C256" s="133">
        <v>517.79999999999995</v>
      </c>
      <c r="D256" s="160">
        <v>1.6990000000000002E-2</v>
      </c>
      <c r="E256" s="161">
        <v>1.124E-2</v>
      </c>
      <c r="F256" s="161">
        <v>5.7499999999999999E-3</v>
      </c>
      <c r="G256" s="136">
        <f t="shared" si="6"/>
        <v>80.431288613513033</v>
      </c>
      <c r="H256" s="137">
        <f t="shared" si="7"/>
        <v>2971480.4290708117</v>
      </c>
      <c r="I256" s="72"/>
      <c r="J256" s="72"/>
      <c r="P256" s="37"/>
    </row>
    <row r="257" spans="1:16" x14ac:dyDescent="0.3">
      <c r="A257" s="171">
        <v>240</v>
      </c>
      <c r="B257" s="166">
        <v>13225.08</v>
      </c>
      <c r="C257" s="133">
        <v>517.61</v>
      </c>
      <c r="D257" s="160">
        <v>1.702E-2</v>
      </c>
      <c r="E257" s="161">
        <v>1.129E-2</v>
      </c>
      <c r="F257" s="161">
        <v>5.7400000000000003E-3</v>
      </c>
      <c r="G257" s="136">
        <f t="shared" si="6"/>
        <v>80.291408111576487</v>
      </c>
      <c r="H257" s="137">
        <f t="shared" si="7"/>
        <v>2989111.856980829</v>
      </c>
      <c r="I257" s="72"/>
      <c r="J257" s="72"/>
      <c r="P257" s="37"/>
    </row>
    <row r="258" spans="1:16" x14ac:dyDescent="0.3">
      <c r="A258" s="171">
        <v>241</v>
      </c>
      <c r="B258" s="166">
        <v>13160.68</v>
      </c>
      <c r="C258" s="133">
        <v>517.92999999999995</v>
      </c>
      <c r="D258" s="160">
        <v>1.7049999999999999E-2</v>
      </c>
      <c r="E258" s="161">
        <v>1.128E-2</v>
      </c>
      <c r="F258" s="161">
        <v>5.77E-3</v>
      </c>
      <c r="G258" s="136">
        <f t="shared" si="6"/>
        <v>80.711049617386109</v>
      </c>
      <c r="H258" s="137">
        <f t="shared" si="7"/>
        <v>2985960.424780373</v>
      </c>
      <c r="I258" s="72"/>
      <c r="J258" s="72"/>
      <c r="P258" s="37"/>
    </row>
    <row r="259" spans="1:16" x14ac:dyDescent="0.3">
      <c r="A259" s="171">
        <v>242</v>
      </c>
      <c r="B259" s="166">
        <v>13269.89</v>
      </c>
      <c r="C259" s="133">
        <v>517.65</v>
      </c>
      <c r="D259" s="160">
        <v>1.7059999999999999E-2</v>
      </c>
      <c r="E259" s="161">
        <v>1.1339999999999999E-2</v>
      </c>
      <c r="F259" s="161">
        <v>5.7200000000000003E-3</v>
      </c>
      <c r="G259" s="136">
        <f t="shared" si="6"/>
        <v>80.011647107703382</v>
      </c>
      <c r="H259" s="137">
        <f t="shared" si="7"/>
        <v>3024559.6578488718</v>
      </c>
      <c r="I259" s="72"/>
      <c r="J259" s="72"/>
      <c r="P259" s="37"/>
    </row>
    <row r="260" spans="1:16" x14ac:dyDescent="0.3">
      <c r="A260" s="171">
        <v>243</v>
      </c>
      <c r="B260" s="166">
        <v>13218.29</v>
      </c>
      <c r="C260" s="133">
        <v>517.84</v>
      </c>
      <c r="D260" s="160">
        <v>1.7100000000000001E-2</v>
      </c>
      <c r="E260" s="161">
        <v>1.136E-2</v>
      </c>
      <c r="F260" s="161">
        <v>5.7400000000000003E-3</v>
      </c>
      <c r="G260" s="136">
        <f t="shared" si="6"/>
        <v>80.291408111576487</v>
      </c>
      <c r="H260" s="137">
        <f t="shared" si="7"/>
        <v>3026475.7551930896</v>
      </c>
      <c r="I260" s="72"/>
      <c r="J260" s="72"/>
      <c r="P260" s="37"/>
    </row>
    <row r="261" spans="1:16" x14ac:dyDescent="0.3">
      <c r="A261" s="171">
        <v>244</v>
      </c>
      <c r="B261" s="166">
        <v>13264.91</v>
      </c>
      <c r="C261" s="133">
        <v>517.55999999999995</v>
      </c>
      <c r="D261" s="160">
        <v>1.7090000000000001E-2</v>
      </c>
      <c r="E261" s="161">
        <v>1.1379999999999999E-2</v>
      </c>
      <c r="F261" s="161">
        <v>5.7200000000000003E-3</v>
      </c>
      <c r="G261" s="136">
        <f t="shared" si="6"/>
        <v>80.011647107703382</v>
      </c>
      <c r="H261" s="137">
        <f t="shared" si="7"/>
        <v>3049556.01865754</v>
      </c>
      <c r="I261" s="72"/>
      <c r="J261" s="72"/>
      <c r="P261" s="37"/>
    </row>
    <row r="262" spans="1:16" x14ac:dyDescent="0.3">
      <c r="A262" s="171">
        <v>245</v>
      </c>
      <c r="B262" s="166">
        <v>13142.47</v>
      </c>
      <c r="C262" s="133">
        <v>517.85</v>
      </c>
      <c r="D262" s="160">
        <v>1.7180000000000001E-2</v>
      </c>
      <c r="E262" s="161">
        <v>1.141E-2</v>
      </c>
      <c r="F262" s="161">
        <v>5.77E-3</v>
      </c>
      <c r="G262" s="136">
        <f t="shared" si="6"/>
        <v>80.711049617386109</v>
      </c>
      <c r="H262" s="137">
        <f t="shared" si="7"/>
        <v>3035519.9339053589</v>
      </c>
      <c r="I262" s="72"/>
      <c r="J262" s="72"/>
      <c r="P262" s="37"/>
    </row>
    <row r="263" spans="1:16" x14ac:dyDescent="0.3">
      <c r="A263" s="171">
        <v>246</v>
      </c>
      <c r="B263" s="166">
        <v>13202.14</v>
      </c>
      <c r="C263" s="133">
        <v>517.47</v>
      </c>
      <c r="D263" s="160">
        <v>1.7170000000000001E-2</v>
      </c>
      <c r="E263" s="161">
        <v>1.1429999999999999E-2</v>
      </c>
      <c r="F263" s="161">
        <v>5.7400000000000003E-3</v>
      </c>
      <c r="G263" s="136">
        <f t="shared" si="6"/>
        <v>80.291408111576487</v>
      </c>
      <c r="H263" s="137">
        <f t="shared" si="7"/>
        <v>3063839.6534053502</v>
      </c>
      <c r="I263" s="72"/>
      <c r="J263" s="72"/>
      <c r="P263" s="37"/>
    </row>
    <row r="264" spans="1:16" x14ac:dyDescent="0.3">
      <c r="A264" s="171">
        <v>247</v>
      </c>
      <c r="B264" s="166">
        <v>13251.85</v>
      </c>
      <c r="C264" s="133">
        <v>518.34</v>
      </c>
      <c r="D264" s="160">
        <v>1.72E-2</v>
      </c>
      <c r="E264" s="161">
        <v>1.1469999999999999E-2</v>
      </c>
      <c r="F264" s="161">
        <v>5.7299999999999999E-3</v>
      </c>
      <c r="G264" s="136">
        <f t="shared" si="6"/>
        <v>80.151527609639928</v>
      </c>
      <c r="H264" s="137">
        <f t="shared" si="7"/>
        <v>3081663.0370784472</v>
      </c>
      <c r="I264" s="72"/>
      <c r="J264" s="72"/>
      <c r="P264" s="37"/>
    </row>
    <row r="265" spans="1:16" x14ac:dyDescent="0.3">
      <c r="A265" s="171">
        <v>248</v>
      </c>
      <c r="B265" s="166">
        <v>13219.48</v>
      </c>
      <c r="C265" s="133">
        <v>517.51</v>
      </c>
      <c r="D265" s="160">
        <v>1.721E-2</v>
      </c>
      <c r="E265" s="161">
        <v>1.1469999999999999E-2</v>
      </c>
      <c r="F265" s="161">
        <v>5.7400000000000003E-3</v>
      </c>
      <c r="G265" s="136">
        <f t="shared" si="6"/>
        <v>80.291408111576487</v>
      </c>
      <c r="H265" s="137">
        <f t="shared" si="7"/>
        <v>3088748.9188801898</v>
      </c>
      <c r="I265" s="72"/>
      <c r="J265" s="72"/>
      <c r="P265" s="37"/>
    </row>
    <row r="266" spans="1:16" x14ac:dyDescent="0.3">
      <c r="A266" s="171">
        <v>249</v>
      </c>
      <c r="B266" s="166">
        <v>13187.48</v>
      </c>
      <c r="C266" s="133">
        <v>517.91</v>
      </c>
      <c r="D266" s="160">
        <v>1.728E-2</v>
      </c>
      <c r="E266" s="161">
        <v>1.1520000000000001E-2</v>
      </c>
      <c r="F266" s="161">
        <v>5.7600000000000004E-3</v>
      </c>
      <c r="G266" s="136">
        <f t="shared" si="6"/>
        <v>80.571169115449564</v>
      </c>
      <c r="H266" s="137">
        <f t="shared" si="7"/>
        <v>3090435.4837300498</v>
      </c>
      <c r="I266" s="72"/>
      <c r="J266" s="72"/>
      <c r="P266" s="37"/>
    </row>
    <row r="267" spans="1:16" x14ac:dyDescent="0.3">
      <c r="A267" s="171">
        <v>250</v>
      </c>
      <c r="B267" s="166">
        <v>13206.95</v>
      </c>
      <c r="C267" s="133">
        <v>517.41999999999996</v>
      </c>
      <c r="D267" s="160">
        <v>1.7270000000000001E-2</v>
      </c>
      <c r="E267" s="161">
        <v>1.1520000000000001E-2</v>
      </c>
      <c r="F267" s="161">
        <v>5.7400000000000003E-3</v>
      </c>
      <c r="G267" s="136">
        <f t="shared" si="6"/>
        <v>80.291408111576487</v>
      </c>
      <c r="H267" s="137">
        <f t="shared" si="7"/>
        <v>3113658.1843550303</v>
      </c>
      <c r="I267" s="72"/>
      <c r="J267" s="72"/>
      <c r="P267" s="37"/>
    </row>
    <row r="268" spans="1:16" x14ac:dyDescent="0.3">
      <c r="A268" s="171">
        <v>251</v>
      </c>
      <c r="B268" s="166">
        <v>13202.45</v>
      </c>
      <c r="C268" s="133">
        <v>517.78</v>
      </c>
      <c r="D268" s="160">
        <v>1.7319999999999999E-2</v>
      </c>
      <c r="E268" s="161">
        <v>1.157E-2</v>
      </c>
      <c r="F268" s="161">
        <v>5.7499999999999999E-3</v>
      </c>
      <c r="G268" s="136">
        <f t="shared" si="6"/>
        <v>80.431288613513033</v>
      </c>
      <c r="H268" s="137">
        <f t="shared" si="7"/>
        <v>3120676.0991496807</v>
      </c>
      <c r="I268" s="72"/>
      <c r="J268" s="72"/>
      <c r="P268" s="37"/>
    </row>
    <row r="269" spans="1:16" x14ac:dyDescent="0.3">
      <c r="A269" s="171">
        <v>252</v>
      </c>
      <c r="B269" s="166">
        <v>13095.46</v>
      </c>
      <c r="C269" s="133">
        <v>517.67999999999995</v>
      </c>
      <c r="D269" s="160">
        <v>1.7350000000000001E-2</v>
      </c>
      <c r="E269" s="161">
        <v>1.155E-2</v>
      </c>
      <c r="F269" s="161">
        <v>5.79E-3</v>
      </c>
      <c r="G269" s="136">
        <f t="shared" si="6"/>
        <v>80.9908106212592</v>
      </c>
      <c r="H269" s="137">
        <f t="shared" si="7"/>
        <v>3111464.1039764178</v>
      </c>
      <c r="I269" s="72"/>
      <c r="J269" s="72"/>
      <c r="P269" s="37"/>
    </row>
    <row r="270" spans="1:16" x14ac:dyDescent="0.3">
      <c r="A270" s="171">
        <v>253</v>
      </c>
      <c r="B270" s="166">
        <v>13276.97</v>
      </c>
      <c r="C270" s="133">
        <v>517.26</v>
      </c>
      <c r="D270" s="160">
        <v>1.7340000000000001E-2</v>
      </c>
      <c r="E270" s="161">
        <v>1.163E-2</v>
      </c>
      <c r="F270" s="161">
        <v>5.7099999999999998E-3</v>
      </c>
      <c r="G270" s="136">
        <f t="shared" si="6"/>
        <v>79.871766605766851</v>
      </c>
      <c r="H270" s="137">
        <f t="shared" si="7"/>
        <v>3167577.3649625657</v>
      </c>
      <c r="I270" s="72"/>
      <c r="J270" s="72"/>
      <c r="P270" s="37"/>
    </row>
    <row r="271" spans="1:16" x14ac:dyDescent="0.3">
      <c r="A271" s="171">
        <v>254</v>
      </c>
      <c r="B271" s="166">
        <v>13163.65</v>
      </c>
      <c r="C271" s="133">
        <v>518.02</v>
      </c>
      <c r="D271" s="160">
        <v>1.738E-2</v>
      </c>
      <c r="E271" s="161">
        <v>1.1610000000000001E-2</v>
      </c>
      <c r="F271" s="161">
        <v>5.77E-3</v>
      </c>
      <c r="G271" s="136">
        <f t="shared" si="6"/>
        <v>80.711049617386109</v>
      </c>
      <c r="H271" s="137">
        <f t="shared" si="7"/>
        <v>3147028.829436576</v>
      </c>
      <c r="I271" s="72"/>
      <c r="J271" s="72"/>
      <c r="P271" s="37"/>
    </row>
    <row r="272" spans="1:16" x14ac:dyDescent="0.3">
      <c r="A272" s="171">
        <v>255</v>
      </c>
      <c r="B272" s="166">
        <v>13165.37</v>
      </c>
      <c r="C272" s="133">
        <v>517.72</v>
      </c>
      <c r="D272" s="160">
        <v>1.7430000000000001E-2</v>
      </c>
      <c r="E272" s="161">
        <v>1.166E-2</v>
      </c>
      <c r="F272" s="161">
        <v>5.7600000000000004E-3</v>
      </c>
      <c r="G272" s="136">
        <f t="shared" si="6"/>
        <v>80.571169115449564</v>
      </c>
      <c r="H272" s="137">
        <f t="shared" si="7"/>
        <v>3164903.8086392074</v>
      </c>
      <c r="I272" s="72"/>
      <c r="J272" s="72"/>
      <c r="P272" s="37"/>
    </row>
    <row r="273" spans="1:16" x14ac:dyDescent="0.3">
      <c r="A273" s="171">
        <v>256</v>
      </c>
      <c r="B273" s="166">
        <v>13143.54</v>
      </c>
      <c r="C273" s="133">
        <v>517.54999999999995</v>
      </c>
      <c r="D273" s="160">
        <v>1.745E-2</v>
      </c>
      <c r="E273" s="161">
        <v>1.1679999999999999E-2</v>
      </c>
      <c r="F273" s="161">
        <v>5.77E-3</v>
      </c>
      <c r="G273" s="136">
        <f t="shared" si="6"/>
        <v>80.711049617386109</v>
      </c>
      <c r="H273" s="137">
        <f t="shared" si="7"/>
        <v>3171808.5839990685</v>
      </c>
      <c r="I273" s="72"/>
      <c r="J273" s="72"/>
      <c r="P273" s="37"/>
    </row>
    <row r="274" spans="1:16" x14ac:dyDescent="0.3">
      <c r="A274" s="171">
        <v>257</v>
      </c>
      <c r="B274" s="166">
        <v>13223.07</v>
      </c>
      <c r="C274" s="133">
        <v>517.85</v>
      </c>
      <c r="D274" s="160">
        <v>1.745E-2</v>
      </c>
      <c r="E274" s="161">
        <v>1.171E-2</v>
      </c>
      <c r="F274" s="161">
        <v>5.7400000000000003E-3</v>
      </c>
      <c r="G274" s="136">
        <f t="shared" ref="G274:G337" si="8">(2*F274/$B$7)*(1+3*$B$11)/(4+PI()*$B$11-PI())*10^6</f>
        <v>80.291408111576487</v>
      </c>
      <c r="H274" s="137">
        <f t="shared" ref="H274:H337" si="9">A274/G274*10^6</f>
        <v>3200840.6135169715</v>
      </c>
      <c r="I274" s="72"/>
      <c r="J274" s="72"/>
      <c r="P274" s="37"/>
    </row>
    <row r="275" spans="1:16" x14ac:dyDescent="0.3">
      <c r="A275" s="171">
        <v>258</v>
      </c>
      <c r="B275" s="166">
        <v>13166.03</v>
      </c>
      <c r="C275" s="133">
        <v>517.85</v>
      </c>
      <c r="D275" s="160">
        <v>1.7489999999999999E-2</v>
      </c>
      <c r="E275" s="161">
        <v>1.1730000000000001E-2</v>
      </c>
      <c r="F275" s="161">
        <v>5.7600000000000004E-3</v>
      </c>
      <c r="G275" s="136">
        <f t="shared" si="8"/>
        <v>80.571169115449564</v>
      </c>
      <c r="H275" s="137">
        <f t="shared" si="9"/>
        <v>3202137.9710937864</v>
      </c>
      <c r="I275" s="72"/>
      <c r="J275" s="72"/>
      <c r="P275" s="37"/>
    </row>
    <row r="276" spans="1:16" x14ac:dyDescent="0.3">
      <c r="A276" s="171">
        <v>259</v>
      </c>
      <c r="B276" s="166">
        <v>13166.15</v>
      </c>
      <c r="C276" s="133">
        <v>517.05999999999995</v>
      </c>
      <c r="D276" s="160">
        <v>1.7500000000000002E-2</v>
      </c>
      <c r="E276" s="161">
        <v>1.175E-2</v>
      </c>
      <c r="F276" s="161">
        <v>5.7600000000000004E-3</v>
      </c>
      <c r="G276" s="136">
        <f t="shared" si="8"/>
        <v>80.571169115449564</v>
      </c>
      <c r="H276" s="137">
        <f t="shared" si="9"/>
        <v>3214549.3585786456</v>
      </c>
      <c r="I276" s="72"/>
      <c r="J276" s="72"/>
      <c r="P276" s="37"/>
    </row>
    <row r="277" spans="1:16" x14ac:dyDescent="0.3">
      <c r="A277" s="171">
        <v>260</v>
      </c>
      <c r="B277" s="166">
        <v>13221.59</v>
      </c>
      <c r="C277" s="133">
        <v>517.91999999999996</v>
      </c>
      <c r="D277" s="160">
        <v>1.754E-2</v>
      </c>
      <c r="E277" s="161">
        <v>1.18E-2</v>
      </c>
      <c r="F277" s="161">
        <v>5.7400000000000003E-3</v>
      </c>
      <c r="G277" s="136">
        <f t="shared" si="8"/>
        <v>80.291408111576487</v>
      </c>
      <c r="H277" s="137">
        <f t="shared" si="9"/>
        <v>3238204.5117292316</v>
      </c>
      <c r="I277" s="72"/>
      <c r="J277" s="72"/>
      <c r="P277" s="37"/>
    </row>
    <row r="278" spans="1:16" x14ac:dyDescent="0.3">
      <c r="A278" s="171">
        <v>261</v>
      </c>
      <c r="B278" s="166">
        <v>13243.88</v>
      </c>
      <c r="C278" s="133">
        <v>517.44000000000005</v>
      </c>
      <c r="D278" s="160">
        <v>1.7559999999999999E-2</v>
      </c>
      <c r="E278" s="161">
        <v>1.183E-2</v>
      </c>
      <c r="F278" s="161">
        <v>5.7299999999999999E-3</v>
      </c>
      <c r="G278" s="136">
        <f t="shared" si="8"/>
        <v>80.151527609639928</v>
      </c>
      <c r="H278" s="137">
        <f t="shared" si="9"/>
        <v>3256332.1970747965</v>
      </c>
      <c r="I278" s="72"/>
      <c r="J278" s="72"/>
      <c r="P278" s="37"/>
    </row>
    <row r="279" spans="1:16" x14ac:dyDescent="0.3">
      <c r="A279" s="171">
        <v>262</v>
      </c>
      <c r="B279" s="166">
        <v>13188.4</v>
      </c>
      <c r="C279" s="133">
        <v>517.47</v>
      </c>
      <c r="D279" s="160">
        <v>1.7610000000000001E-2</v>
      </c>
      <c r="E279" s="161">
        <v>1.1860000000000001E-2</v>
      </c>
      <c r="F279" s="161">
        <v>5.7499999999999999E-3</v>
      </c>
      <c r="G279" s="136">
        <f t="shared" si="8"/>
        <v>80.431288613513033</v>
      </c>
      <c r="H279" s="137">
        <f t="shared" si="9"/>
        <v>3257438.7967219776</v>
      </c>
      <c r="I279" s="72"/>
      <c r="J279" s="72"/>
      <c r="P279" s="37"/>
    </row>
    <row r="280" spans="1:16" x14ac:dyDescent="0.3">
      <c r="A280" s="171">
        <v>263</v>
      </c>
      <c r="B280" s="166">
        <v>13164.35</v>
      </c>
      <c r="C280" s="133">
        <v>517.85</v>
      </c>
      <c r="D280" s="160">
        <v>1.763E-2</v>
      </c>
      <c r="E280" s="161">
        <v>1.187E-2</v>
      </c>
      <c r="F280" s="161">
        <v>5.77E-3</v>
      </c>
      <c r="G280" s="136">
        <f t="shared" si="8"/>
        <v>80.711049617386109</v>
      </c>
      <c r="H280" s="137">
        <f t="shared" si="9"/>
        <v>3258537.7249677931</v>
      </c>
      <c r="I280" s="72"/>
      <c r="J280" s="72"/>
      <c r="P280" s="37"/>
    </row>
    <row r="281" spans="1:16" x14ac:dyDescent="0.3">
      <c r="A281" s="171">
        <v>264</v>
      </c>
      <c r="B281" s="166">
        <v>13178.68</v>
      </c>
      <c r="C281" s="133">
        <v>517.47</v>
      </c>
      <c r="D281" s="160">
        <v>1.7649999999999999E-2</v>
      </c>
      <c r="E281" s="161">
        <v>1.1900000000000001E-2</v>
      </c>
      <c r="F281" s="161">
        <v>5.7499999999999999E-3</v>
      </c>
      <c r="G281" s="136">
        <f t="shared" si="8"/>
        <v>80.431288613513033</v>
      </c>
      <c r="H281" s="137">
        <f t="shared" si="9"/>
        <v>3282304.7417351226</v>
      </c>
      <c r="I281" s="72"/>
      <c r="J281" s="72"/>
      <c r="P281" s="37"/>
    </row>
    <row r="282" spans="1:16" x14ac:dyDescent="0.3">
      <c r="A282" s="171">
        <v>265</v>
      </c>
      <c r="B282" s="166">
        <v>13149.64</v>
      </c>
      <c r="C282" s="133">
        <v>517.28</v>
      </c>
      <c r="D282" s="160">
        <v>1.7659999999999999E-2</v>
      </c>
      <c r="E282" s="161">
        <v>1.1900000000000001E-2</v>
      </c>
      <c r="F282" s="161">
        <v>5.77E-3</v>
      </c>
      <c r="G282" s="136">
        <f t="shared" si="8"/>
        <v>80.711049617386109</v>
      </c>
      <c r="H282" s="137">
        <f t="shared" si="9"/>
        <v>3283317.479530286</v>
      </c>
      <c r="I282" s="72"/>
      <c r="J282" s="72"/>
      <c r="P282" s="37"/>
    </row>
    <row r="283" spans="1:16" x14ac:dyDescent="0.3">
      <c r="A283" s="171">
        <v>266</v>
      </c>
      <c r="B283" s="166">
        <v>13230.83</v>
      </c>
      <c r="C283" s="133">
        <v>517.78</v>
      </c>
      <c r="D283" s="160">
        <v>1.771E-2</v>
      </c>
      <c r="E283" s="161">
        <v>1.197E-2</v>
      </c>
      <c r="F283" s="161">
        <v>5.7400000000000003E-3</v>
      </c>
      <c r="G283" s="136">
        <f t="shared" si="8"/>
        <v>80.291408111576487</v>
      </c>
      <c r="H283" s="137">
        <f t="shared" si="9"/>
        <v>3312932.3081537522</v>
      </c>
      <c r="I283" s="72"/>
      <c r="J283" s="72"/>
      <c r="P283" s="37"/>
    </row>
    <row r="284" spans="1:16" x14ac:dyDescent="0.3">
      <c r="A284" s="171">
        <v>267</v>
      </c>
      <c r="B284" s="166">
        <v>13196.44</v>
      </c>
      <c r="C284" s="133">
        <v>517.83000000000004</v>
      </c>
      <c r="D284" s="160">
        <v>1.772E-2</v>
      </c>
      <c r="E284" s="161">
        <v>1.197E-2</v>
      </c>
      <c r="F284" s="161">
        <v>5.7499999999999999E-3</v>
      </c>
      <c r="G284" s="136">
        <f t="shared" si="8"/>
        <v>80.431288613513033</v>
      </c>
      <c r="H284" s="137">
        <f t="shared" si="9"/>
        <v>3319603.6592548401</v>
      </c>
      <c r="I284" s="72"/>
      <c r="J284" s="72"/>
      <c r="P284" s="37"/>
    </row>
    <row r="285" spans="1:16" x14ac:dyDescent="0.3">
      <c r="A285" s="171">
        <v>268</v>
      </c>
      <c r="B285" s="166">
        <v>13177.81</v>
      </c>
      <c r="C285" s="133">
        <v>517.44000000000005</v>
      </c>
      <c r="D285" s="160">
        <v>1.7760000000000001E-2</v>
      </c>
      <c r="E285" s="161">
        <v>1.2E-2</v>
      </c>
      <c r="F285" s="161">
        <v>5.7499999999999999E-3</v>
      </c>
      <c r="G285" s="136">
        <f t="shared" si="8"/>
        <v>80.431288613513033</v>
      </c>
      <c r="H285" s="137">
        <f t="shared" si="9"/>
        <v>3332036.6317614126</v>
      </c>
      <c r="I285" s="72"/>
      <c r="J285" s="72"/>
      <c r="P285" s="37"/>
    </row>
    <row r="286" spans="1:16" x14ac:dyDescent="0.3">
      <c r="A286" s="171">
        <v>269</v>
      </c>
      <c r="B286" s="166">
        <v>13185.88</v>
      </c>
      <c r="C286" s="133">
        <v>517.48</v>
      </c>
      <c r="D286" s="160">
        <v>1.7770000000000001E-2</v>
      </c>
      <c r="E286" s="161">
        <v>1.2019999999999999E-2</v>
      </c>
      <c r="F286" s="161">
        <v>5.7499999999999999E-3</v>
      </c>
      <c r="G286" s="136">
        <f t="shared" si="8"/>
        <v>80.431288613513033</v>
      </c>
      <c r="H286" s="137">
        <f t="shared" si="9"/>
        <v>3344469.6042679846</v>
      </c>
      <c r="I286" s="72"/>
      <c r="J286" s="72"/>
      <c r="P286" s="37"/>
    </row>
    <row r="287" spans="1:16" x14ac:dyDescent="0.3">
      <c r="A287" s="171">
        <v>270</v>
      </c>
      <c r="B287" s="166">
        <v>13253.18</v>
      </c>
      <c r="C287" s="133">
        <v>517.24</v>
      </c>
      <c r="D287" s="160">
        <v>1.7780000000000001E-2</v>
      </c>
      <c r="E287" s="161">
        <v>1.206E-2</v>
      </c>
      <c r="F287" s="161">
        <v>5.7200000000000003E-3</v>
      </c>
      <c r="G287" s="136">
        <f t="shared" si="8"/>
        <v>80.011647107703382</v>
      </c>
      <c r="H287" s="137">
        <f t="shared" si="9"/>
        <v>3374508.7091702288</v>
      </c>
      <c r="I287" s="72"/>
      <c r="J287" s="72"/>
      <c r="P287" s="37"/>
    </row>
    <row r="288" spans="1:16" x14ac:dyDescent="0.3">
      <c r="A288" s="171">
        <v>271</v>
      </c>
      <c r="B288" s="166">
        <v>13124.44</v>
      </c>
      <c r="C288" s="133">
        <v>517.36</v>
      </c>
      <c r="D288" s="160">
        <v>1.7840000000000002E-2</v>
      </c>
      <c r="E288" s="161">
        <v>1.206E-2</v>
      </c>
      <c r="F288" s="161">
        <v>5.7800000000000004E-3</v>
      </c>
      <c r="G288" s="136">
        <f t="shared" si="8"/>
        <v>80.850930119322669</v>
      </c>
      <c r="H288" s="137">
        <f t="shared" si="9"/>
        <v>3351847.6485063136</v>
      </c>
      <c r="I288" s="72"/>
      <c r="J288" s="72"/>
      <c r="P288" s="37"/>
    </row>
    <row r="289" spans="1:16" x14ac:dyDescent="0.3">
      <c r="A289" s="171">
        <v>272</v>
      </c>
      <c r="B289" s="166">
        <v>13139.44</v>
      </c>
      <c r="C289" s="133">
        <v>517.96</v>
      </c>
      <c r="D289" s="160">
        <v>1.7860000000000001E-2</v>
      </c>
      <c r="E289" s="161">
        <v>1.208E-2</v>
      </c>
      <c r="F289" s="161">
        <v>5.7800000000000004E-3</v>
      </c>
      <c r="G289" s="136">
        <f t="shared" si="8"/>
        <v>80.850930119322669</v>
      </c>
      <c r="H289" s="137">
        <f t="shared" si="9"/>
        <v>3364216.0900137173</v>
      </c>
      <c r="I289" s="72"/>
      <c r="J289" s="72"/>
      <c r="P289" s="37"/>
    </row>
    <row r="290" spans="1:16" x14ac:dyDescent="0.3">
      <c r="A290" s="171">
        <v>273</v>
      </c>
      <c r="B290" s="166">
        <v>13201.82</v>
      </c>
      <c r="C290" s="133">
        <v>517.69000000000005</v>
      </c>
      <c r="D290" s="160">
        <v>1.7860000000000001E-2</v>
      </c>
      <c r="E290" s="161">
        <v>1.2109999999999999E-2</v>
      </c>
      <c r="F290" s="161">
        <v>5.7499999999999999E-3</v>
      </c>
      <c r="G290" s="136">
        <f t="shared" si="8"/>
        <v>80.431288613513033</v>
      </c>
      <c r="H290" s="137">
        <f t="shared" si="9"/>
        <v>3394201.4942942746</v>
      </c>
      <c r="I290" s="72"/>
      <c r="J290" s="72"/>
      <c r="P290" s="37"/>
    </row>
    <row r="291" spans="1:16" x14ac:dyDescent="0.3">
      <c r="A291" s="171">
        <v>274</v>
      </c>
      <c r="B291" s="166">
        <v>13174.33</v>
      </c>
      <c r="C291" s="133">
        <v>517.63</v>
      </c>
      <c r="D291" s="160">
        <v>1.7899999999999999E-2</v>
      </c>
      <c r="E291" s="161">
        <v>1.214E-2</v>
      </c>
      <c r="F291" s="161">
        <v>5.7600000000000004E-3</v>
      </c>
      <c r="G291" s="136">
        <f t="shared" si="8"/>
        <v>80.571169115449564</v>
      </c>
      <c r="H291" s="137">
        <f t="shared" si="9"/>
        <v>3400720.1708515408</v>
      </c>
      <c r="I291" s="72"/>
      <c r="J291" s="72"/>
      <c r="P291" s="37"/>
    </row>
    <row r="292" spans="1:16" x14ac:dyDescent="0.3">
      <c r="A292" s="171">
        <v>275</v>
      </c>
      <c r="B292" s="166">
        <v>13176.43</v>
      </c>
      <c r="C292" s="133">
        <v>517.65</v>
      </c>
      <c r="D292" s="160">
        <v>1.7930000000000001E-2</v>
      </c>
      <c r="E292" s="161">
        <v>1.217E-2</v>
      </c>
      <c r="F292" s="161">
        <v>5.7600000000000004E-3</v>
      </c>
      <c r="G292" s="136">
        <f t="shared" si="8"/>
        <v>80.571169115449564</v>
      </c>
      <c r="H292" s="137">
        <f t="shared" si="9"/>
        <v>3413131.5583364</v>
      </c>
      <c r="I292" s="72"/>
      <c r="J292" s="72"/>
      <c r="P292" s="37"/>
    </row>
    <row r="293" spans="1:16" x14ac:dyDescent="0.3">
      <c r="A293" s="171">
        <v>276</v>
      </c>
      <c r="B293" s="166">
        <v>13200.14</v>
      </c>
      <c r="C293" s="133">
        <v>517.29</v>
      </c>
      <c r="D293" s="160">
        <v>1.7919999999999998E-2</v>
      </c>
      <c r="E293" s="161">
        <v>1.218E-2</v>
      </c>
      <c r="F293" s="161">
        <v>5.7400000000000003E-3</v>
      </c>
      <c r="G293" s="136">
        <f t="shared" si="8"/>
        <v>80.291408111576487</v>
      </c>
      <c r="H293" s="137">
        <f t="shared" si="9"/>
        <v>3437478.6355279535</v>
      </c>
      <c r="I293" s="72"/>
      <c r="J293" s="72"/>
      <c r="P293" s="37"/>
    </row>
    <row r="294" spans="1:16" x14ac:dyDescent="0.3">
      <c r="A294" s="171">
        <v>277</v>
      </c>
      <c r="B294" s="166">
        <v>13125.72</v>
      </c>
      <c r="C294" s="133">
        <v>517.89</v>
      </c>
      <c r="D294" s="160">
        <v>1.7989999999999999E-2</v>
      </c>
      <c r="E294" s="161">
        <v>1.2200000000000001E-2</v>
      </c>
      <c r="F294" s="161">
        <v>5.7800000000000004E-3</v>
      </c>
      <c r="G294" s="136">
        <f t="shared" si="8"/>
        <v>80.850930119322669</v>
      </c>
      <c r="H294" s="137">
        <f t="shared" si="9"/>
        <v>3426058.2975507341</v>
      </c>
      <c r="I294" s="72"/>
      <c r="J294" s="72"/>
      <c r="P294" s="37"/>
    </row>
    <row r="295" spans="1:16" x14ac:dyDescent="0.3">
      <c r="A295" s="171">
        <v>278</v>
      </c>
      <c r="B295" s="166">
        <v>13176.06</v>
      </c>
      <c r="C295" s="133">
        <v>517.6</v>
      </c>
      <c r="D295" s="160">
        <v>1.7979999999999999E-2</v>
      </c>
      <c r="E295" s="161">
        <v>1.223E-2</v>
      </c>
      <c r="F295" s="161">
        <v>5.7600000000000004E-3</v>
      </c>
      <c r="G295" s="136">
        <f t="shared" si="8"/>
        <v>80.571169115449564</v>
      </c>
      <c r="H295" s="137">
        <f t="shared" si="9"/>
        <v>3450365.720790979</v>
      </c>
      <c r="I295" s="72"/>
      <c r="J295" s="72"/>
      <c r="P295" s="37"/>
    </row>
    <row r="296" spans="1:16" x14ac:dyDescent="0.3">
      <c r="A296" s="171">
        <v>279</v>
      </c>
      <c r="B296" s="166">
        <v>13163.84</v>
      </c>
      <c r="C296" s="133">
        <v>517.37</v>
      </c>
      <c r="D296" s="160">
        <v>1.8030000000000001E-2</v>
      </c>
      <c r="E296" s="161">
        <v>1.227E-2</v>
      </c>
      <c r="F296" s="161">
        <v>5.7600000000000004E-3</v>
      </c>
      <c r="G296" s="136">
        <f t="shared" si="8"/>
        <v>80.571169115449564</v>
      </c>
      <c r="H296" s="137">
        <f t="shared" si="9"/>
        <v>3462777.1082758387</v>
      </c>
      <c r="I296" s="72"/>
      <c r="J296" s="72"/>
      <c r="P296" s="37"/>
    </row>
    <row r="297" spans="1:16" x14ac:dyDescent="0.3">
      <c r="A297" s="171">
        <v>280</v>
      </c>
      <c r="B297" s="166">
        <v>13152.38</v>
      </c>
      <c r="C297" s="133">
        <v>517.45000000000005</v>
      </c>
      <c r="D297" s="160">
        <v>1.8030000000000001E-2</v>
      </c>
      <c r="E297" s="161">
        <v>1.226E-2</v>
      </c>
      <c r="F297" s="161">
        <v>5.77E-3</v>
      </c>
      <c r="G297" s="136">
        <f t="shared" si="8"/>
        <v>80.711049617386109</v>
      </c>
      <c r="H297" s="137">
        <f t="shared" si="9"/>
        <v>3469165.6387489811</v>
      </c>
      <c r="I297" s="72"/>
      <c r="J297" s="72"/>
      <c r="P297" s="37"/>
    </row>
    <row r="298" spans="1:16" x14ac:dyDescent="0.3">
      <c r="A298" s="171">
        <v>281</v>
      </c>
      <c r="B298" s="166">
        <v>13179.09</v>
      </c>
      <c r="C298" s="133">
        <v>517.74</v>
      </c>
      <c r="D298" s="160">
        <v>1.8079999999999999E-2</v>
      </c>
      <c r="E298" s="161">
        <v>1.2319999999999999E-2</v>
      </c>
      <c r="F298" s="161">
        <v>5.7600000000000004E-3</v>
      </c>
      <c r="G298" s="136">
        <f t="shared" si="8"/>
        <v>80.571169115449564</v>
      </c>
      <c r="H298" s="137">
        <f t="shared" si="9"/>
        <v>3487599.883245558</v>
      </c>
      <c r="I298" s="72"/>
      <c r="J298" s="72"/>
      <c r="P298" s="37"/>
    </row>
    <row r="299" spans="1:16" x14ac:dyDescent="0.3">
      <c r="A299" s="171">
        <v>282</v>
      </c>
      <c r="B299" s="166">
        <v>13133.54</v>
      </c>
      <c r="C299" s="133">
        <v>517.20000000000005</v>
      </c>
      <c r="D299" s="160">
        <v>1.8100000000000002E-2</v>
      </c>
      <c r="E299" s="161">
        <v>1.2330000000000001E-2</v>
      </c>
      <c r="F299" s="161">
        <v>5.77E-3</v>
      </c>
      <c r="G299" s="136">
        <f t="shared" si="8"/>
        <v>80.711049617386109</v>
      </c>
      <c r="H299" s="137">
        <f t="shared" si="9"/>
        <v>3493945.393311474</v>
      </c>
      <c r="I299" s="72"/>
      <c r="J299" s="72"/>
      <c r="P299" s="37"/>
    </row>
    <row r="300" spans="1:16" x14ac:dyDescent="0.3">
      <c r="A300" s="171">
        <v>283</v>
      </c>
      <c r="B300" s="166">
        <v>13241.89</v>
      </c>
      <c r="C300" s="133">
        <v>517.29999999999995</v>
      </c>
      <c r="D300" s="160">
        <v>1.8100000000000002E-2</v>
      </c>
      <c r="E300" s="161">
        <v>1.2370000000000001E-2</v>
      </c>
      <c r="F300" s="161">
        <v>5.7299999999999999E-3</v>
      </c>
      <c r="G300" s="136">
        <f t="shared" si="8"/>
        <v>80.151527609639928</v>
      </c>
      <c r="H300" s="137">
        <f t="shared" si="9"/>
        <v>3530812.3056404879</v>
      </c>
      <c r="I300" s="72"/>
      <c r="J300" s="72"/>
      <c r="P300" s="37"/>
    </row>
    <row r="301" spans="1:16" x14ac:dyDescent="0.3">
      <c r="A301" s="171">
        <v>284</v>
      </c>
      <c r="B301" s="166">
        <v>13152.34</v>
      </c>
      <c r="C301" s="133">
        <v>517.67999999999995</v>
      </c>
      <c r="D301" s="160">
        <v>1.813E-2</v>
      </c>
      <c r="E301" s="161">
        <v>1.2370000000000001E-2</v>
      </c>
      <c r="F301" s="161">
        <v>5.77E-3</v>
      </c>
      <c r="G301" s="136">
        <f t="shared" si="8"/>
        <v>80.711049617386109</v>
      </c>
      <c r="H301" s="137">
        <f t="shared" si="9"/>
        <v>3518725.147873967</v>
      </c>
      <c r="I301" s="72"/>
      <c r="J301" s="72"/>
      <c r="P301" s="37"/>
    </row>
    <row r="302" spans="1:16" x14ac:dyDescent="0.3">
      <c r="A302" s="171">
        <v>285</v>
      </c>
      <c r="B302" s="166">
        <v>13148.45</v>
      </c>
      <c r="C302" s="133">
        <v>517.39</v>
      </c>
      <c r="D302" s="160">
        <v>1.8169999999999999E-2</v>
      </c>
      <c r="E302" s="161">
        <v>1.24E-2</v>
      </c>
      <c r="F302" s="161">
        <v>5.77E-3</v>
      </c>
      <c r="G302" s="136">
        <f t="shared" si="8"/>
        <v>80.711049617386109</v>
      </c>
      <c r="H302" s="137">
        <f t="shared" si="9"/>
        <v>3531115.0251552132</v>
      </c>
      <c r="I302" s="72"/>
      <c r="J302" s="72"/>
      <c r="P302" s="37"/>
    </row>
    <row r="303" spans="1:16" x14ac:dyDescent="0.3">
      <c r="A303" s="171">
        <v>286</v>
      </c>
      <c r="B303" s="166">
        <v>13182.03</v>
      </c>
      <c r="C303" s="133">
        <v>517.48</v>
      </c>
      <c r="D303" s="160">
        <v>1.8190000000000001E-2</v>
      </c>
      <c r="E303" s="161">
        <v>1.243E-2</v>
      </c>
      <c r="F303" s="161">
        <v>5.7499999999999999E-3</v>
      </c>
      <c r="G303" s="136">
        <f t="shared" si="8"/>
        <v>80.431288613513033</v>
      </c>
      <c r="H303" s="137">
        <f t="shared" si="9"/>
        <v>3555830.1368797161</v>
      </c>
      <c r="I303" s="72"/>
      <c r="J303" s="72"/>
      <c r="P303" s="37"/>
    </row>
    <row r="304" spans="1:16" x14ac:dyDescent="0.3">
      <c r="A304" s="171">
        <v>287</v>
      </c>
      <c r="B304" s="166">
        <v>13174.78</v>
      </c>
      <c r="C304" s="133">
        <v>518.20000000000005</v>
      </c>
      <c r="D304" s="160">
        <v>1.821E-2</v>
      </c>
      <c r="E304" s="161">
        <v>1.2449999999999999E-2</v>
      </c>
      <c r="F304" s="161">
        <v>5.7600000000000004E-3</v>
      </c>
      <c r="G304" s="136">
        <f t="shared" si="8"/>
        <v>80.571169115449564</v>
      </c>
      <c r="H304" s="137">
        <f t="shared" si="9"/>
        <v>3562068.2081547156</v>
      </c>
      <c r="I304" s="72"/>
      <c r="J304" s="72"/>
      <c r="P304" s="37"/>
    </row>
    <row r="305" spans="1:16" x14ac:dyDescent="0.3">
      <c r="A305" s="171">
        <v>288</v>
      </c>
      <c r="B305" s="166">
        <v>13076.7</v>
      </c>
      <c r="C305" s="133">
        <v>517.08000000000004</v>
      </c>
      <c r="D305" s="160">
        <v>1.8270000000000002E-2</v>
      </c>
      <c r="E305" s="161">
        <v>1.247E-2</v>
      </c>
      <c r="F305" s="161">
        <v>5.7999999999999996E-3</v>
      </c>
      <c r="G305" s="136">
        <f t="shared" si="8"/>
        <v>81.130691123195746</v>
      </c>
      <c r="H305" s="137">
        <f t="shared" si="9"/>
        <v>3549828.0122213713</v>
      </c>
      <c r="I305" s="72"/>
      <c r="J305" s="72"/>
      <c r="P305" s="37"/>
    </row>
    <row r="306" spans="1:16" x14ac:dyDescent="0.3">
      <c r="A306" s="171">
        <v>289</v>
      </c>
      <c r="B306" s="166">
        <v>13175.55</v>
      </c>
      <c r="C306" s="133">
        <v>517.39</v>
      </c>
      <c r="D306" s="160">
        <v>1.8239999999999999E-2</v>
      </c>
      <c r="E306" s="161">
        <v>1.2489999999999999E-2</v>
      </c>
      <c r="F306" s="161">
        <v>5.7600000000000004E-3</v>
      </c>
      <c r="G306" s="136">
        <f t="shared" si="8"/>
        <v>80.571169115449564</v>
      </c>
      <c r="H306" s="137">
        <f t="shared" si="9"/>
        <v>3586890.9831244349</v>
      </c>
      <c r="I306" s="72"/>
      <c r="J306" s="72"/>
      <c r="P306" s="37"/>
    </row>
    <row r="307" spans="1:16" x14ac:dyDescent="0.3">
      <c r="A307" s="171">
        <v>290</v>
      </c>
      <c r="B307" s="166">
        <v>13133.08</v>
      </c>
      <c r="C307" s="133">
        <v>517.84</v>
      </c>
      <c r="D307" s="160">
        <v>1.8290000000000001E-2</v>
      </c>
      <c r="E307" s="161">
        <v>1.252E-2</v>
      </c>
      <c r="F307" s="161">
        <v>5.7800000000000004E-3</v>
      </c>
      <c r="G307" s="136">
        <f t="shared" si="8"/>
        <v>80.850930119322669</v>
      </c>
      <c r="H307" s="137">
        <f t="shared" si="9"/>
        <v>3586848.0371469781</v>
      </c>
      <c r="I307" s="72"/>
      <c r="J307" s="72"/>
      <c r="P307" s="37"/>
    </row>
    <row r="308" spans="1:16" x14ac:dyDescent="0.3">
      <c r="A308" s="171">
        <v>291</v>
      </c>
      <c r="B308" s="166">
        <v>13191.52</v>
      </c>
      <c r="C308" s="133">
        <v>517.41</v>
      </c>
      <c r="D308" s="160">
        <v>1.8290000000000001E-2</v>
      </c>
      <c r="E308" s="161">
        <v>1.2540000000000001E-2</v>
      </c>
      <c r="F308" s="161">
        <v>5.7499999999999999E-3</v>
      </c>
      <c r="G308" s="136">
        <f t="shared" si="8"/>
        <v>80.431288613513033</v>
      </c>
      <c r="H308" s="137">
        <f t="shared" si="9"/>
        <v>3617994.9994125785</v>
      </c>
      <c r="I308" s="72"/>
      <c r="J308" s="72"/>
      <c r="P308" s="37"/>
    </row>
    <row r="309" spans="1:16" x14ac:dyDescent="0.3">
      <c r="A309" s="171">
        <v>292</v>
      </c>
      <c r="B309" s="166">
        <v>13159.04</v>
      </c>
      <c r="C309" s="133">
        <v>517.58000000000004</v>
      </c>
      <c r="D309" s="160">
        <v>1.8339999999999999E-2</v>
      </c>
      <c r="E309" s="161">
        <v>1.2579999999999999E-2</v>
      </c>
      <c r="F309" s="161">
        <v>5.7600000000000004E-3</v>
      </c>
      <c r="G309" s="136">
        <f t="shared" si="8"/>
        <v>80.571169115449564</v>
      </c>
      <c r="H309" s="137">
        <f t="shared" si="9"/>
        <v>3624125.145579014</v>
      </c>
      <c r="I309" s="72"/>
      <c r="J309" s="72"/>
      <c r="P309" s="37"/>
    </row>
    <row r="310" spans="1:16" x14ac:dyDescent="0.3">
      <c r="A310" s="171">
        <v>293</v>
      </c>
      <c r="B310" s="166">
        <v>13127.98</v>
      </c>
      <c r="C310" s="133">
        <v>517.33000000000004</v>
      </c>
      <c r="D310" s="160">
        <v>1.8339999999999999E-2</v>
      </c>
      <c r="E310" s="161">
        <v>1.257E-2</v>
      </c>
      <c r="F310" s="161">
        <v>5.7800000000000004E-3</v>
      </c>
      <c r="G310" s="136">
        <f t="shared" si="8"/>
        <v>80.850930119322669</v>
      </c>
      <c r="H310" s="137">
        <f t="shared" si="9"/>
        <v>3623953.3616691884</v>
      </c>
      <c r="I310" s="72"/>
      <c r="J310" s="72"/>
      <c r="P310" s="37"/>
    </row>
    <row r="311" spans="1:16" x14ac:dyDescent="0.3">
      <c r="A311" s="171">
        <v>294</v>
      </c>
      <c r="B311" s="166">
        <v>13172.73</v>
      </c>
      <c r="C311" s="133">
        <v>517.64</v>
      </c>
      <c r="D311" s="160">
        <v>1.84E-2</v>
      </c>
      <c r="E311" s="161">
        <v>1.264E-2</v>
      </c>
      <c r="F311" s="161">
        <v>5.7600000000000004E-3</v>
      </c>
      <c r="G311" s="136">
        <f t="shared" si="8"/>
        <v>80.571169115449564</v>
      </c>
      <c r="H311" s="137">
        <f t="shared" si="9"/>
        <v>3648947.9205487329</v>
      </c>
      <c r="I311" s="72"/>
      <c r="J311" s="72"/>
      <c r="P311" s="37"/>
    </row>
    <row r="312" spans="1:16" x14ac:dyDescent="0.3">
      <c r="A312" s="171">
        <v>295</v>
      </c>
      <c r="B312" s="166">
        <v>13160.52</v>
      </c>
      <c r="C312" s="133">
        <v>517.54</v>
      </c>
      <c r="D312" s="160">
        <v>1.839E-2</v>
      </c>
      <c r="E312" s="161">
        <v>1.2619999999999999E-2</v>
      </c>
      <c r="F312" s="161">
        <v>5.7600000000000004E-3</v>
      </c>
      <c r="G312" s="136">
        <f t="shared" si="8"/>
        <v>80.571169115449564</v>
      </c>
      <c r="H312" s="137">
        <f t="shared" si="9"/>
        <v>3661359.308033593</v>
      </c>
      <c r="I312" s="72"/>
      <c r="J312" s="72"/>
      <c r="P312" s="37"/>
    </row>
    <row r="313" spans="1:16" x14ac:dyDescent="0.3">
      <c r="A313" s="171">
        <v>296</v>
      </c>
      <c r="B313" s="166">
        <v>13144.02</v>
      </c>
      <c r="C313" s="133">
        <v>517.6</v>
      </c>
      <c r="D313" s="160">
        <v>1.8440000000000002E-2</v>
      </c>
      <c r="E313" s="161">
        <v>1.2670000000000001E-2</v>
      </c>
      <c r="F313" s="161">
        <v>5.77E-3</v>
      </c>
      <c r="G313" s="136">
        <f t="shared" si="8"/>
        <v>80.711049617386109</v>
      </c>
      <c r="H313" s="137">
        <f t="shared" si="9"/>
        <v>3667403.6752489232</v>
      </c>
      <c r="I313" s="72"/>
      <c r="J313" s="72"/>
      <c r="P313" s="37"/>
    </row>
    <row r="314" spans="1:16" x14ac:dyDescent="0.3">
      <c r="A314" s="171">
        <v>297</v>
      </c>
      <c r="B314" s="166">
        <v>13119.84</v>
      </c>
      <c r="C314" s="133">
        <v>517.61</v>
      </c>
      <c r="D314" s="160">
        <v>1.8450000000000001E-2</v>
      </c>
      <c r="E314" s="161">
        <v>1.2670000000000001E-2</v>
      </c>
      <c r="F314" s="161">
        <v>5.7800000000000004E-3</v>
      </c>
      <c r="G314" s="136">
        <f t="shared" si="8"/>
        <v>80.850930119322669</v>
      </c>
      <c r="H314" s="137">
        <f t="shared" si="9"/>
        <v>3673427.1276988015</v>
      </c>
      <c r="I314" s="72"/>
      <c r="J314" s="72"/>
      <c r="P314" s="37"/>
    </row>
    <row r="315" spans="1:16" x14ac:dyDescent="0.3">
      <c r="A315" s="171">
        <v>298</v>
      </c>
      <c r="B315" s="166">
        <v>13152.13</v>
      </c>
      <c r="C315" s="133">
        <v>517.25</v>
      </c>
      <c r="D315" s="160">
        <v>1.848E-2</v>
      </c>
      <c r="E315" s="161">
        <v>1.2710000000000001E-2</v>
      </c>
      <c r="F315" s="161">
        <v>5.7600000000000004E-3</v>
      </c>
      <c r="G315" s="136">
        <f t="shared" si="8"/>
        <v>80.571169115449564</v>
      </c>
      <c r="H315" s="137">
        <f t="shared" si="9"/>
        <v>3698593.4704881716</v>
      </c>
      <c r="I315" s="72"/>
      <c r="J315" s="72"/>
      <c r="P315" s="37"/>
    </row>
    <row r="316" spans="1:16" x14ac:dyDescent="0.3">
      <c r="A316" s="171">
        <v>299</v>
      </c>
      <c r="B316" s="166">
        <v>13136.68</v>
      </c>
      <c r="C316" s="133">
        <v>518.11</v>
      </c>
      <c r="D316" s="160">
        <v>1.8509999999999999E-2</v>
      </c>
      <c r="E316" s="161">
        <v>1.273E-2</v>
      </c>
      <c r="F316" s="161">
        <v>5.7800000000000004E-3</v>
      </c>
      <c r="G316" s="136">
        <f t="shared" si="8"/>
        <v>80.850930119322669</v>
      </c>
      <c r="H316" s="137">
        <f t="shared" si="9"/>
        <v>3698164.0107136085</v>
      </c>
      <c r="I316" s="72"/>
      <c r="J316" s="72"/>
      <c r="P316" s="37"/>
    </row>
    <row r="317" spans="1:16" x14ac:dyDescent="0.3">
      <c r="A317" s="171">
        <v>300</v>
      </c>
      <c r="B317" s="166">
        <v>13189.26</v>
      </c>
      <c r="C317" s="133">
        <v>517.27</v>
      </c>
      <c r="D317" s="160">
        <v>1.8489999999999999E-2</v>
      </c>
      <c r="E317" s="161">
        <v>1.274E-2</v>
      </c>
      <c r="F317" s="161">
        <v>5.7499999999999999E-3</v>
      </c>
      <c r="G317" s="136">
        <f t="shared" si="8"/>
        <v>80.431288613513033</v>
      </c>
      <c r="H317" s="137">
        <f t="shared" si="9"/>
        <v>3729891.75197173</v>
      </c>
      <c r="I317" s="72"/>
      <c r="J317" s="72"/>
      <c r="P317" s="37"/>
    </row>
    <row r="318" spans="1:16" x14ac:dyDescent="0.3">
      <c r="A318" s="171">
        <v>301</v>
      </c>
      <c r="B318" s="166">
        <v>13140.69</v>
      </c>
      <c r="C318" s="133">
        <v>517.54999999999995</v>
      </c>
      <c r="D318" s="160">
        <v>1.8550000000000001E-2</v>
      </c>
      <c r="E318" s="161">
        <v>1.278E-2</v>
      </c>
      <c r="F318" s="161">
        <v>5.77E-3</v>
      </c>
      <c r="G318" s="136">
        <f t="shared" si="8"/>
        <v>80.711049617386109</v>
      </c>
      <c r="H318" s="137">
        <f t="shared" si="9"/>
        <v>3729353.0616551549</v>
      </c>
      <c r="I318" s="72"/>
      <c r="J318" s="72"/>
      <c r="P318" s="37"/>
    </row>
    <row r="319" spans="1:16" x14ac:dyDescent="0.3">
      <c r="A319" s="171">
        <v>302</v>
      </c>
      <c r="B319" s="166">
        <v>13136.69</v>
      </c>
      <c r="C319" s="133">
        <v>517.47</v>
      </c>
      <c r="D319" s="160">
        <v>1.857E-2</v>
      </c>
      <c r="E319" s="161">
        <v>1.2789999999999999E-2</v>
      </c>
      <c r="F319" s="161">
        <v>5.77E-3</v>
      </c>
      <c r="G319" s="136">
        <f t="shared" si="8"/>
        <v>80.711049617386109</v>
      </c>
      <c r="H319" s="137">
        <f t="shared" si="9"/>
        <v>3741742.9389364012</v>
      </c>
      <c r="I319" s="72"/>
      <c r="J319" s="72"/>
      <c r="P319" s="37"/>
    </row>
    <row r="320" spans="1:16" x14ac:dyDescent="0.3">
      <c r="A320" s="171">
        <v>303</v>
      </c>
      <c r="B320" s="166">
        <v>13067.66</v>
      </c>
      <c r="C320" s="133">
        <v>518.22</v>
      </c>
      <c r="D320" s="160">
        <v>1.8599999999999998E-2</v>
      </c>
      <c r="E320" s="161">
        <v>1.2789999999999999E-2</v>
      </c>
      <c r="F320" s="161">
        <v>5.8100000000000001E-3</v>
      </c>
      <c r="G320" s="136">
        <f t="shared" si="8"/>
        <v>81.270571625132291</v>
      </c>
      <c r="H320" s="137">
        <f t="shared" si="9"/>
        <v>3728286.8071559081</v>
      </c>
      <c r="I320" s="72"/>
      <c r="J320" s="72"/>
      <c r="P320" s="37"/>
    </row>
    <row r="321" spans="1:16" x14ac:dyDescent="0.3">
      <c r="A321" s="171">
        <v>304</v>
      </c>
      <c r="B321" s="166">
        <v>13058.26</v>
      </c>
      <c r="C321" s="133">
        <v>517.15</v>
      </c>
      <c r="D321" s="160">
        <v>1.8630000000000001E-2</v>
      </c>
      <c r="E321" s="161">
        <v>1.2829999999999999E-2</v>
      </c>
      <c r="F321" s="161">
        <v>5.7999999999999996E-3</v>
      </c>
      <c r="G321" s="136">
        <f t="shared" si="8"/>
        <v>81.130691123195746</v>
      </c>
      <c r="H321" s="137">
        <f t="shared" si="9"/>
        <v>3747040.6795670027</v>
      </c>
      <c r="I321" s="72"/>
      <c r="J321" s="72"/>
      <c r="P321" s="37"/>
    </row>
    <row r="322" spans="1:16" x14ac:dyDescent="0.3">
      <c r="A322" s="171">
        <v>305</v>
      </c>
      <c r="B322" s="166">
        <v>13122.68</v>
      </c>
      <c r="C322" s="133">
        <v>517.9</v>
      </c>
      <c r="D322" s="160">
        <v>1.865E-2</v>
      </c>
      <c r="E322" s="161">
        <v>1.286E-2</v>
      </c>
      <c r="F322" s="161">
        <v>5.7800000000000004E-3</v>
      </c>
      <c r="G322" s="136">
        <f t="shared" si="8"/>
        <v>80.850930119322669</v>
      </c>
      <c r="H322" s="137">
        <f t="shared" si="9"/>
        <v>3772374.6597580286</v>
      </c>
      <c r="I322" s="72"/>
      <c r="J322" s="72"/>
      <c r="P322" s="37"/>
    </row>
    <row r="323" spans="1:16" x14ac:dyDescent="0.3">
      <c r="A323" s="171">
        <v>306</v>
      </c>
      <c r="B323" s="166">
        <v>13094.21</v>
      </c>
      <c r="C323" s="133">
        <v>517.69000000000005</v>
      </c>
      <c r="D323" s="160">
        <v>1.866E-2</v>
      </c>
      <c r="E323" s="161">
        <v>1.2869999999999999E-2</v>
      </c>
      <c r="F323" s="161">
        <v>5.79E-3</v>
      </c>
      <c r="G323" s="136">
        <f t="shared" si="8"/>
        <v>80.9908106212592</v>
      </c>
      <c r="H323" s="137">
        <f t="shared" si="9"/>
        <v>3778206.4119713646</v>
      </c>
      <c r="I323" s="72"/>
      <c r="J323" s="72"/>
      <c r="P323" s="37"/>
    </row>
    <row r="324" spans="1:16" x14ac:dyDescent="0.3">
      <c r="A324" s="171">
        <v>307</v>
      </c>
      <c r="B324" s="166">
        <v>13175.76</v>
      </c>
      <c r="C324" s="133">
        <v>517.51</v>
      </c>
      <c r="D324" s="160">
        <v>1.8669999999999999E-2</v>
      </c>
      <c r="E324" s="161">
        <v>1.2919999999999999E-2</v>
      </c>
      <c r="F324" s="161">
        <v>5.7600000000000004E-3</v>
      </c>
      <c r="G324" s="136">
        <f t="shared" si="8"/>
        <v>80.571169115449564</v>
      </c>
      <c r="H324" s="137">
        <f t="shared" si="9"/>
        <v>3810295.9578519086</v>
      </c>
      <c r="I324" s="72"/>
      <c r="J324" s="72"/>
      <c r="P324" s="37"/>
    </row>
    <row r="325" spans="1:16" x14ac:dyDescent="0.3">
      <c r="A325" s="171">
        <v>308</v>
      </c>
      <c r="B325" s="166">
        <v>13020.02</v>
      </c>
      <c r="C325" s="133">
        <v>517.54999999999995</v>
      </c>
      <c r="D325" s="160">
        <v>1.874E-2</v>
      </c>
      <c r="E325" s="161">
        <v>1.291E-2</v>
      </c>
      <c r="F325" s="161">
        <v>5.8300000000000001E-3</v>
      </c>
      <c r="G325" s="136">
        <f t="shared" si="8"/>
        <v>81.550332629005368</v>
      </c>
      <c r="H325" s="137">
        <f t="shared" si="9"/>
        <v>3776808.6293550231</v>
      </c>
      <c r="I325" s="72"/>
      <c r="J325" s="72"/>
      <c r="P325" s="37"/>
    </row>
    <row r="326" spans="1:16" x14ac:dyDescent="0.3">
      <c r="A326" s="171">
        <v>309</v>
      </c>
      <c r="B326" s="166">
        <v>13134.93</v>
      </c>
      <c r="C326" s="133">
        <v>517.96</v>
      </c>
      <c r="D326" s="160">
        <v>1.8720000000000001E-2</v>
      </c>
      <c r="E326" s="161">
        <v>1.294E-2</v>
      </c>
      <c r="F326" s="161">
        <v>5.7800000000000004E-3</v>
      </c>
      <c r="G326" s="136">
        <f t="shared" si="8"/>
        <v>80.850930119322669</v>
      </c>
      <c r="H326" s="137">
        <f t="shared" si="9"/>
        <v>3821848.4257876421</v>
      </c>
      <c r="I326" s="72"/>
      <c r="J326" s="72"/>
      <c r="P326" s="37"/>
    </row>
    <row r="327" spans="1:16" x14ac:dyDescent="0.3">
      <c r="A327" s="171">
        <v>310</v>
      </c>
      <c r="B327" s="166">
        <v>13057.37</v>
      </c>
      <c r="C327" s="133">
        <v>517.66</v>
      </c>
      <c r="D327" s="160">
        <v>1.8780000000000002E-2</v>
      </c>
      <c r="E327" s="161">
        <v>1.2970000000000001E-2</v>
      </c>
      <c r="F327" s="161">
        <v>5.8100000000000001E-3</v>
      </c>
      <c r="G327" s="136">
        <f t="shared" si="8"/>
        <v>81.270571625132291</v>
      </c>
      <c r="H327" s="137">
        <f t="shared" si="9"/>
        <v>3814418.8456050544</v>
      </c>
      <c r="I327" s="72"/>
      <c r="J327" s="72"/>
      <c r="P327" s="37"/>
    </row>
    <row r="328" spans="1:16" x14ac:dyDescent="0.3">
      <c r="A328" s="171">
        <v>311</v>
      </c>
      <c r="B328" s="166">
        <v>13218.39</v>
      </c>
      <c r="C328" s="133">
        <v>517.63</v>
      </c>
      <c r="D328" s="160">
        <v>1.8769999999999998E-2</v>
      </c>
      <c r="E328" s="161">
        <v>1.303E-2</v>
      </c>
      <c r="F328" s="161">
        <v>5.7400000000000003E-3</v>
      </c>
      <c r="G328" s="136">
        <f t="shared" si="8"/>
        <v>80.291408111576487</v>
      </c>
      <c r="H328" s="137">
        <f t="shared" si="9"/>
        <v>3873390.7813376579</v>
      </c>
      <c r="I328" s="72"/>
      <c r="J328" s="72"/>
      <c r="P328" s="37"/>
    </row>
    <row r="329" spans="1:16" x14ac:dyDescent="0.3">
      <c r="A329" s="171">
        <v>312</v>
      </c>
      <c r="B329" s="166">
        <v>13056.35</v>
      </c>
      <c r="C329" s="133">
        <v>517.86</v>
      </c>
      <c r="D329" s="160">
        <v>1.883E-2</v>
      </c>
      <c r="E329" s="161">
        <v>1.302E-2</v>
      </c>
      <c r="F329" s="161">
        <v>5.8100000000000001E-3</v>
      </c>
      <c r="G329" s="136">
        <f t="shared" si="8"/>
        <v>81.270571625132291</v>
      </c>
      <c r="H329" s="137">
        <f t="shared" si="9"/>
        <v>3839027.9994476675</v>
      </c>
      <c r="I329" s="72"/>
      <c r="J329" s="72"/>
      <c r="P329" s="37"/>
    </row>
    <row r="330" spans="1:16" x14ac:dyDescent="0.3">
      <c r="A330" s="171">
        <v>313</v>
      </c>
      <c r="B330" s="166">
        <v>13032.96</v>
      </c>
      <c r="C330" s="133">
        <v>517.92999999999995</v>
      </c>
      <c r="D330" s="160">
        <v>1.8849999999999999E-2</v>
      </c>
      <c r="E330" s="161">
        <v>1.302E-2</v>
      </c>
      <c r="F330" s="161">
        <v>5.8199999999999997E-3</v>
      </c>
      <c r="G330" s="136">
        <f t="shared" si="8"/>
        <v>81.410452127068808</v>
      </c>
      <c r="H330" s="137">
        <f t="shared" si="9"/>
        <v>3844715.166443943</v>
      </c>
      <c r="I330" s="72"/>
      <c r="J330" s="72"/>
      <c r="P330" s="37"/>
    </row>
    <row r="331" spans="1:16" x14ac:dyDescent="0.3">
      <c r="A331" s="171">
        <v>314</v>
      </c>
      <c r="B331" s="166">
        <v>12988.44</v>
      </c>
      <c r="C331" s="133">
        <v>518.07000000000005</v>
      </c>
      <c r="D331" s="160">
        <v>1.8890000000000001E-2</v>
      </c>
      <c r="E331" s="161">
        <v>1.3050000000000001E-2</v>
      </c>
      <c r="F331" s="161">
        <v>5.8500000000000002E-3</v>
      </c>
      <c r="G331" s="136">
        <f t="shared" si="8"/>
        <v>81.830093632878459</v>
      </c>
      <c r="H331" s="137">
        <f t="shared" si="9"/>
        <v>3837219.1214729119</v>
      </c>
      <c r="I331" s="72"/>
      <c r="J331" s="72"/>
      <c r="P331" s="37"/>
    </row>
    <row r="332" spans="1:16" x14ac:dyDescent="0.3">
      <c r="A332" s="171">
        <v>315</v>
      </c>
      <c r="B332" s="166">
        <v>13121.94</v>
      </c>
      <c r="C332" s="133">
        <v>517.49</v>
      </c>
      <c r="D332" s="160">
        <v>1.8839999999999999E-2</v>
      </c>
      <c r="E332" s="161">
        <v>1.306E-2</v>
      </c>
      <c r="F332" s="161">
        <v>5.7800000000000004E-3</v>
      </c>
      <c r="G332" s="136">
        <f t="shared" si="8"/>
        <v>80.850930119322669</v>
      </c>
      <c r="H332" s="137">
        <f t="shared" si="9"/>
        <v>3896059.0748320627</v>
      </c>
      <c r="I332" s="72"/>
      <c r="J332" s="72"/>
      <c r="P332" s="37"/>
    </row>
    <row r="333" spans="1:16" x14ac:dyDescent="0.3">
      <c r="A333" s="171">
        <v>316</v>
      </c>
      <c r="B333" s="166">
        <v>13104.02</v>
      </c>
      <c r="C333" s="133">
        <v>518.37</v>
      </c>
      <c r="D333" s="160">
        <v>1.8919999999999999E-2</v>
      </c>
      <c r="E333" s="161">
        <v>1.312E-2</v>
      </c>
      <c r="F333" s="161">
        <v>5.7999999999999996E-3</v>
      </c>
      <c r="G333" s="136">
        <f t="shared" si="8"/>
        <v>81.130691123195746</v>
      </c>
      <c r="H333" s="137">
        <f t="shared" si="9"/>
        <v>3894950.1800762271</v>
      </c>
      <c r="I333" s="72"/>
      <c r="J333" s="72"/>
      <c r="P333" s="37"/>
    </row>
    <row r="334" spans="1:16" x14ac:dyDescent="0.3">
      <c r="A334" s="171">
        <v>317</v>
      </c>
      <c r="B334" s="166">
        <v>13049.85</v>
      </c>
      <c r="C334" s="133">
        <v>517.73</v>
      </c>
      <c r="D334" s="160">
        <v>1.891E-2</v>
      </c>
      <c r="E334" s="161">
        <v>1.3089999999999999E-2</v>
      </c>
      <c r="F334" s="161">
        <v>5.8100000000000001E-3</v>
      </c>
      <c r="G334" s="136">
        <f t="shared" si="8"/>
        <v>81.270571625132291</v>
      </c>
      <c r="H334" s="137">
        <f t="shared" si="9"/>
        <v>3900550.8840542007</v>
      </c>
      <c r="I334" s="72"/>
      <c r="J334" s="72"/>
      <c r="P334" s="37"/>
    </row>
    <row r="335" spans="1:16" x14ac:dyDescent="0.3">
      <c r="A335" s="171">
        <v>318</v>
      </c>
      <c r="B335" s="166">
        <v>13224.95</v>
      </c>
      <c r="C335" s="133">
        <v>518.16999999999996</v>
      </c>
      <c r="D335" s="160">
        <v>1.891E-2</v>
      </c>
      <c r="E335" s="161">
        <v>1.3169999999999999E-2</v>
      </c>
      <c r="F335" s="161">
        <v>5.7400000000000003E-3</v>
      </c>
      <c r="G335" s="136">
        <f t="shared" si="8"/>
        <v>80.291408111576487</v>
      </c>
      <c r="H335" s="137">
        <f t="shared" si="9"/>
        <v>3960573.2104995986</v>
      </c>
      <c r="I335" s="72"/>
      <c r="J335" s="72"/>
      <c r="P335" s="37"/>
    </row>
    <row r="336" spans="1:16" x14ac:dyDescent="0.3">
      <c r="A336" s="171">
        <v>319</v>
      </c>
      <c r="B336" s="166">
        <v>12937.77</v>
      </c>
      <c r="C336" s="133">
        <v>517.9</v>
      </c>
      <c r="D336" s="160">
        <v>1.9009999999999999E-2</v>
      </c>
      <c r="E336" s="161">
        <v>1.3140000000000001E-2</v>
      </c>
      <c r="F336" s="161">
        <v>5.8700000000000002E-3</v>
      </c>
      <c r="G336" s="136">
        <f t="shared" si="8"/>
        <v>82.10985463675155</v>
      </c>
      <c r="H336" s="137">
        <f t="shared" si="9"/>
        <v>3885039.1516491468</v>
      </c>
      <c r="I336" s="72"/>
      <c r="J336" s="72"/>
      <c r="P336" s="37"/>
    </row>
    <row r="337" spans="1:16" x14ac:dyDescent="0.3">
      <c r="A337" s="171">
        <v>320</v>
      </c>
      <c r="B337" s="166">
        <v>13114.55</v>
      </c>
      <c r="C337" s="133">
        <v>518.03</v>
      </c>
      <c r="D337" s="160">
        <v>1.9E-2</v>
      </c>
      <c r="E337" s="161">
        <v>1.321E-2</v>
      </c>
      <c r="F337" s="161">
        <v>5.79E-3</v>
      </c>
      <c r="G337" s="136">
        <f t="shared" si="8"/>
        <v>80.9908106212592</v>
      </c>
      <c r="H337" s="137">
        <f t="shared" si="9"/>
        <v>3951065.5288589429</v>
      </c>
      <c r="I337" s="72"/>
      <c r="J337" s="72"/>
      <c r="P337" s="37"/>
    </row>
    <row r="338" spans="1:16" x14ac:dyDescent="0.3">
      <c r="A338" s="171">
        <v>321</v>
      </c>
      <c r="B338" s="166">
        <v>13015.35</v>
      </c>
      <c r="C338" s="133">
        <v>517.82000000000005</v>
      </c>
      <c r="D338" s="160">
        <v>1.9019999999999999E-2</v>
      </c>
      <c r="E338" s="161">
        <v>1.319E-2</v>
      </c>
      <c r="F338" s="161">
        <v>5.8300000000000001E-3</v>
      </c>
      <c r="G338" s="136">
        <f t="shared" ref="G338:G401" si="10">(2*F338/$B$7)*(1+3*$B$11)/(4+PI()*$B$11-PI())*10^6</f>
        <v>81.550332629005368</v>
      </c>
      <c r="H338" s="137">
        <f t="shared" ref="H338:H401" si="11">A338/G338*10^6</f>
        <v>3936219.3831914365</v>
      </c>
      <c r="I338" s="72"/>
      <c r="J338" s="72"/>
      <c r="P338" s="37"/>
    </row>
    <row r="339" spans="1:16" x14ac:dyDescent="0.3">
      <c r="A339" s="171">
        <v>322</v>
      </c>
      <c r="B339" s="166">
        <v>13056.85</v>
      </c>
      <c r="C339" s="133">
        <v>517.85</v>
      </c>
      <c r="D339" s="160">
        <v>1.9050000000000001E-2</v>
      </c>
      <c r="E339" s="161">
        <v>1.324E-2</v>
      </c>
      <c r="F339" s="161">
        <v>5.8100000000000001E-3</v>
      </c>
      <c r="G339" s="136">
        <f t="shared" si="10"/>
        <v>81.270571625132291</v>
      </c>
      <c r="H339" s="137">
        <f t="shared" si="11"/>
        <v>3962073.7686607339</v>
      </c>
      <c r="I339" s="72"/>
      <c r="J339" s="72"/>
      <c r="P339" s="37"/>
    </row>
    <row r="340" spans="1:16" x14ac:dyDescent="0.3">
      <c r="A340" s="171">
        <v>323</v>
      </c>
      <c r="B340" s="166">
        <v>13015.75</v>
      </c>
      <c r="C340" s="133">
        <v>518.38</v>
      </c>
      <c r="D340" s="160">
        <v>1.9040000000000001E-2</v>
      </c>
      <c r="E340" s="161">
        <v>1.32E-2</v>
      </c>
      <c r="F340" s="161">
        <v>5.8399999999999997E-3</v>
      </c>
      <c r="G340" s="136">
        <f t="shared" si="10"/>
        <v>81.690213130941913</v>
      </c>
      <c r="H340" s="137">
        <f t="shared" si="11"/>
        <v>3953962.018464325</v>
      </c>
      <c r="I340" s="72"/>
      <c r="J340" s="72"/>
      <c r="P340" s="37"/>
    </row>
    <row r="341" spans="1:16" x14ac:dyDescent="0.3">
      <c r="A341" s="171">
        <v>324</v>
      </c>
      <c r="B341" s="166">
        <v>13001.42</v>
      </c>
      <c r="C341" s="133">
        <v>517.86</v>
      </c>
      <c r="D341" s="160">
        <v>1.9099999999999999E-2</v>
      </c>
      <c r="E341" s="161">
        <v>1.3259999999999999E-2</v>
      </c>
      <c r="F341" s="161">
        <v>5.8399999999999997E-3</v>
      </c>
      <c r="G341" s="136">
        <f t="shared" si="10"/>
        <v>81.690213130941913</v>
      </c>
      <c r="H341" s="137">
        <f t="shared" si="11"/>
        <v>3966203.3869425426</v>
      </c>
      <c r="I341" s="72"/>
      <c r="J341" s="72"/>
      <c r="P341" s="37"/>
    </row>
    <row r="342" spans="1:16" x14ac:dyDescent="0.3">
      <c r="A342" s="171">
        <v>325</v>
      </c>
      <c r="B342" s="166">
        <v>13059.43</v>
      </c>
      <c r="C342" s="133">
        <v>517.66999999999996</v>
      </c>
      <c r="D342" s="160">
        <v>1.9099999999999999E-2</v>
      </c>
      <c r="E342" s="161">
        <v>1.329E-2</v>
      </c>
      <c r="F342" s="161">
        <v>5.8100000000000001E-3</v>
      </c>
      <c r="G342" s="136">
        <f t="shared" si="10"/>
        <v>81.270571625132291</v>
      </c>
      <c r="H342" s="137">
        <f t="shared" si="11"/>
        <v>3998987.4994246536</v>
      </c>
      <c r="I342" s="72"/>
      <c r="J342" s="72"/>
      <c r="P342" s="37"/>
    </row>
    <row r="343" spans="1:16" x14ac:dyDescent="0.3">
      <c r="A343" s="171">
        <v>326</v>
      </c>
      <c r="B343" s="166">
        <v>13119.31</v>
      </c>
      <c r="C343" s="133">
        <v>518.49</v>
      </c>
      <c r="D343" s="160">
        <v>1.9099999999999999E-2</v>
      </c>
      <c r="E343" s="161">
        <v>1.3310000000000001E-2</v>
      </c>
      <c r="F343" s="161">
        <v>5.79E-3</v>
      </c>
      <c r="G343" s="136">
        <f t="shared" si="10"/>
        <v>80.9908106212592</v>
      </c>
      <c r="H343" s="137">
        <f t="shared" si="11"/>
        <v>4025148.0075250487</v>
      </c>
      <c r="I343" s="72"/>
      <c r="J343" s="72"/>
      <c r="P343" s="37"/>
    </row>
    <row r="344" spans="1:16" x14ac:dyDescent="0.3">
      <c r="A344" s="171">
        <v>327</v>
      </c>
      <c r="B344" s="166">
        <v>13050.23</v>
      </c>
      <c r="C344" s="133">
        <v>518.13</v>
      </c>
      <c r="D344" s="160">
        <v>1.9130000000000001E-2</v>
      </c>
      <c r="E344" s="161">
        <v>1.3310000000000001E-2</v>
      </c>
      <c r="F344" s="161">
        <v>5.8199999999999997E-3</v>
      </c>
      <c r="G344" s="136">
        <f t="shared" si="10"/>
        <v>81.410452127068808</v>
      </c>
      <c r="H344" s="137">
        <f t="shared" si="11"/>
        <v>4016683.2569558127</v>
      </c>
      <c r="I344" s="72"/>
      <c r="J344" s="72"/>
      <c r="P344" s="37"/>
    </row>
    <row r="345" spans="1:16" x14ac:dyDescent="0.3">
      <c r="A345" s="171">
        <v>328</v>
      </c>
      <c r="B345" s="166">
        <v>13076.98</v>
      </c>
      <c r="C345" s="133">
        <v>517.79999999999995</v>
      </c>
      <c r="D345" s="160">
        <v>1.915E-2</v>
      </c>
      <c r="E345" s="161">
        <v>1.3350000000000001E-2</v>
      </c>
      <c r="F345" s="161">
        <v>5.7999999999999996E-3</v>
      </c>
      <c r="G345" s="136">
        <f t="shared" si="10"/>
        <v>81.130691123195746</v>
      </c>
      <c r="H345" s="137">
        <f t="shared" si="11"/>
        <v>4042859.68058545</v>
      </c>
      <c r="I345" s="72"/>
      <c r="J345" s="72"/>
      <c r="P345" s="37"/>
    </row>
    <row r="346" spans="1:16" x14ac:dyDescent="0.3">
      <c r="A346" s="171">
        <v>329</v>
      </c>
      <c r="B346" s="166">
        <v>12983.47</v>
      </c>
      <c r="C346" s="133">
        <v>518.01</v>
      </c>
      <c r="D346" s="160">
        <v>1.9179999999999999E-2</v>
      </c>
      <c r="E346" s="161">
        <v>1.3339999999999999E-2</v>
      </c>
      <c r="F346" s="161">
        <v>5.8500000000000002E-3</v>
      </c>
      <c r="G346" s="136">
        <f t="shared" si="10"/>
        <v>81.830093632878459</v>
      </c>
      <c r="H346" s="137">
        <f t="shared" si="11"/>
        <v>4020525.7674031467</v>
      </c>
      <c r="I346" s="72"/>
      <c r="J346" s="72"/>
      <c r="P346" s="37"/>
    </row>
    <row r="347" spans="1:16" x14ac:dyDescent="0.3">
      <c r="A347" s="171">
        <v>330</v>
      </c>
      <c r="B347" s="166">
        <v>12972.44</v>
      </c>
      <c r="C347" s="133">
        <v>518</v>
      </c>
      <c r="D347" s="160">
        <v>1.9220000000000001E-2</v>
      </c>
      <c r="E347" s="161">
        <v>1.336E-2</v>
      </c>
      <c r="F347" s="161">
        <v>5.8500000000000002E-3</v>
      </c>
      <c r="G347" s="136">
        <f t="shared" si="10"/>
        <v>81.830093632878459</v>
      </c>
      <c r="H347" s="137">
        <f t="shared" si="11"/>
        <v>4032746.2104651621</v>
      </c>
      <c r="I347" s="72"/>
      <c r="J347" s="72"/>
      <c r="P347" s="37"/>
    </row>
    <row r="348" spans="1:16" x14ac:dyDescent="0.3">
      <c r="A348" s="171">
        <v>331</v>
      </c>
      <c r="B348" s="166">
        <v>13099.05</v>
      </c>
      <c r="C348" s="133">
        <v>518.30999999999995</v>
      </c>
      <c r="D348" s="160">
        <v>1.9210000000000001E-2</v>
      </c>
      <c r="E348" s="161">
        <v>1.341E-2</v>
      </c>
      <c r="F348" s="161">
        <v>5.7999999999999996E-3</v>
      </c>
      <c r="G348" s="136">
        <f t="shared" si="10"/>
        <v>81.130691123195746</v>
      </c>
      <c r="H348" s="137">
        <f t="shared" si="11"/>
        <v>4079837.0557127567</v>
      </c>
      <c r="I348" s="72"/>
      <c r="J348" s="72"/>
      <c r="P348" s="37"/>
    </row>
    <row r="349" spans="1:16" x14ac:dyDescent="0.3">
      <c r="A349" s="171">
        <v>332</v>
      </c>
      <c r="B349" s="166">
        <v>13026.58</v>
      </c>
      <c r="C349" s="133">
        <v>518.38</v>
      </c>
      <c r="D349" s="160">
        <v>1.9220000000000001E-2</v>
      </c>
      <c r="E349" s="161">
        <v>1.3390000000000001E-2</v>
      </c>
      <c r="F349" s="161">
        <v>5.8300000000000001E-3</v>
      </c>
      <c r="G349" s="136">
        <f t="shared" si="10"/>
        <v>81.550332629005368</v>
      </c>
      <c r="H349" s="137">
        <f t="shared" si="11"/>
        <v>4071105.4056684021</v>
      </c>
      <c r="I349" s="72"/>
      <c r="J349" s="72"/>
      <c r="P349" s="37"/>
    </row>
    <row r="350" spans="1:16" x14ac:dyDescent="0.3">
      <c r="A350" s="171">
        <v>333</v>
      </c>
      <c r="B350" s="166">
        <v>13067.62</v>
      </c>
      <c r="C350" s="133">
        <v>518.13</v>
      </c>
      <c r="D350" s="160">
        <v>1.9259999999999999E-2</v>
      </c>
      <c r="E350" s="161">
        <v>1.345E-2</v>
      </c>
      <c r="F350" s="161">
        <v>5.8100000000000001E-3</v>
      </c>
      <c r="G350" s="136">
        <f t="shared" si="10"/>
        <v>81.270571625132291</v>
      </c>
      <c r="H350" s="137">
        <f t="shared" si="11"/>
        <v>4097424.1147951069</v>
      </c>
      <c r="I350" s="72"/>
      <c r="J350" s="72"/>
      <c r="P350" s="37"/>
    </row>
    <row r="351" spans="1:16" x14ac:dyDescent="0.3">
      <c r="A351" s="171">
        <v>334</v>
      </c>
      <c r="B351" s="166">
        <v>12951.87</v>
      </c>
      <c r="C351" s="133">
        <v>518.4</v>
      </c>
      <c r="D351" s="160">
        <v>1.9290000000000002E-2</v>
      </c>
      <c r="E351" s="161">
        <v>1.342E-2</v>
      </c>
      <c r="F351" s="161">
        <v>5.8700000000000002E-3</v>
      </c>
      <c r="G351" s="136">
        <f t="shared" si="10"/>
        <v>82.10985463675155</v>
      </c>
      <c r="H351" s="137">
        <f t="shared" si="11"/>
        <v>4067721.2434194824</v>
      </c>
      <c r="I351" s="72"/>
      <c r="J351" s="72"/>
    </row>
    <row r="352" spans="1:16" x14ac:dyDescent="0.3">
      <c r="A352" s="171">
        <v>335</v>
      </c>
      <c r="B352" s="166">
        <v>13022.43</v>
      </c>
      <c r="C352" s="133">
        <v>518.08000000000004</v>
      </c>
      <c r="D352" s="160">
        <v>1.9310000000000001E-2</v>
      </c>
      <c r="E352" s="161">
        <v>1.3480000000000001E-2</v>
      </c>
      <c r="F352" s="161">
        <v>5.8300000000000001E-3</v>
      </c>
      <c r="G352" s="136">
        <f t="shared" si="10"/>
        <v>81.550332629005368</v>
      </c>
      <c r="H352" s="137">
        <f t="shared" si="11"/>
        <v>4107892.5027075741</v>
      </c>
      <c r="I352" s="72"/>
      <c r="J352" s="72"/>
    </row>
    <row r="353" spans="1:10" x14ac:dyDescent="0.3">
      <c r="A353" s="171">
        <v>336</v>
      </c>
      <c r="B353" s="166">
        <v>13017.47</v>
      </c>
      <c r="C353" s="133">
        <v>518.44000000000005</v>
      </c>
      <c r="D353" s="160">
        <v>1.932E-2</v>
      </c>
      <c r="E353" s="161">
        <v>1.3480000000000001E-2</v>
      </c>
      <c r="F353" s="161">
        <v>5.8399999999999997E-3</v>
      </c>
      <c r="G353" s="136">
        <f t="shared" si="10"/>
        <v>81.690213130941913</v>
      </c>
      <c r="H353" s="137">
        <f t="shared" si="11"/>
        <v>4113099.808681156</v>
      </c>
      <c r="I353" s="72"/>
      <c r="J353" s="72"/>
    </row>
    <row r="354" spans="1:10" x14ac:dyDescent="0.3">
      <c r="A354" s="171">
        <v>337</v>
      </c>
      <c r="B354" s="166">
        <v>13011.53</v>
      </c>
      <c r="C354" s="133">
        <v>518.09</v>
      </c>
      <c r="D354" s="160">
        <v>1.934E-2</v>
      </c>
      <c r="E354" s="161">
        <v>1.3509999999999999E-2</v>
      </c>
      <c r="F354" s="161">
        <v>5.8399999999999997E-3</v>
      </c>
      <c r="G354" s="136">
        <f t="shared" si="10"/>
        <v>81.690213130941913</v>
      </c>
      <c r="H354" s="137">
        <f t="shared" si="11"/>
        <v>4125341.1771593732</v>
      </c>
      <c r="I354" s="72"/>
      <c r="J354" s="72"/>
    </row>
    <row r="355" spans="1:10" x14ac:dyDescent="0.3">
      <c r="A355" s="171">
        <v>338</v>
      </c>
      <c r="B355" s="166">
        <v>12952.36</v>
      </c>
      <c r="C355" s="133">
        <v>518.19000000000005</v>
      </c>
      <c r="D355" s="160">
        <v>1.9390000000000001E-2</v>
      </c>
      <c r="E355" s="161">
        <v>1.353E-2</v>
      </c>
      <c r="F355" s="161">
        <v>5.8599999999999998E-3</v>
      </c>
      <c r="G355" s="136">
        <f t="shared" si="10"/>
        <v>81.96997413481499</v>
      </c>
      <c r="H355" s="137">
        <f t="shared" si="11"/>
        <v>4123461.1035023099</v>
      </c>
      <c r="I355" s="72"/>
      <c r="J355" s="72"/>
    </row>
    <row r="356" spans="1:10" x14ac:dyDescent="0.3">
      <c r="A356" s="171">
        <v>339</v>
      </c>
      <c r="B356" s="166">
        <v>13068.57</v>
      </c>
      <c r="C356" s="133">
        <v>517.89</v>
      </c>
      <c r="D356" s="160">
        <v>1.9359999999999999E-2</v>
      </c>
      <c r="E356" s="161">
        <v>1.355E-2</v>
      </c>
      <c r="F356" s="161">
        <v>5.8100000000000001E-3</v>
      </c>
      <c r="G356" s="136">
        <f t="shared" si="10"/>
        <v>81.270571625132291</v>
      </c>
      <c r="H356" s="137">
        <f t="shared" si="11"/>
        <v>4171251.5763229467</v>
      </c>
      <c r="I356" s="72"/>
      <c r="J356" s="72"/>
    </row>
    <row r="357" spans="1:10" x14ac:dyDescent="0.3">
      <c r="A357" s="173">
        <v>340</v>
      </c>
      <c r="B357" s="168">
        <v>13067.81</v>
      </c>
      <c r="C357" s="139">
        <v>518.58000000000004</v>
      </c>
      <c r="D357" s="161">
        <v>1.941E-2</v>
      </c>
      <c r="E357" s="161">
        <v>1.3599999999999999E-2</v>
      </c>
      <c r="F357" s="161">
        <v>5.8199999999999997E-3</v>
      </c>
      <c r="G357" s="136">
        <f t="shared" si="10"/>
        <v>81.410452127068808</v>
      </c>
      <c r="H357" s="137">
        <f t="shared" si="11"/>
        <v>4176367.9124311199</v>
      </c>
      <c r="I357" s="72"/>
      <c r="J357" s="72"/>
    </row>
    <row r="358" spans="1:10" x14ac:dyDescent="0.3">
      <c r="A358" s="171">
        <v>341</v>
      </c>
      <c r="B358" s="166">
        <v>12898.88</v>
      </c>
      <c r="C358" s="133">
        <v>518.35</v>
      </c>
      <c r="D358" s="160">
        <v>1.9460000000000002E-2</v>
      </c>
      <c r="E358" s="161">
        <v>1.357E-2</v>
      </c>
      <c r="F358" s="161">
        <v>5.8900000000000003E-3</v>
      </c>
      <c r="G358" s="136">
        <f t="shared" si="10"/>
        <v>82.38961564062464</v>
      </c>
      <c r="H358" s="137">
        <f t="shared" si="11"/>
        <v>4138871.1107405606</v>
      </c>
      <c r="I358" s="72"/>
      <c r="J358" s="72"/>
    </row>
    <row r="359" spans="1:10" x14ac:dyDescent="0.3">
      <c r="A359" s="171">
        <v>342</v>
      </c>
      <c r="B359" s="166">
        <v>13059.42</v>
      </c>
      <c r="C359" s="133">
        <v>518.34</v>
      </c>
      <c r="D359" s="160">
        <v>1.9449999999999999E-2</v>
      </c>
      <c r="E359" s="161">
        <v>1.3639999999999999E-2</v>
      </c>
      <c r="F359" s="161">
        <v>5.8199999999999997E-3</v>
      </c>
      <c r="G359" s="136">
        <f t="shared" si="10"/>
        <v>81.410452127068808</v>
      </c>
      <c r="H359" s="137">
        <f t="shared" si="11"/>
        <v>4200934.7825042447</v>
      </c>
      <c r="I359" s="72"/>
      <c r="J359" s="72"/>
    </row>
    <row r="360" spans="1:10" x14ac:dyDescent="0.3">
      <c r="A360" s="171">
        <v>343</v>
      </c>
      <c r="B360" s="166">
        <v>12937.72</v>
      </c>
      <c r="C360" s="133">
        <v>518.1</v>
      </c>
      <c r="D360" s="160">
        <v>1.949E-2</v>
      </c>
      <c r="E360" s="161">
        <v>1.362E-2</v>
      </c>
      <c r="F360" s="161">
        <v>5.8700000000000002E-3</v>
      </c>
      <c r="G360" s="136">
        <f t="shared" si="10"/>
        <v>82.10985463675155</v>
      </c>
      <c r="H360" s="137">
        <f t="shared" si="11"/>
        <v>4177330.4984816848</v>
      </c>
      <c r="I360" s="72"/>
      <c r="J360" s="72"/>
    </row>
    <row r="361" spans="1:10" x14ac:dyDescent="0.3">
      <c r="A361" s="171">
        <v>344</v>
      </c>
      <c r="B361" s="166">
        <v>13027.92</v>
      </c>
      <c r="C361" s="133">
        <v>517.97</v>
      </c>
      <c r="D361" s="160">
        <v>1.951E-2</v>
      </c>
      <c r="E361" s="161">
        <v>1.3679999999999999E-2</v>
      </c>
      <c r="F361" s="161">
        <v>5.8300000000000001E-3</v>
      </c>
      <c r="G361" s="136">
        <f t="shared" si="10"/>
        <v>81.550332629005368</v>
      </c>
      <c r="H361" s="137">
        <f t="shared" si="11"/>
        <v>4218253.7938250909</v>
      </c>
      <c r="I361" s="72"/>
      <c r="J361" s="72"/>
    </row>
    <row r="362" spans="1:10" x14ac:dyDescent="0.3">
      <c r="A362" s="171">
        <v>345</v>
      </c>
      <c r="B362" s="166">
        <v>12938.21</v>
      </c>
      <c r="C362" s="133">
        <v>518.39</v>
      </c>
      <c r="D362" s="160">
        <v>1.9529999999999999E-2</v>
      </c>
      <c r="E362" s="161">
        <v>1.366E-2</v>
      </c>
      <c r="F362" s="161">
        <v>5.8700000000000002E-3</v>
      </c>
      <c r="G362" s="136">
        <f t="shared" si="10"/>
        <v>82.10985463675155</v>
      </c>
      <c r="H362" s="137">
        <f t="shared" si="11"/>
        <v>4201688.1107177287</v>
      </c>
      <c r="I362" s="72"/>
      <c r="J362" s="72"/>
    </row>
    <row r="363" spans="1:10" x14ac:dyDescent="0.3">
      <c r="A363" s="171">
        <v>346</v>
      </c>
      <c r="B363" s="166">
        <v>13053.19</v>
      </c>
      <c r="C363" s="133">
        <v>518.08000000000004</v>
      </c>
      <c r="D363" s="160">
        <v>1.95E-2</v>
      </c>
      <c r="E363" s="161">
        <v>1.3690000000000001E-2</v>
      </c>
      <c r="F363" s="161">
        <v>5.8199999999999997E-3</v>
      </c>
      <c r="G363" s="136">
        <f t="shared" si="10"/>
        <v>81.410452127068808</v>
      </c>
      <c r="H363" s="137">
        <f t="shared" si="11"/>
        <v>4250068.5226504924</v>
      </c>
      <c r="I363" s="72"/>
      <c r="J363" s="72"/>
    </row>
    <row r="364" spans="1:10" x14ac:dyDescent="0.3">
      <c r="A364" s="171">
        <v>347</v>
      </c>
      <c r="B364" s="166">
        <v>12982.23</v>
      </c>
      <c r="C364" s="133">
        <v>518.53</v>
      </c>
      <c r="D364" s="160">
        <v>1.9570000000000001E-2</v>
      </c>
      <c r="E364" s="161">
        <v>1.372E-2</v>
      </c>
      <c r="F364" s="161">
        <v>5.8500000000000002E-3</v>
      </c>
      <c r="G364" s="136">
        <f t="shared" si="10"/>
        <v>81.830093632878459</v>
      </c>
      <c r="H364" s="137">
        <f t="shared" si="11"/>
        <v>4240493.742519428</v>
      </c>
      <c r="I364" s="72"/>
      <c r="J364" s="72"/>
    </row>
    <row r="365" spans="1:10" x14ac:dyDescent="0.3">
      <c r="A365" s="171">
        <v>348</v>
      </c>
      <c r="B365" s="166">
        <v>13022.76</v>
      </c>
      <c r="C365" s="133">
        <v>518.33000000000004</v>
      </c>
      <c r="D365" s="160">
        <v>1.959E-2</v>
      </c>
      <c r="E365" s="161">
        <v>1.376E-2</v>
      </c>
      <c r="F365" s="161">
        <v>5.8300000000000001E-3</v>
      </c>
      <c r="G365" s="136">
        <f t="shared" si="10"/>
        <v>81.550332629005368</v>
      </c>
      <c r="H365" s="137">
        <f t="shared" si="11"/>
        <v>4267303.2565439874</v>
      </c>
      <c r="I365" s="72"/>
      <c r="J365" s="72"/>
    </row>
    <row r="366" spans="1:10" x14ac:dyDescent="0.3">
      <c r="A366" s="171">
        <v>349</v>
      </c>
      <c r="B366" s="166">
        <v>12992.46</v>
      </c>
      <c r="C366" s="133">
        <v>518.15</v>
      </c>
      <c r="D366" s="160">
        <v>1.9609999999999999E-2</v>
      </c>
      <c r="E366" s="161">
        <v>1.3769999999999999E-2</v>
      </c>
      <c r="F366" s="161">
        <v>5.8399999999999997E-3</v>
      </c>
      <c r="G366" s="136">
        <f t="shared" si="10"/>
        <v>81.690213130941913</v>
      </c>
      <c r="H366" s="137">
        <f t="shared" si="11"/>
        <v>4272237.5988979861</v>
      </c>
      <c r="I366" s="72"/>
      <c r="J366" s="72"/>
    </row>
    <row r="367" spans="1:10" x14ac:dyDescent="0.3">
      <c r="A367" s="171">
        <v>350</v>
      </c>
      <c r="B367" s="166">
        <v>13016.04</v>
      </c>
      <c r="C367" s="133">
        <v>518.16</v>
      </c>
      <c r="D367" s="160">
        <v>1.9640000000000001E-2</v>
      </c>
      <c r="E367" s="161">
        <v>1.3809999999999999E-2</v>
      </c>
      <c r="F367" s="161">
        <v>5.8300000000000001E-3</v>
      </c>
      <c r="G367" s="136">
        <f t="shared" si="10"/>
        <v>81.550332629005368</v>
      </c>
      <c r="H367" s="137">
        <f t="shared" si="11"/>
        <v>4291827.9879034357</v>
      </c>
      <c r="I367" s="72"/>
      <c r="J367" s="72"/>
    </row>
    <row r="368" spans="1:10" x14ac:dyDescent="0.3">
      <c r="A368" s="171">
        <v>351</v>
      </c>
      <c r="B368" s="166">
        <v>12972.7</v>
      </c>
      <c r="C368" s="133">
        <v>518.16</v>
      </c>
      <c r="D368" s="160">
        <v>1.968E-2</v>
      </c>
      <c r="E368" s="161">
        <v>1.383E-2</v>
      </c>
      <c r="F368" s="161">
        <v>5.8500000000000002E-3</v>
      </c>
      <c r="G368" s="136">
        <f t="shared" si="10"/>
        <v>81.830093632878459</v>
      </c>
      <c r="H368" s="137">
        <f t="shared" si="11"/>
        <v>4289375.5147674903</v>
      </c>
      <c r="I368" s="72"/>
      <c r="J368" s="72"/>
    </row>
    <row r="369" spans="1:10" x14ac:dyDescent="0.3">
      <c r="A369" s="171">
        <v>352</v>
      </c>
      <c r="B369" s="166">
        <v>12972.83</v>
      </c>
      <c r="C369" s="133">
        <v>518.34</v>
      </c>
      <c r="D369" s="160">
        <v>1.967E-2</v>
      </c>
      <c r="E369" s="161">
        <v>1.3820000000000001E-2</v>
      </c>
      <c r="F369" s="161">
        <v>5.8599999999999998E-3</v>
      </c>
      <c r="G369" s="136">
        <f t="shared" si="10"/>
        <v>81.96997413481499</v>
      </c>
      <c r="H369" s="137">
        <f t="shared" si="11"/>
        <v>4294255.3503929377</v>
      </c>
      <c r="I369" s="72"/>
      <c r="J369" s="72"/>
    </row>
    <row r="370" spans="1:10" x14ac:dyDescent="0.3">
      <c r="A370" s="171">
        <v>353</v>
      </c>
      <c r="B370" s="166">
        <v>13001.96</v>
      </c>
      <c r="C370" s="133">
        <v>517.96</v>
      </c>
      <c r="D370" s="160">
        <v>1.9730000000000001E-2</v>
      </c>
      <c r="E370" s="161">
        <v>1.389E-2</v>
      </c>
      <c r="F370" s="161">
        <v>5.8399999999999997E-3</v>
      </c>
      <c r="G370" s="136">
        <f t="shared" si="10"/>
        <v>81.690213130941913</v>
      </c>
      <c r="H370" s="137">
        <f t="shared" si="11"/>
        <v>4321203.0728108566</v>
      </c>
      <c r="I370" s="72"/>
      <c r="J370" s="72"/>
    </row>
    <row r="371" spans="1:10" x14ac:dyDescent="0.3">
      <c r="A371" s="171">
        <v>354</v>
      </c>
      <c r="B371" s="166">
        <v>12990.53</v>
      </c>
      <c r="C371" s="133">
        <v>518.35</v>
      </c>
      <c r="D371" s="160">
        <v>1.9730000000000001E-2</v>
      </c>
      <c r="E371" s="161">
        <v>1.388E-2</v>
      </c>
      <c r="F371" s="161">
        <v>5.8500000000000002E-3</v>
      </c>
      <c r="G371" s="136">
        <f t="shared" si="10"/>
        <v>81.830093632878459</v>
      </c>
      <c r="H371" s="137">
        <f t="shared" si="11"/>
        <v>4326036.8439535378</v>
      </c>
      <c r="I371" s="72"/>
      <c r="J371" s="72"/>
    </row>
    <row r="372" spans="1:10" x14ac:dyDescent="0.3">
      <c r="A372" s="171">
        <v>355</v>
      </c>
      <c r="B372" s="166">
        <v>12937.55</v>
      </c>
      <c r="C372" s="133">
        <v>518.07000000000005</v>
      </c>
      <c r="D372" s="160">
        <v>1.9789999999999999E-2</v>
      </c>
      <c r="E372" s="161">
        <v>1.392E-2</v>
      </c>
      <c r="F372" s="161">
        <v>5.8700000000000002E-3</v>
      </c>
      <c r="G372" s="136">
        <f t="shared" si="10"/>
        <v>82.10985463675155</v>
      </c>
      <c r="H372" s="137">
        <f t="shared" si="11"/>
        <v>4323476.1718979534</v>
      </c>
      <c r="I372" s="72"/>
      <c r="J372" s="72"/>
    </row>
    <row r="373" spans="1:10" x14ac:dyDescent="0.3">
      <c r="A373" s="171">
        <v>356</v>
      </c>
      <c r="B373" s="166">
        <v>12958.27</v>
      </c>
      <c r="C373" s="133">
        <v>518.12</v>
      </c>
      <c r="D373" s="160">
        <v>1.9779999999999999E-2</v>
      </c>
      <c r="E373" s="161">
        <v>1.392E-2</v>
      </c>
      <c r="F373" s="161">
        <v>5.8599999999999998E-3</v>
      </c>
      <c r="G373" s="136">
        <f t="shared" si="10"/>
        <v>81.96997413481499</v>
      </c>
      <c r="H373" s="137">
        <f t="shared" si="11"/>
        <v>4343053.7066474035</v>
      </c>
      <c r="I373" s="72"/>
      <c r="J373" s="72"/>
    </row>
    <row r="374" spans="1:10" x14ac:dyDescent="0.3">
      <c r="A374" s="171">
        <v>357</v>
      </c>
      <c r="B374" s="166">
        <v>12983.93</v>
      </c>
      <c r="C374" s="133">
        <v>518.23</v>
      </c>
      <c r="D374" s="160">
        <v>1.9810000000000001E-2</v>
      </c>
      <c r="E374" s="161">
        <v>1.397E-2</v>
      </c>
      <c r="F374" s="161">
        <v>5.8500000000000002E-3</v>
      </c>
      <c r="G374" s="136">
        <f t="shared" si="10"/>
        <v>81.830093632878459</v>
      </c>
      <c r="H374" s="137">
        <f t="shared" si="11"/>
        <v>4362698.1731395843</v>
      </c>
      <c r="I374" s="72"/>
      <c r="J374" s="72"/>
    </row>
    <row r="375" spans="1:10" x14ac:dyDescent="0.3">
      <c r="A375" s="171">
        <v>358</v>
      </c>
      <c r="B375" s="166">
        <v>12970.81</v>
      </c>
      <c r="C375" s="133">
        <v>517.91</v>
      </c>
      <c r="D375" s="160">
        <v>1.983E-2</v>
      </c>
      <c r="E375" s="161">
        <v>1.3979999999999999E-2</v>
      </c>
      <c r="F375" s="161">
        <v>5.8500000000000002E-3</v>
      </c>
      <c r="G375" s="136">
        <f t="shared" si="10"/>
        <v>81.830093632878459</v>
      </c>
      <c r="H375" s="137">
        <f t="shared" si="11"/>
        <v>4374918.6162016001</v>
      </c>
      <c r="I375" s="72"/>
      <c r="J375" s="72"/>
    </row>
    <row r="376" spans="1:10" x14ac:dyDescent="0.3">
      <c r="A376" s="171">
        <v>359</v>
      </c>
      <c r="B376" s="166">
        <v>12940.29</v>
      </c>
      <c r="C376" s="133">
        <v>517.94000000000005</v>
      </c>
      <c r="D376" s="160">
        <v>1.9859999999999999E-2</v>
      </c>
      <c r="E376" s="161">
        <v>1.3990000000000001E-2</v>
      </c>
      <c r="F376" s="161">
        <v>5.8700000000000002E-3</v>
      </c>
      <c r="G376" s="136">
        <f t="shared" si="10"/>
        <v>82.10985463675155</v>
      </c>
      <c r="H376" s="137">
        <f t="shared" si="11"/>
        <v>4372191.3963700421</v>
      </c>
      <c r="I376" s="72"/>
      <c r="J376" s="72"/>
    </row>
    <row r="377" spans="1:10" x14ac:dyDescent="0.3">
      <c r="A377" s="171">
        <v>360</v>
      </c>
      <c r="B377" s="166">
        <v>12912.21</v>
      </c>
      <c r="C377" s="133">
        <v>518.48</v>
      </c>
      <c r="D377" s="160">
        <v>1.9900000000000001E-2</v>
      </c>
      <c r="E377" s="161">
        <v>1.4019999999999999E-2</v>
      </c>
      <c r="F377" s="161">
        <v>5.8799999999999998E-3</v>
      </c>
      <c r="G377" s="136">
        <f t="shared" si="10"/>
        <v>82.249735138688095</v>
      </c>
      <c r="H377" s="137">
        <f t="shared" si="11"/>
        <v>4376913.7905790713</v>
      </c>
      <c r="I377" s="72"/>
      <c r="J377" s="72"/>
    </row>
    <row r="378" spans="1:10" x14ac:dyDescent="0.3">
      <c r="A378" s="171">
        <v>361</v>
      </c>
      <c r="B378" s="166">
        <v>13012.42</v>
      </c>
      <c r="C378" s="133">
        <v>517.71</v>
      </c>
      <c r="D378" s="160">
        <v>1.9900000000000001E-2</v>
      </c>
      <c r="E378" s="161">
        <v>1.4069999999999999E-2</v>
      </c>
      <c r="F378" s="161">
        <v>5.8300000000000001E-3</v>
      </c>
      <c r="G378" s="136">
        <f t="shared" si="10"/>
        <v>81.550332629005368</v>
      </c>
      <c r="H378" s="137">
        <f t="shared" si="11"/>
        <v>4426714.0103804013</v>
      </c>
      <c r="I378" s="72"/>
      <c r="J378" s="72"/>
    </row>
    <row r="379" spans="1:10" x14ac:dyDescent="0.3">
      <c r="A379" s="171">
        <v>362</v>
      </c>
      <c r="B379" s="166">
        <v>12977.93</v>
      </c>
      <c r="C379" s="133">
        <v>518.30999999999995</v>
      </c>
      <c r="D379" s="160">
        <v>1.993E-2</v>
      </c>
      <c r="E379" s="161">
        <v>1.4069999999999999E-2</v>
      </c>
      <c r="F379" s="161">
        <v>5.8500000000000002E-3</v>
      </c>
      <c r="G379" s="136">
        <f t="shared" si="10"/>
        <v>81.830093632878459</v>
      </c>
      <c r="H379" s="137">
        <f t="shared" si="11"/>
        <v>4423800.3884496624</v>
      </c>
      <c r="I379" s="72"/>
      <c r="J379" s="72"/>
    </row>
    <row r="380" spans="1:10" x14ac:dyDescent="0.3">
      <c r="A380" s="171">
        <v>363</v>
      </c>
      <c r="B380" s="166">
        <v>12975.52</v>
      </c>
      <c r="C380" s="133">
        <v>518.30999999999995</v>
      </c>
      <c r="D380" s="160">
        <v>1.992E-2</v>
      </c>
      <c r="E380" s="161">
        <v>1.4069999999999999E-2</v>
      </c>
      <c r="F380" s="161">
        <v>5.8500000000000002E-3</v>
      </c>
      <c r="G380" s="136">
        <f t="shared" si="10"/>
        <v>81.830093632878459</v>
      </c>
      <c r="H380" s="137">
        <f t="shared" si="11"/>
        <v>4436020.8315116782</v>
      </c>
      <c r="I380" s="72"/>
      <c r="J380" s="72"/>
    </row>
    <row r="381" spans="1:10" x14ac:dyDescent="0.3">
      <c r="A381" s="171">
        <v>364</v>
      </c>
      <c r="B381" s="166">
        <v>12895.37</v>
      </c>
      <c r="C381" s="133">
        <v>518.22</v>
      </c>
      <c r="D381" s="160">
        <v>1.9980000000000001E-2</v>
      </c>
      <c r="E381" s="161">
        <v>1.409E-2</v>
      </c>
      <c r="F381" s="161">
        <v>5.8900000000000003E-3</v>
      </c>
      <c r="G381" s="136">
        <f t="shared" si="10"/>
        <v>82.38961564062464</v>
      </c>
      <c r="H381" s="137">
        <f t="shared" si="11"/>
        <v>4418032.5053066406</v>
      </c>
      <c r="I381" s="72"/>
      <c r="J381" s="72"/>
    </row>
    <row r="382" spans="1:10" x14ac:dyDescent="0.3">
      <c r="A382" s="171">
        <v>365</v>
      </c>
      <c r="B382" s="166">
        <v>12986.72</v>
      </c>
      <c r="C382" s="133">
        <v>517.86</v>
      </c>
      <c r="D382" s="160">
        <v>1.9959999999999999E-2</v>
      </c>
      <c r="E382" s="161">
        <v>1.4120000000000001E-2</v>
      </c>
      <c r="F382" s="161">
        <v>5.8399999999999997E-3</v>
      </c>
      <c r="G382" s="136">
        <f t="shared" si="10"/>
        <v>81.690213130941913</v>
      </c>
      <c r="H382" s="137">
        <f t="shared" si="11"/>
        <v>4468099.4945494691</v>
      </c>
      <c r="I382" s="72"/>
      <c r="J382" s="72"/>
    </row>
    <row r="383" spans="1:10" x14ac:dyDescent="0.3">
      <c r="A383" s="171">
        <v>366</v>
      </c>
      <c r="B383" s="166">
        <v>13006.77</v>
      </c>
      <c r="C383" s="133">
        <v>517.63</v>
      </c>
      <c r="D383" s="160">
        <v>1.9980000000000001E-2</v>
      </c>
      <c r="E383" s="161">
        <v>1.4149999999999999E-2</v>
      </c>
      <c r="F383" s="161">
        <v>5.8300000000000001E-3</v>
      </c>
      <c r="G383" s="136">
        <f t="shared" si="10"/>
        <v>81.550332629005368</v>
      </c>
      <c r="H383" s="137">
        <f t="shared" si="11"/>
        <v>4488025.8387790211</v>
      </c>
      <c r="I383" s="72"/>
      <c r="J383" s="72"/>
    </row>
    <row r="384" spans="1:10" x14ac:dyDescent="0.3">
      <c r="A384" s="171">
        <v>367</v>
      </c>
      <c r="B384" s="166">
        <v>12884.24</v>
      </c>
      <c r="C384" s="133">
        <v>518.15</v>
      </c>
      <c r="D384" s="160">
        <v>2.0049999999999998E-2</v>
      </c>
      <c r="E384" s="161">
        <v>1.4160000000000001E-2</v>
      </c>
      <c r="F384" s="161">
        <v>5.8900000000000003E-3</v>
      </c>
      <c r="G384" s="136">
        <f t="shared" si="10"/>
        <v>82.38961564062464</v>
      </c>
      <c r="H384" s="137">
        <f t="shared" si="11"/>
        <v>4454444.8611196065</v>
      </c>
      <c r="I384" s="72"/>
      <c r="J384" s="72"/>
    </row>
    <row r="385" spans="1:10" x14ac:dyDescent="0.3">
      <c r="A385" s="171">
        <v>368</v>
      </c>
      <c r="B385" s="166">
        <v>12984.55</v>
      </c>
      <c r="C385" s="133">
        <v>517.61</v>
      </c>
      <c r="D385" s="160">
        <v>2.0039999999999999E-2</v>
      </c>
      <c r="E385" s="161">
        <v>1.4200000000000001E-2</v>
      </c>
      <c r="F385" s="161">
        <v>5.8399999999999997E-3</v>
      </c>
      <c r="G385" s="136">
        <f t="shared" si="10"/>
        <v>81.690213130941913</v>
      </c>
      <c r="H385" s="137">
        <f t="shared" si="11"/>
        <v>4504823.5999841224</v>
      </c>
      <c r="I385" s="72"/>
      <c r="J385" s="72"/>
    </row>
    <row r="386" spans="1:10" x14ac:dyDescent="0.3">
      <c r="A386" s="171">
        <v>369</v>
      </c>
      <c r="B386" s="166">
        <v>12935.02</v>
      </c>
      <c r="C386" s="133">
        <v>517.70000000000005</v>
      </c>
      <c r="D386" s="160">
        <v>2.0080000000000001E-2</v>
      </c>
      <c r="E386" s="161">
        <v>1.422E-2</v>
      </c>
      <c r="F386" s="161">
        <v>5.8700000000000002E-3</v>
      </c>
      <c r="G386" s="136">
        <f t="shared" si="10"/>
        <v>82.10985463675155</v>
      </c>
      <c r="H386" s="137">
        <f t="shared" si="11"/>
        <v>4493979.4575502668</v>
      </c>
      <c r="I386" s="72"/>
      <c r="J386" s="72"/>
    </row>
    <row r="387" spans="1:10" x14ac:dyDescent="0.3">
      <c r="A387" s="171">
        <v>370</v>
      </c>
      <c r="B387" s="166">
        <v>12963.45</v>
      </c>
      <c r="C387" s="133">
        <v>517.79</v>
      </c>
      <c r="D387" s="160">
        <v>2.01E-2</v>
      </c>
      <c r="E387" s="161">
        <v>1.4250000000000001E-2</v>
      </c>
      <c r="F387" s="161">
        <v>5.8500000000000002E-3</v>
      </c>
      <c r="G387" s="136">
        <f t="shared" si="10"/>
        <v>81.830093632878459</v>
      </c>
      <c r="H387" s="137">
        <f t="shared" si="11"/>
        <v>4521563.9329457879</v>
      </c>
      <c r="I387" s="72"/>
      <c r="J387" s="72"/>
    </row>
    <row r="388" spans="1:10" x14ac:dyDescent="0.3">
      <c r="A388" s="171">
        <v>371</v>
      </c>
      <c r="B388" s="166">
        <v>12958.97</v>
      </c>
      <c r="C388" s="133">
        <v>517.99</v>
      </c>
      <c r="D388" s="160">
        <v>2.0150000000000001E-2</v>
      </c>
      <c r="E388" s="161">
        <v>1.4290000000000001E-2</v>
      </c>
      <c r="F388" s="161">
        <v>5.8599999999999998E-3</v>
      </c>
      <c r="G388" s="136">
        <f t="shared" si="10"/>
        <v>81.96997413481499</v>
      </c>
      <c r="H388" s="137">
        <f t="shared" si="11"/>
        <v>4526047.5426016478</v>
      </c>
      <c r="I388" s="72"/>
      <c r="J388" s="72"/>
    </row>
    <row r="389" spans="1:10" x14ac:dyDescent="0.3">
      <c r="A389" s="171">
        <v>372</v>
      </c>
      <c r="B389" s="166">
        <v>12976.5</v>
      </c>
      <c r="C389" s="133">
        <v>517.67999999999995</v>
      </c>
      <c r="D389" s="160">
        <v>2.0150000000000001E-2</v>
      </c>
      <c r="E389" s="161">
        <v>1.43E-2</v>
      </c>
      <c r="F389" s="161">
        <v>5.8500000000000002E-3</v>
      </c>
      <c r="G389" s="136">
        <f t="shared" si="10"/>
        <v>81.830093632878459</v>
      </c>
      <c r="H389" s="137">
        <f t="shared" si="11"/>
        <v>4546004.8190698186</v>
      </c>
      <c r="I389" s="72"/>
      <c r="J389" s="72"/>
    </row>
    <row r="390" spans="1:10" x14ac:dyDescent="0.3">
      <c r="A390" s="171">
        <v>373</v>
      </c>
      <c r="B390" s="166">
        <v>12977.5</v>
      </c>
      <c r="C390" s="133">
        <v>517.86</v>
      </c>
      <c r="D390" s="160">
        <v>2.017E-2</v>
      </c>
      <c r="E390" s="161">
        <v>1.4319999999999999E-2</v>
      </c>
      <c r="F390" s="161">
        <v>5.8500000000000002E-3</v>
      </c>
      <c r="G390" s="136">
        <f t="shared" si="10"/>
        <v>81.830093632878459</v>
      </c>
      <c r="H390" s="137">
        <f t="shared" si="11"/>
        <v>4558225.2621318344</v>
      </c>
      <c r="I390" s="72"/>
      <c r="J390" s="72"/>
    </row>
    <row r="391" spans="1:10" x14ac:dyDescent="0.3">
      <c r="A391" s="171">
        <v>374</v>
      </c>
      <c r="B391" s="166">
        <v>12977.12</v>
      </c>
      <c r="C391" s="133">
        <v>517.98</v>
      </c>
      <c r="D391" s="160">
        <v>2.018E-2</v>
      </c>
      <c r="E391" s="161">
        <v>1.4330000000000001E-2</v>
      </c>
      <c r="F391" s="161">
        <v>5.8500000000000002E-3</v>
      </c>
      <c r="G391" s="136">
        <f t="shared" si="10"/>
        <v>81.830093632878459</v>
      </c>
      <c r="H391" s="137">
        <f t="shared" si="11"/>
        <v>4570445.7051938502</v>
      </c>
      <c r="I391" s="72"/>
      <c r="J391" s="72"/>
    </row>
    <row r="392" spans="1:10" x14ac:dyDescent="0.3">
      <c r="A392" s="171">
        <v>375</v>
      </c>
      <c r="B392" s="166">
        <v>12931.56</v>
      </c>
      <c r="C392" s="133">
        <v>517.57000000000005</v>
      </c>
      <c r="D392" s="160">
        <v>2.0230000000000001E-2</v>
      </c>
      <c r="E392" s="161">
        <v>1.436E-2</v>
      </c>
      <c r="F392" s="161">
        <v>5.8700000000000002E-3</v>
      </c>
      <c r="G392" s="136">
        <f t="shared" si="10"/>
        <v>82.10985463675155</v>
      </c>
      <c r="H392" s="137">
        <f t="shared" si="11"/>
        <v>4567052.2942584008</v>
      </c>
      <c r="I392" s="72"/>
      <c r="J392" s="72"/>
    </row>
    <row r="393" spans="1:10" x14ac:dyDescent="0.3">
      <c r="A393" s="171">
        <v>376</v>
      </c>
      <c r="B393" s="166">
        <v>12923.8</v>
      </c>
      <c r="C393" s="133">
        <v>517.51</v>
      </c>
      <c r="D393" s="160">
        <v>2.0240000000000001E-2</v>
      </c>
      <c r="E393" s="161">
        <v>1.4370000000000001E-2</v>
      </c>
      <c r="F393" s="161">
        <v>5.8700000000000002E-3</v>
      </c>
      <c r="G393" s="136">
        <f t="shared" si="10"/>
        <v>82.10985463675155</v>
      </c>
      <c r="H393" s="137">
        <f t="shared" si="11"/>
        <v>4579231.1003764234</v>
      </c>
      <c r="I393" s="72"/>
      <c r="J393" s="72"/>
    </row>
    <row r="394" spans="1:10" x14ac:dyDescent="0.3">
      <c r="A394" s="171">
        <v>377</v>
      </c>
      <c r="B394" s="166">
        <v>13024.9</v>
      </c>
      <c r="C394" s="133">
        <v>517.84</v>
      </c>
      <c r="D394" s="160">
        <v>2.0250000000000001E-2</v>
      </c>
      <c r="E394" s="161">
        <v>1.443E-2</v>
      </c>
      <c r="F394" s="161">
        <v>5.8300000000000001E-3</v>
      </c>
      <c r="G394" s="136">
        <f t="shared" si="10"/>
        <v>81.550332629005368</v>
      </c>
      <c r="H394" s="137">
        <f t="shared" si="11"/>
        <v>4622911.8612559866</v>
      </c>
      <c r="I394" s="72"/>
      <c r="J394" s="72"/>
    </row>
    <row r="395" spans="1:10" x14ac:dyDescent="0.3">
      <c r="A395" s="171">
        <v>378</v>
      </c>
      <c r="B395" s="166">
        <v>12923.17</v>
      </c>
      <c r="C395" s="133">
        <v>517.80999999999995</v>
      </c>
      <c r="D395" s="160">
        <v>2.0279999999999999E-2</v>
      </c>
      <c r="E395" s="161">
        <v>1.4409999999999999E-2</v>
      </c>
      <c r="F395" s="161">
        <v>5.8700000000000002E-3</v>
      </c>
      <c r="G395" s="136">
        <f t="shared" si="10"/>
        <v>82.10985463675155</v>
      </c>
      <c r="H395" s="137">
        <f t="shared" si="11"/>
        <v>4603588.7126124687</v>
      </c>
      <c r="I395" s="72"/>
      <c r="J395" s="72"/>
    </row>
    <row r="396" spans="1:10" x14ac:dyDescent="0.3">
      <c r="A396" s="171">
        <v>379</v>
      </c>
      <c r="B396" s="166">
        <v>12944.51</v>
      </c>
      <c r="C396" s="133">
        <v>517.47</v>
      </c>
      <c r="D396" s="160">
        <v>2.0289999999999999E-2</v>
      </c>
      <c r="E396" s="161">
        <v>1.443E-2</v>
      </c>
      <c r="F396" s="161">
        <v>5.8599999999999998E-3</v>
      </c>
      <c r="G396" s="136">
        <f t="shared" si="10"/>
        <v>81.96997413481499</v>
      </c>
      <c r="H396" s="137">
        <f t="shared" si="11"/>
        <v>4623644.2551105777</v>
      </c>
      <c r="I396" s="72"/>
      <c r="J396" s="72"/>
    </row>
    <row r="397" spans="1:10" x14ac:dyDescent="0.3">
      <c r="A397" s="171">
        <v>380</v>
      </c>
      <c r="B397" s="166">
        <v>12913.77</v>
      </c>
      <c r="C397" s="133">
        <v>517.53</v>
      </c>
      <c r="D397" s="160">
        <v>2.0330000000000001E-2</v>
      </c>
      <c r="E397" s="161">
        <v>1.4460000000000001E-2</v>
      </c>
      <c r="F397" s="161">
        <v>5.8700000000000002E-3</v>
      </c>
      <c r="G397" s="136">
        <f t="shared" si="10"/>
        <v>82.10985463675155</v>
      </c>
      <c r="H397" s="137">
        <f t="shared" si="11"/>
        <v>4627946.3248485131</v>
      </c>
      <c r="I397" s="72"/>
      <c r="J397" s="72"/>
    </row>
    <row r="398" spans="1:10" x14ac:dyDescent="0.3">
      <c r="A398" s="171">
        <v>381</v>
      </c>
      <c r="B398" s="166">
        <v>12941.19</v>
      </c>
      <c r="C398" s="133">
        <v>517.74</v>
      </c>
      <c r="D398" s="160">
        <v>2.034E-2</v>
      </c>
      <c r="E398" s="161">
        <v>1.448E-2</v>
      </c>
      <c r="F398" s="161">
        <v>5.8599999999999998E-3</v>
      </c>
      <c r="G398" s="136">
        <f t="shared" si="10"/>
        <v>81.96997413481499</v>
      </c>
      <c r="H398" s="137">
        <f t="shared" si="11"/>
        <v>4648043.4332378106</v>
      </c>
      <c r="I398" s="72"/>
      <c r="J398" s="72"/>
    </row>
    <row r="399" spans="1:10" x14ac:dyDescent="0.3">
      <c r="A399" s="171">
        <v>382</v>
      </c>
      <c r="B399" s="166">
        <v>12901.67</v>
      </c>
      <c r="C399" s="133">
        <v>517.46</v>
      </c>
      <c r="D399" s="160">
        <v>2.0369999999999999E-2</v>
      </c>
      <c r="E399" s="161">
        <v>1.4489999999999999E-2</v>
      </c>
      <c r="F399" s="161">
        <v>5.8799999999999998E-3</v>
      </c>
      <c r="G399" s="136">
        <f t="shared" si="10"/>
        <v>82.249735138688095</v>
      </c>
      <c r="H399" s="137">
        <f t="shared" si="11"/>
        <v>4644391.8555589039</v>
      </c>
      <c r="I399" s="72"/>
      <c r="J399" s="72"/>
    </row>
    <row r="400" spans="1:10" x14ac:dyDescent="0.3">
      <c r="A400" s="171">
        <v>383</v>
      </c>
      <c r="B400" s="166">
        <v>12879.04</v>
      </c>
      <c r="C400" s="133">
        <v>517.37</v>
      </c>
      <c r="D400" s="160">
        <v>2.0400000000000001E-2</v>
      </c>
      <c r="E400" s="161">
        <v>1.451E-2</v>
      </c>
      <c r="F400" s="161">
        <v>5.8900000000000003E-3</v>
      </c>
      <c r="G400" s="136">
        <f t="shared" si="10"/>
        <v>82.38961564062464</v>
      </c>
      <c r="H400" s="137">
        <f t="shared" si="11"/>
        <v>4648644.0921220966</v>
      </c>
      <c r="I400" s="72"/>
      <c r="J400" s="72"/>
    </row>
    <row r="401" spans="1:10" x14ac:dyDescent="0.3">
      <c r="A401" s="171">
        <v>384</v>
      </c>
      <c r="B401" s="166">
        <v>12914.73</v>
      </c>
      <c r="C401" s="133">
        <v>518.17999999999995</v>
      </c>
      <c r="D401" s="160">
        <v>2.0420000000000001E-2</v>
      </c>
      <c r="E401" s="161">
        <v>1.4540000000000001E-2</v>
      </c>
      <c r="F401" s="161">
        <v>5.8799999999999998E-3</v>
      </c>
      <c r="G401" s="136">
        <f t="shared" si="10"/>
        <v>82.249735138688095</v>
      </c>
      <c r="H401" s="137">
        <f t="shared" si="11"/>
        <v>4668708.0432843436</v>
      </c>
      <c r="I401" s="72"/>
      <c r="J401" s="72"/>
    </row>
    <row r="402" spans="1:10" x14ac:dyDescent="0.3">
      <c r="A402" s="171">
        <v>385</v>
      </c>
      <c r="B402" s="166">
        <v>13009.35</v>
      </c>
      <c r="C402" s="133">
        <v>517.78</v>
      </c>
      <c r="D402" s="160">
        <v>2.0410000000000001E-2</v>
      </c>
      <c r="E402" s="161">
        <v>1.4579999999999999E-2</v>
      </c>
      <c r="F402" s="161">
        <v>5.8300000000000001E-3</v>
      </c>
      <c r="G402" s="136">
        <f t="shared" ref="G402:G465" si="12">(2*F402/$B$7)*(1+3*$B$11)/(4+PI()*$B$11-PI())*10^6</f>
        <v>81.550332629005368</v>
      </c>
      <c r="H402" s="137">
        <f t="shared" ref="H402:H465" si="13">A402/G402*10^6</f>
        <v>4721010.7866937788</v>
      </c>
      <c r="I402" s="72"/>
      <c r="J402" s="72"/>
    </row>
    <row r="403" spans="1:10" x14ac:dyDescent="0.3">
      <c r="A403" s="171">
        <v>386</v>
      </c>
      <c r="B403" s="166">
        <v>12879.72</v>
      </c>
      <c r="C403" s="133">
        <v>517.55999999999995</v>
      </c>
      <c r="D403" s="160">
        <v>2.0500000000000001E-2</v>
      </c>
      <c r="E403" s="161">
        <v>1.461E-2</v>
      </c>
      <c r="F403" s="161">
        <v>5.8900000000000003E-3</v>
      </c>
      <c r="G403" s="136">
        <f t="shared" si="12"/>
        <v>82.38961564062464</v>
      </c>
      <c r="H403" s="137">
        <f t="shared" si="13"/>
        <v>4685056.4479350625</v>
      </c>
      <c r="I403" s="72"/>
      <c r="J403" s="72"/>
    </row>
    <row r="404" spans="1:10" x14ac:dyDescent="0.3">
      <c r="A404" s="171">
        <v>387</v>
      </c>
      <c r="B404" s="166">
        <v>13000.76</v>
      </c>
      <c r="C404" s="133">
        <v>517.28</v>
      </c>
      <c r="D404" s="160">
        <v>2.0449999999999999E-2</v>
      </c>
      <c r="E404" s="161">
        <v>1.4619999999999999E-2</v>
      </c>
      <c r="F404" s="161">
        <v>5.8300000000000001E-3</v>
      </c>
      <c r="G404" s="136">
        <f t="shared" si="12"/>
        <v>81.550332629005368</v>
      </c>
      <c r="H404" s="137">
        <f t="shared" si="13"/>
        <v>4745535.5180532271</v>
      </c>
      <c r="I404" s="72"/>
      <c r="J404" s="72"/>
    </row>
    <row r="405" spans="1:10" x14ac:dyDescent="0.3">
      <c r="A405" s="171">
        <v>388</v>
      </c>
      <c r="B405" s="166">
        <v>12930.89</v>
      </c>
      <c r="C405" s="133">
        <v>517.95000000000005</v>
      </c>
      <c r="D405" s="160">
        <v>2.0500000000000001E-2</v>
      </c>
      <c r="E405" s="161">
        <v>1.4630000000000001E-2</v>
      </c>
      <c r="F405" s="161">
        <v>5.8700000000000002E-3</v>
      </c>
      <c r="G405" s="136">
        <f t="shared" si="12"/>
        <v>82.10985463675155</v>
      </c>
      <c r="H405" s="137">
        <f t="shared" si="13"/>
        <v>4725376.7737926925</v>
      </c>
      <c r="I405" s="72"/>
      <c r="J405" s="72"/>
    </row>
    <row r="406" spans="1:10" x14ac:dyDescent="0.3">
      <c r="A406" s="171">
        <v>389</v>
      </c>
      <c r="B406" s="166">
        <v>12939.46</v>
      </c>
      <c r="C406" s="133">
        <v>517.5</v>
      </c>
      <c r="D406" s="160">
        <v>2.051E-2</v>
      </c>
      <c r="E406" s="161">
        <v>1.465E-2</v>
      </c>
      <c r="F406" s="161">
        <v>5.8599999999999998E-3</v>
      </c>
      <c r="G406" s="136">
        <f t="shared" si="12"/>
        <v>81.96997413481499</v>
      </c>
      <c r="H406" s="137">
        <f t="shared" si="13"/>
        <v>4745640.1457467405</v>
      </c>
      <c r="I406" s="72"/>
      <c r="J406" s="72"/>
    </row>
    <row r="407" spans="1:10" x14ac:dyDescent="0.3">
      <c r="A407" s="171">
        <v>390</v>
      </c>
      <c r="B407" s="166">
        <v>12921.59</v>
      </c>
      <c r="C407" s="133">
        <v>517.07000000000005</v>
      </c>
      <c r="D407" s="160">
        <v>2.0539999999999999E-2</v>
      </c>
      <c r="E407" s="161">
        <v>1.468E-2</v>
      </c>
      <c r="F407" s="161">
        <v>5.8599999999999998E-3</v>
      </c>
      <c r="G407" s="136">
        <f t="shared" si="12"/>
        <v>81.96997413481499</v>
      </c>
      <c r="H407" s="137">
        <f t="shared" si="13"/>
        <v>4757839.734810357</v>
      </c>
      <c r="I407" s="72"/>
      <c r="J407" s="72"/>
    </row>
    <row r="408" spans="1:10" x14ac:dyDescent="0.3">
      <c r="A408" s="171">
        <v>391</v>
      </c>
      <c r="B408" s="166">
        <v>12840.58</v>
      </c>
      <c r="C408" s="133">
        <v>517.88</v>
      </c>
      <c r="D408" s="160">
        <v>2.0580000000000001E-2</v>
      </c>
      <c r="E408" s="161">
        <v>1.4670000000000001E-2</v>
      </c>
      <c r="F408" s="161">
        <v>5.9100000000000003E-3</v>
      </c>
      <c r="G408" s="136">
        <f t="shared" si="12"/>
        <v>82.669376644497746</v>
      </c>
      <c r="H408" s="137">
        <f t="shared" si="13"/>
        <v>4729683.6612354442</v>
      </c>
      <c r="I408" s="72"/>
      <c r="J408" s="72"/>
    </row>
    <row r="409" spans="1:10" x14ac:dyDescent="0.3">
      <c r="A409" s="171">
        <v>392</v>
      </c>
      <c r="B409" s="166">
        <v>12932.25</v>
      </c>
      <c r="C409" s="133">
        <v>517.48</v>
      </c>
      <c r="D409" s="160">
        <v>2.06E-2</v>
      </c>
      <c r="E409" s="161">
        <v>1.473E-2</v>
      </c>
      <c r="F409" s="161">
        <v>5.8599999999999998E-3</v>
      </c>
      <c r="G409" s="136">
        <f t="shared" si="12"/>
        <v>81.96997413481499</v>
      </c>
      <c r="H409" s="137">
        <f t="shared" si="13"/>
        <v>4782238.9129375899</v>
      </c>
      <c r="I409" s="72"/>
      <c r="J409" s="72"/>
    </row>
    <row r="410" spans="1:10" x14ac:dyDescent="0.3">
      <c r="A410" s="171">
        <v>393</v>
      </c>
      <c r="B410" s="166">
        <v>12853.01</v>
      </c>
      <c r="C410" s="133">
        <v>517.86</v>
      </c>
      <c r="D410" s="160">
        <v>2.061E-2</v>
      </c>
      <c r="E410" s="161">
        <v>1.47E-2</v>
      </c>
      <c r="F410" s="161">
        <v>5.8999999999999999E-3</v>
      </c>
      <c r="G410" s="136">
        <f t="shared" si="12"/>
        <v>82.529496142561186</v>
      </c>
      <c r="H410" s="137">
        <f t="shared" si="13"/>
        <v>4761933.8341910271</v>
      </c>
      <c r="I410" s="72"/>
      <c r="J410" s="72"/>
    </row>
    <row r="411" spans="1:10" x14ac:dyDescent="0.3">
      <c r="A411" s="171">
        <v>394</v>
      </c>
      <c r="B411" s="166">
        <v>12915.14</v>
      </c>
      <c r="C411" s="133">
        <v>517.25</v>
      </c>
      <c r="D411" s="160">
        <v>2.061E-2</v>
      </c>
      <c r="E411" s="161">
        <v>1.474E-2</v>
      </c>
      <c r="F411" s="161">
        <v>5.8700000000000002E-3</v>
      </c>
      <c r="G411" s="136">
        <f t="shared" si="12"/>
        <v>82.10985463675155</v>
      </c>
      <c r="H411" s="137">
        <f t="shared" si="13"/>
        <v>4798449.6105008274</v>
      </c>
      <c r="I411" s="72"/>
      <c r="J411" s="72"/>
    </row>
    <row r="412" spans="1:10" x14ac:dyDescent="0.3">
      <c r="A412" s="171">
        <v>395</v>
      </c>
      <c r="B412" s="166">
        <v>12887.13</v>
      </c>
      <c r="C412" s="133">
        <v>517.96</v>
      </c>
      <c r="D412" s="160">
        <v>2.0650000000000002E-2</v>
      </c>
      <c r="E412" s="161">
        <v>1.4760000000000001E-2</v>
      </c>
      <c r="F412" s="161">
        <v>5.8900000000000003E-3</v>
      </c>
      <c r="G412" s="136">
        <f t="shared" si="12"/>
        <v>82.38961564062464</v>
      </c>
      <c r="H412" s="137">
        <f t="shared" si="13"/>
        <v>4794293.5153739639</v>
      </c>
      <c r="I412" s="72"/>
      <c r="J412" s="72"/>
    </row>
    <row r="413" spans="1:10" x14ac:dyDescent="0.3">
      <c r="A413" s="171">
        <v>396</v>
      </c>
      <c r="B413" s="166">
        <v>13004.22</v>
      </c>
      <c r="C413" s="133">
        <v>517.15</v>
      </c>
      <c r="D413" s="160">
        <v>2.0619999999999999E-2</v>
      </c>
      <c r="E413" s="161">
        <v>1.4789999999999999E-2</v>
      </c>
      <c r="F413" s="161">
        <v>5.8300000000000001E-3</v>
      </c>
      <c r="G413" s="136">
        <f t="shared" si="12"/>
        <v>81.550332629005368</v>
      </c>
      <c r="H413" s="137">
        <f t="shared" si="13"/>
        <v>4855896.8091707444</v>
      </c>
      <c r="I413" s="72"/>
      <c r="J413" s="72"/>
    </row>
    <row r="414" spans="1:10" x14ac:dyDescent="0.3">
      <c r="A414" s="171">
        <v>397</v>
      </c>
      <c r="B414" s="166">
        <v>12868.78</v>
      </c>
      <c r="C414" s="133">
        <v>517.91999999999996</v>
      </c>
      <c r="D414" s="160">
        <v>2.0709999999999999E-2</v>
      </c>
      <c r="E414" s="161">
        <v>1.481E-2</v>
      </c>
      <c r="F414" s="161">
        <v>5.8999999999999999E-3</v>
      </c>
      <c r="G414" s="136">
        <f t="shared" si="12"/>
        <v>82.529496142561186</v>
      </c>
      <c r="H414" s="137">
        <f t="shared" si="13"/>
        <v>4810401.3541319035</v>
      </c>
      <c r="I414" s="72"/>
      <c r="J414" s="72"/>
    </row>
    <row r="415" spans="1:10" x14ac:dyDescent="0.3">
      <c r="A415" s="171">
        <v>398</v>
      </c>
      <c r="B415" s="166">
        <v>12960</v>
      </c>
      <c r="C415" s="133">
        <v>517.22</v>
      </c>
      <c r="D415" s="160">
        <v>2.0670000000000001E-2</v>
      </c>
      <c r="E415" s="161">
        <v>1.482E-2</v>
      </c>
      <c r="F415" s="161">
        <v>5.8500000000000002E-3</v>
      </c>
      <c r="G415" s="136">
        <f t="shared" si="12"/>
        <v>81.830093632878459</v>
      </c>
      <c r="H415" s="137">
        <f t="shared" si="13"/>
        <v>4863736.3386822259</v>
      </c>
      <c r="I415" s="72"/>
      <c r="J415" s="72"/>
    </row>
    <row r="416" spans="1:10" x14ac:dyDescent="0.3">
      <c r="A416" s="171">
        <v>399</v>
      </c>
      <c r="B416" s="166">
        <v>12877.89</v>
      </c>
      <c r="C416" s="133">
        <v>518.02</v>
      </c>
      <c r="D416" s="160">
        <v>2.0740000000000001E-2</v>
      </c>
      <c r="E416" s="161">
        <v>1.4840000000000001E-2</v>
      </c>
      <c r="F416" s="161">
        <v>5.8999999999999999E-3</v>
      </c>
      <c r="G416" s="136">
        <f t="shared" si="12"/>
        <v>82.529496142561186</v>
      </c>
      <c r="H416" s="137">
        <f t="shared" si="13"/>
        <v>4834635.1141023403</v>
      </c>
      <c r="I416" s="72"/>
      <c r="J416" s="72"/>
    </row>
    <row r="417" spans="1:10" x14ac:dyDescent="0.3">
      <c r="A417" s="171">
        <v>400</v>
      </c>
      <c r="B417" s="166">
        <v>12905.53</v>
      </c>
      <c r="C417" s="133">
        <v>517.27</v>
      </c>
      <c r="D417" s="160">
        <v>2.0729999999999998E-2</v>
      </c>
      <c r="E417" s="161">
        <v>1.486E-2</v>
      </c>
      <c r="F417" s="161">
        <v>5.8700000000000002E-3</v>
      </c>
      <c r="G417" s="136">
        <f t="shared" si="12"/>
        <v>82.10985463675155</v>
      </c>
      <c r="H417" s="137">
        <f t="shared" si="13"/>
        <v>4871522.4472089615</v>
      </c>
      <c r="I417" s="72"/>
      <c r="J417" s="72"/>
    </row>
    <row r="418" spans="1:10" x14ac:dyDescent="0.3">
      <c r="A418" s="171">
        <v>401</v>
      </c>
      <c r="B418" s="166">
        <v>12949.94</v>
      </c>
      <c r="C418" s="133">
        <v>517.79999999999995</v>
      </c>
      <c r="D418" s="160">
        <v>2.0750000000000001E-2</v>
      </c>
      <c r="E418" s="161">
        <v>1.489E-2</v>
      </c>
      <c r="F418" s="161">
        <v>5.8599999999999998E-3</v>
      </c>
      <c r="G418" s="136">
        <f t="shared" si="12"/>
        <v>81.96997413481499</v>
      </c>
      <c r="H418" s="137">
        <f t="shared" si="13"/>
        <v>4892035.2145101363</v>
      </c>
      <c r="I418" s="72"/>
      <c r="J418" s="72"/>
    </row>
    <row r="419" spans="1:10" x14ac:dyDescent="0.3">
      <c r="A419" s="171">
        <v>402</v>
      </c>
      <c r="B419" s="166">
        <v>12897.01</v>
      </c>
      <c r="C419" s="133">
        <v>517.54</v>
      </c>
      <c r="D419" s="160">
        <v>2.078E-2</v>
      </c>
      <c r="E419" s="161">
        <v>1.49E-2</v>
      </c>
      <c r="F419" s="161">
        <v>5.8799999999999998E-3</v>
      </c>
      <c r="G419" s="136">
        <f t="shared" si="12"/>
        <v>82.249735138688095</v>
      </c>
      <c r="H419" s="137">
        <f t="shared" si="13"/>
        <v>4887553.7328132968</v>
      </c>
      <c r="I419" s="72"/>
      <c r="J419" s="72"/>
    </row>
    <row r="420" spans="1:10" x14ac:dyDescent="0.3">
      <c r="A420" s="171">
        <v>403</v>
      </c>
      <c r="B420" s="166">
        <v>13014.71</v>
      </c>
      <c r="C420" s="133">
        <v>517.53</v>
      </c>
      <c r="D420" s="160">
        <v>2.0789999999999999E-2</v>
      </c>
      <c r="E420" s="161">
        <v>1.4959999999999999E-2</v>
      </c>
      <c r="F420" s="161">
        <v>5.8300000000000001E-3</v>
      </c>
      <c r="G420" s="136">
        <f t="shared" si="12"/>
        <v>81.550332629005368</v>
      </c>
      <c r="H420" s="137">
        <f t="shared" si="13"/>
        <v>4941733.3689288134</v>
      </c>
      <c r="I420" s="72"/>
      <c r="J420" s="72"/>
    </row>
    <row r="421" spans="1:10" x14ac:dyDescent="0.3">
      <c r="A421" s="171">
        <v>404</v>
      </c>
      <c r="B421" s="166">
        <v>12875.11</v>
      </c>
      <c r="C421" s="133">
        <v>517.79</v>
      </c>
      <c r="D421" s="160">
        <v>2.0820000000000002E-2</v>
      </c>
      <c r="E421" s="161">
        <v>1.4930000000000001E-2</v>
      </c>
      <c r="F421" s="161">
        <v>5.8900000000000003E-3</v>
      </c>
      <c r="G421" s="136">
        <f t="shared" si="12"/>
        <v>82.38961564062464</v>
      </c>
      <c r="H421" s="137">
        <f t="shared" si="13"/>
        <v>4903530.5828128634</v>
      </c>
      <c r="I421" s="72"/>
      <c r="J421" s="72"/>
    </row>
    <row r="422" spans="1:10" x14ac:dyDescent="0.3">
      <c r="A422" s="171">
        <v>405</v>
      </c>
      <c r="B422" s="166">
        <v>12883.6</v>
      </c>
      <c r="C422" s="133">
        <v>517.34</v>
      </c>
      <c r="D422" s="160">
        <v>2.085E-2</v>
      </c>
      <c r="E422" s="161">
        <v>1.4970000000000001E-2</v>
      </c>
      <c r="F422" s="161">
        <v>5.8799999999999998E-3</v>
      </c>
      <c r="G422" s="136">
        <f t="shared" si="12"/>
        <v>82.249735138688095</v>
      </c>
      <c r="H422" s="137">
        <f t="shared" si="13"/>
        <v>4924028.0144014563</v>
      </c>
      <c r="I422" s="72"/>
      <c r="J422" s="72"/>
    </row>
    <row r="423" spans="1:10" x14ac:dyDescent="0.3">
      <c r="A423" s="171">
        <v>406</v>
      </c>
      <c r="B423" s="166">
        <v>12780.76</v>
      </c>
      <c r="C423" s="133">
        <v>517.54999999999995</v>
      </c>
      <c r="D423" s="160">
        <v>2.0889999999999999E-2</v>
      </c>
      <c r="E423" s="161">
        <v>1.495E-2</v>
      </c>
      <c r="F423" s="161">
        <v>5.9300000000000004E-3</v>
      </c>
      <c r="G423" s="136">
        <f t="shared" si="12"/>
        <v>82.949137648370836</v>
      </c>
      <c r="H423" s="137">
        <f t="shared" si="13"/>
        <v>4894565.65203935</v>
      </c>
      <c r="I423" s="72"/>
      <c r="J423" s="72"/>
    </row>
    <row r="424" spans="1:10" x14ac:dyDescent="0.3">
      <c r="A424" s="171">
        <v>407</v>
      </c>
      <c r="B424" s="166">
        <v>12951.5</v>
      </c>
      <c r="C424" s="133">
        <v>517.6</v>
      </c>
      <c r="D424" s="160">
        <v>2.086E-2</v>
      </c>
      <c r="E424" s="161">
        <v>1.4999999999999999E-2</v>
      </c>
      <c r="F424" s="161">
        <v>5.8599999999999998E-3</v>
      </c>
      <c r="G424" s="136">
        <f t="shared" si="12"/>
        <v>81.96997413481499</v>
      </c>
      <c r="H424" s="137">
        <f t="shared" si="13"/>
        <v>4965232.7488918342</v>
      </c>
      <c r="I424" s="72"/>
      <c r="J424" s="72"/>
    </row>
    <row r="425" spans="1:10" x14ac:dyDescent="0.3">
      <c r="A425" s="171">
        <v>408</v>
      </c>
      <c r="B425" s="166">
        <v>12885.8</v>
      </c>
      <c r="C425" s="133">
        <v>517.6</v>
      </c>
      <c r="D425" s="160">
        <v>2.0920000000000001E-2</v>
      </c>
      <c r="E425" s="161">
        <v>1.503E-2</v>
      </c>
      <c r="F425" s="161">
        <v>5.8900000000000003E-3</v>
      </c>
      <c r="G425" s="136">
        <f t="shared" si="12"/>
        <v>82.38961564062464</v>
      </c>
      <c r="H425" s="137">
        <f t="shared" si="13"/>
        <v>4952080.3905634861</v>
      </c>
      <c r="I425" s="72"/>
      <c r="J425" s="72"/>
    </row>
    <row r="426" spans="1:10" x14ac:dyDescent="0.3">
      <c r="A426" s="171">
        <v>409</v>
      </c>
      <c r="B426" s="166">
        <v>12938.99</v>
      </c>
      <c r="C426" s="133">
        <v>517.55999999999995</v>
      </c>
      <c r="D426" s="160">
        <v>2.0899999999999998E-2</v>
      </c>
      <c r="E426" s="161">
        <v>1.504E-2</v>
      </c>
      <c r="F426" s="161">
        <v>5.8599999999999998E-3</v>
      </c>
      <c r="G426" s="136">
        <f t="shared" si="12"/>
        <v>81.96997413481499</v>
      </c>
      <c r="H426" s="137">
        <f t="shared" si="13"/>
        <v>4989631.9270190671</v>
      </c>
      <c r="I426" s="72"/>
      <c r="J426" s="72"/>
    </row>
    <row r="427" spans="1:10" x14ac:dyDescent="0.3">
      <c r="A427" s="171">
        <v>410</v>
      </c>
      <c r="B427" s="166">
        <v>12904.03</v>
      </c>
      <c r="C427" s="133">
        <v>517.91</v>
      </c>
      <c r="D427" s="160">
        <v>2.0959999999999999E-2</v>
      </c>
      <c r="E427" s="161">
        <v>1.507E-2</v>
      </c>
      <c r="F427" s="161">
        <v>5.8799999999999998E-3</v>
      </c>
      <c r="G427" s="136">
        <f t="shared" si="12"/>
        <v>82.249735138688095</v>
      </c>
      <c r="H427" s="137">
        <f t="shared" si="13"/>
        <v>4984818.4837150546</v>
      </c>
      <c r="I427" s="72"/>
      <c r="J427" s="72"/>
    </row>
    <row r="428" spans="1:10" x14ac:dyDescent="0.3">
      <c r="A428" s="171">
        <v>411</v>
      </c>
      <c r="B428" s="166">
        <v>12846.33</v>
      </c>
      <c r="C428" s="133">
        <v>517.92999999999995</v>
      </c>
      <c r="D428" s="160">
        <v>2.0979999999999999E-2</v>
      </c>
      <c r="E428" s="161">
        <v>1.507E-2</v>
      </c>
      <c r="F428" s="161">
        <v>5.9100000000000003E-3</v>
      </c>
      <c r="G428" s="136">
        <f t="shared" si="12"/>
        <v>82.669376644497746</v>
      </c>
      <c r="H428" s="137">
        <f t="shared" si="13"/>
        <v>4971611.2142398143</v>
      </c>
      <c r="I428" s="72"/>
      <c r="J428" s="72"/>
    </row>
    <row r="429" spans="1:10" x14ac:dyDescent="0.3">
      <c r="A429" s="171">
        <v>412</v>
      </c>
      <c r="B429" s="166">
        <v>12947.58</v>
      </c>
      <c r="C429" s="133">
        <v>517.64</v>
      </c>
      <c r="D429" s="160">
        <v>2.0990000000000002E-2</v>
      </c>
      <c r="E429" s="161">
        <v>1.5129999999999999E-2</v>
      </c>
      <c r="F429" s="161">
        <v>5.8599999999999998E-3</v>
      </c>
      <c r="G429" s="136">
        <f t="shared" si="12"/>
        <v>81.96997413481499</v>
      </c>
      <c r="H429" s="137">
        <f t="shared" si="13"/>
        <v>5026230.6942099165</v>
      </c>
      <c r="I429" s="72"/>
      <c r="J429" s="72"/>
    </row>
    <row r="430" spans="1:10" x14ac:dyDescent="0.3">
      <c r="A430" s="171">
        <v>413</v>
      </c>
      <c r="B430" s="166">
        <v>12856.16</v>
      </c>
      <c r="C430" s="133">
        <v>517.73</v>
      </c>
      <c r="D430" s="160">
        <v>2.0990000000000002E-2</v>
      </c>
      <c r="E430" s="161">
        <v>1.508E-2</v>
      </c>
      <c r="F430" s="161">
        <v>5.8999999999999999E-3</v>
      </c>
      <c r="G430" s="136">
        <f t="shared" si="12"/>
        <v>82.529496142561186</v>
      </c>
      <c r="H430" s="137">
        <f t="shared" si="13"/>
        <v>5004271.4338954054</v>
      </c>
      <c r="I430" s="72"/>
      <c r="J430" s="72"/>
    </row>
    <row r="431" spans="1:10" x14ac:dyDescent="0.3">
      <c r="A431" s="171">
        <v>414</v>
      </c>
      <c r="B431" s="166">
        <v>12853.27</v>
      </c>
      <c r="C431" s="133">
        <v>517.91999999999996</v>
      </c>
      <c r="D431" s="160">
        <v>2.1049999999999999E-2</v>
      </c>
      <c r="E431" s="161">
        <v>1.515E-2</v>
      </c>
      <c r="F431" s="161">
        <v>5.9100000000000003E-3</v>
      </c>
      <c r="G431" s="136">
        <f t="shared" si="12"/>
        <v>82.669376644497746</v>
      </c>
      <c r="H431" s="137">
        <f t="shared" si="13"/>
        <v>5007900.3471904704</v>
      </c>
      <c r="I431" s="72"/>
      <c r="J431" s="72"/>
    </row>
    <row r="432" spans="1:10" x14ac:dyDescent="0.3">
      <c r="A432" s="171">
        <v>415</v>
      </c>
      <c r="B432" s="166">
        <v>12862.97</v>
      </c>
      <c r="C432" s="133">
        <v>517.35</v>
      </c>
      <c r="D432" s="160">
        <v>2.104E-2</v>
      </c>
      <c r="E432" s="161">
        <v>1.5140000000000001E-2</v>
      </c>
      <c r="F432" s="161">
        <v>5.8900000000000003E-3</v>
      </c>
      <c r="G432" s="136">
        <f t="shared" si="12"/>
        <v>82.38961564062464</v>
      </c>
      <c r="H432" s="137">
        <f t="shared" si="13"/>
        <v>5037042.5541270757</v>
      </c>
      <c r="I432" s="72"/>
      <c r="J432" s="72"/>
    </row>
    <row r="433" spans="1:10" x14ac:dyDescent="0.3">
      <c r="A433" s="171">
        <v>416</v>
      </c>
      <c r="B433" s="166">
        <v>12880.44</v>
      </c>
      <c r="C433" s="133">
        <v>517.78</v>
      </c>
      <c r="D433" s="160">
        <v>2.1069999999999998E-2</v>
      </c>
      <c r="E433" s="161">
        <v>1.5180000000000001E-2</v>
      </c>
      <c r="F433" s="161">
        <v>5.8900000000000003E-3</v>
      </c>
      <c r="G433" s="136">
        <f t="shared" si="12"/>
        <v>82.38961564062464</v>
      </c>
      <c r="H433" s="137">
        <f t="shared" si="13"/>
        <v>5049180.0060647316</v>
      </c>
      <c r="I433" s="72"/>
      <c r="J433" s="72"/>
    </row>
    <row r="434" spans="1:10" x14ac:dyDescent="0.3">
      <c r="A434" s="171">
        <v>417</v>
      </c>
      <c r="B434" s="166">
        <v>12875.21</v>
      </c>
      <c r="C434" s="133">
        <v>517.62</v>
      </c>
      <c r="D434" s="160">
        <v>2.1069999999999998E-2</v>
      </c>
      <c r="E434" s="161">
        <v>1.5180000000000001E-2</v>
      </c>
      <c r="F434" s="161">
        <v>5.8900000000000003E-3</v>
      </c>
      <c r="G434" s="136">
        <f t="shared" si="12"/>
        <v>82.38961564062464</v>
      </c>
      <c r="H434" s="137">
        <f t="shared" si="13"/>
        <v>5061317.4580023866</v>
      </c>
      <c r="I434" s="72"/>
      <c r="J434" s="72"/>
    </row>
    <row r="435" spans="1:10" x14ac:dyDescent="0.3">
      <c r="A435" s="171">
        <v>418</v>
      </c>
      <c r="B435" s="166">
        <v>12922.5</v>
      </c>
      <c r="C435" s="133">
        <v>517.44000000000005</v>
      </c>
      <c r="D435" s="160">
        <v>2.1080000000000002E-2</v>
      </c>
      <c r="E435" s="161">
        <v>1.521E-2</v>
      </c>
      <c r="F435" s="161">
        <v>5.8700000000000002E-3</v>
      </c>
      <c r="G435" s="136">
        <f t="shared" si="12"/>
        <v>82.10985463675155</v>
      </c>
      <c r="H435" s="137">
        <f t="shared" si="13"/>
        <v>5090740.9573333645</v>
      </c>
      <c r="I435" s="72"/>
      <c r="J435" s="72"/>
    </row>
    <row r="436" spans="1:10" x14ac:dyDescent="0.3">
      <c r="A436" s="171">
        <v>419</v>
      </c>
      <c r="B436" s="166">
        <v>12896.5</v>
      </c>
      <c r="C436" s="133">
        <v>517.36</v>
      </c>
      <c r="D436" s="160">
        <v>2.112E-2</v>
      </c>
      <c r="E436" s="161">
        <v>1.524E-2</v>
      </c>
      <c r="F436" s="161">
        <v>5.8799999999999998E-3</v>
      </c>
      <c r="G436" s="136">
        <f t="shared" si="12"/>
        <v>82.249735138688095</v>
      </c>
      <c r="H436" s="137">
        <f t="shared" si="13"/>
        <v>5094241.3284795312</v>
      </c>
      <c r="I436" s="72"/>
      <c r="J436" s="72"/>
    </row>
    <row r="437" spans="1:10" x14ac:dyDescent="0.3">
      <c r="A437" s="171">
        <v>420</v>
      </c>
      <c r="B437" s="166">
        <v>12913.74</v>
      </c>
      <c r="C437" s="133">
        <v>518.41</v>
      </c>
      <c r="D437" s="160">
        <v>2.1139999999999999E-2</v>
      </c>
      <c r="E437" s="161">
        <v>1.525E-2</v>
      </c>
      <c r="F437" s="161">
        <v>5.8799999999999998E-3</v>
      </c>
      <c r="G437" s="136">
        <f t="shared" si="12"/>
        <v>82.249735138688095</v>
      </c>
      <c r="H437" s="137">
        <f t="shared" si="13"/>
        <v>5106399.4223422511</v>
      </c>
      <c r="I437" s="72"/>
      <c r="J437" s="72"/>
    </row>
    <row r="438" spans="1:10" x14ac:dyDescent="0.3">
      <c r="A438" s="171">
        <v>421</v>
      </c>
      <c r="B438" s="166">
        <v>12916.82</v>
      </c>
      <c r="C438" s="133">
        <v>517.41999999999996</v>
      </c>
      <c r="D438" s="160">
        <v>2.1149999999999999E-2</v>
      </c>
      <c r="E438" s="161">
        <v>1.528E-2</v>
      </c>
      <c r="F438" s="161">
        <v>5.8700000000000002E-3</v>
      </c>
      <c r="G438" s="136">
        <f t="shared" si="12"/>
        <v>82.10985463675155</v>
      </c>
      <c r="H438" s="137">
        <f t="shared" si="13"/>
        <v>5127277.3756874315</v>
      </c>
      <c r="I438" s="72"/>
      <c r="J438" s="72"/>
    </row>
    <row r="439" spans="1:10" x14ac:dyDescent="0.3">
      <c r="A439" s="171">
        <v>422</v>
      </c>
      <c r="B439" s="166">
        <v>12855.47</v>
      </c>
      <c r="C439" s="133">
        <v>517.88</v>
      </c>
      <c r="D439" s="160">
        <v>2.1190000000000001E-2</v>
      </c>
      <c r="E439" s="161">
        <v>1.528E-2</v>
      </c>
      <c r="F439" s="161">
        <v>5.8999999999999999E-3</v>
      </c>
      <c r="G439" s="136">
        <f t="shared" si="12"/>
        <v>82.529496142561186</v>
      </c>
      <c r="H439" s="137">
        <f t="shared" si="13"/>
        <v>5113323.3537623752</v>
      </c>
      <c r="I439" s="72"/>
      <c r="J439" s="72"/>
    </row>
    <row r="440" spans="1:10" x14ac:dyDescent="0.3">
      <c r="A440" s="171">
        <v>423</v>
      </c>
      <c r="B440" s="166">
        <v>12853.67</v>
      </c>
      <c r="C440" s="133">
        <v>518.15</v>
      </c>
      <c r="D440" s="160">
        <v>2.12E-2</v>
      </c>
      <c r="E440" s="161">
        <v>1.529E-2</v>
      </c>
      <c r="F440" s="161">
        <v>5.9100000000000003E-3</v>
      </c>
      <c r="G440" s="136">
        <f t="shared" si="12"/>
        <v>82.669376644497746</v>
      </c>
      <c r="H440" s="137">
        <f t="shared" si="13"/>
        <v>5116767.7460424369</v>
      </c>
      <c r="I440" s="72"/>
      <c r="J440" s="72"/>
    </row>
    <row r="441" spans="1:10" x14ac:dyDescent="0.3">
      <c r="A441" s="171">
        <v>424</v>
      </c>
      <c r="B441" s="166">
        <v>12902.93</v>
      </c>
      <c r="C441" s="133">
        <v>517.22</v>
      </c>
      <c r="D441" s="160">
        <v>2.1190000000000001E-2</v>
      </c>
      <c r="E441" s="161">
        <v>1.5310000000000001E-2</v>
      </c>
      <c r="F441" s="161">
        <v>5.8700000000000002E-3</v>
      </c>
      <c r="G441" s="136">
        <f t="shared" si="12"/>
        <v>82.10985463675155</v>
      </c>
      <c r="H441" s="137">
        <f t="shared" si="13"/>
        <v>5163813.7940414995</v>
      </c>
      <c r="I441" s="72"/>
      <c r="J441" s="72"/>
    </row>
    <row r="442" spans="1:10" x14ac:dyDescent="0.3">
      <c r="A442" s="171">
        <v>425</v>
      </c>
      <c r="B442" s="166">
        <v>12919.1</v>
      </c>
      <c r="C442" s="133">
        <v>517.78</v>
      </c>
      <c r="D442" s="160">
        <v>2.1229999999999999E-2</v>
      </c>
      <c r="E442" s="161">
        <v>1.5350000000000001E-2</v>
      </c>
      <c r="F442" s="161">
        <v>5.8700000000000002E-3</v>
      </c>
      <c r="G442" s="136">
        <f t="shared" si="12"/>
        <v>82.10985463675155</v>
      </c>
      <c r="H442" s="137">
        <f t="shared" si="13"/>
        <v>5175992.6001595212</v>
      </c>
      <c r="I442" s="72"/>
      <c r="J442" s="72"/>
    </row>
    <row r="443" spans="1:10" x14ac:dyDescent="0.3">
      <c r="A443" s="171">
        <v>426</v>
      </c>
      <c r="B443" s="166">
        <v>12878.92</v>
      </c>
      <c r="C443" s="133">
        <v>518.1</v>
      </c>
      <c r="D443" s="160">
        <v>2.1219999999999999E-2</v>
      </c>
      <c r="E443" s="161">
        <v>1.533E-2</v>
      </c>
      <c r="F443" s="161">
        <v>5.8999999999999999E-3</v>
      </c>
      <c r="G443" s="136">
        <f t="shared" si="12"/>
        <v>82.529496142561186</v>
      </c>
      <c r="H443" s="137">
        <f t="shared" si="13"/>
        <v>5161790.8737032507</v>
      </c>
      <c r="I443" s="72"/>
      <c r="J443" s="72"/>
    </row>
    <row r="444" spans="1:10" x14ac:dyDescent="0.3">
      <c r="A444" s="171">
        <v>427</v>
      </c>
      <c r="B444" s="166">
        <v>12883.76</v>
      </c>
      <c r="C444" s="133">
        <v>517.39</v>
      </c>
      <c r="D444" s="160">
        <v>2.1270000000000001E-2</v>
      </c>
      <c r="E444" s="161">
        <v>1.538E-2</v>
      </c>
      <c r="F444" s="161">
        <v>5.8900000000000003E-3</v>
      </c>
      <c r="G444" s="136">
        <f t="shared" si="12"/>
        <v>82.38961564062464</v>
      </c>
      <c r="H444" s="137">
        <f t="shared" si="13"/>
        <v>5182691.977378943</v>
      </c>
      <c r="I444" s="72"/>
      <c r="J444" s="72"/>
    </row>
    <row r="445" spans="1:10" x14ac:dyDescent="0.3">
      <c r="A445" s="171">
        <v>428</v>
      </c>
      <c r="B445" s="166">
        <v>12904.04</v>
      </c>
      <c r="C445" s="133">
        <v>518.02</v>
      </c>
      <c r="D445" s="160">
        <v>2.1260000000000001E-2</v>
      </c>
      <c r="E445" s="161">
        <v>1.538E-2</v>
      </c>
      <c r="F445" s="161">
        <v>5.8799999999999998E-3</v>
      </c>
      <c r="G445" s="136">
        <f t="shared" si="12"/>
        <v>82.249735138688095</v>
      </c>
      <c r="H445" s="137">
        <f t="shared" si="13"/>
        <v>5203664.1732440079</v>
      </c>
      <c r="I445" s="72"/>
      <c r="J445" s="72"/>
    </row>
    <row r="446" spans="1:10" x14ac:dyDescent="0.3">
      <c r="A446" s="171">
        <v>429</v>
      </c>
      <c r="B446" s="166">
        <v>12945.51</v>
      </c>
      <c r="C446" s="133">
        <v>517.77</v>
      </c>
      <c r="D446" s="160">
        <v>2.1260000000000001E-2</v>
      </c>
      <c r="E446" s="161">
        <v>1.54E-2</v>
      </c>
      <c r="F446" s="161">
        <v>5.8599999999999998E-3</v>
      </c>
      <c r="G446" s="136">
        <f t="shared" si="12"/>
        <v>81.96997413481499</v>
      </c>
      <c r="H446" s="137">
        <f t="shared" si="13"/>
        <v>5233623.7082913928</v>
      </c>
      <c r="I446" s="72"/>
      <c r="J446" s="72"/>
    </row>
    <row r="447" spans="1:10" x14ac:dyDescent="0.3">
      <c r="A447" s="171">
        <v>430</v>
      </c>
      <c r="B447" s="166">
        <v>12851.26</v>
      </c>
      <c r="C447" s="133">
        <v>517.95000000000005</v>
      </c>
      <c r="D447" s="160">
        <v>2.1319999999999999E-2</v>
      </c>
      <c r="E447" s="161">
        <v>1.541E-2</v>
      </c>
      <c r="F447" s="161">
        <v>5.9100000000000003E-3</v>
      </c>
      <c r="G447" s="136">
        <f t="shared" si="12"/>
        <v>82.669376644497746</v>
      </c>
      <c r="H447" s="137">
        <f t="shared" si="13"/>
        <v>5201442.3895939663</v>
      </c>
      <c r="I447" s="72"/>
      <c r="J447" s="72"/>
    </row>
    <row r="448" spans="1:10" x14ac:dyDescent="0.3">
      <c r="A448" s="171">
        <v>431</v>
      </c>
      <c r="B448" s="166">
        <v>12916.3</v>
      </c>
      <c r="C448" s="133">
        <v>517.39</v>
      </c>
      <c r="D448" s="160">
        <v>2.1299999999999999E-2</v>
      </c>
      <c r="E448" s="161">
        <v>1.5429999999999999E-2</v>
      </c>
      <c r="F448" s="161">
        <v>5.8700000000000002E-3</v>
      </c>
      <c r="G448" s="136">
        <f t="shared" si="12"/>
        <v>82.10985463675155</v>
      </c>
      <c r="H448" s="137">
        <f t="shared" si="13"/>
        <v>5249065.4368676553</v>
      </c>
      <c r="I448" s="72"/>
      <c r="J448" s="72"/>
    </row>
    <row r="449" spans="1:10" x14ac:dyDescent="0.3">
      <c r="A449" s="171">
        <v>432</v>
      </c>
      <c r="B449" s="166">
        <v>12875.76</v>
      </c>
      <c r="C449" s="133">
        <v>518.22</v>
      </c>
      <c r="D449" s="160">
        <v>2.1340000000000001E-2</v>
      </c>
      <c r="E449" s="161">
        <v>1.545E-2</v>
      </c>
      <c r="F449" s="161">
        <v>5.8999999999999999E-3</v>
      </c>
      <c r="G449" s="136">
        <f t="shared" si="12"/>
        <v>82.529496142561186</v>
      </c>
      <c r="H449" s="137">
        <f t="shared" si="13"/>
        <v>5234492.1536145648</v>
      </c>
      <c r="I449" s="72"/>
      <c r="J449" s="72"/>
    </row>
    <row r="450" spans="1:10" x14ac:dyDescent="0.3">
      <c r="A450" s="171">
        <v>433</v>
      </c>
      <c r="B450" s="166">
        <v>12871.11</v>
      </c>
      <c r="C450" s="133">
        <v>517.79999999999995</v>
      </c>
      <c r="D450" s="160">
        <v>2.1360000000000001E-2</v>
      </c>
      <c r="E450" s="161">
        <v>1.5469999999999999E-2</v>
      </c>
      <c r="F450" s="161">
        <v>5.8999999999999999E-3</v>
      </c>
      <c r="G450" s="136">
        <f t="shared" si="12"/>
        <v>82.529496142561186</v>
      </c>
      <c r="H450" s="137">
        <f t="shared" si="13"/>
        <v>5246609.0335997837</v>
      </c>
      <c r="I450" s="72"/>
      <c r="J450" s="72"/>
    </row>
    <row r="451" spans="1:10" x14ac:dyDescent="0.3">
      <c r="A451" s="171">
        <v>434</v>
      </c>
      <c r="B451" s="166">
        <v>12870.76</v>
      </c>
      <c r="C451" s="133">
        <v>517.95000000000005</v>
      </c>
      <c r="D451" s="160">
        <v>2.137E-2</v>
      </c>
      <c r="E451" s="161">
        <v>1.5469999999999999E-2</v>
      </c>
      <c r="F451" s="161">
        <v>5.8999999999999999E-3</v>
      </c>
      <c r="G451" s="136">
        <f t="shared" si="12"/>
        <v>82.529496142561186</v>
      </c>
      <c r="H451" s="137">
        <f t="shared" si="13"/>
        <v>5258725.9135850025</v>
      </c>
      <c r="I451" s="72"/>
      <c r="J451" s="72"/>
    </row>
    <row r="452" spans="1:10" x14ac:dyDescent="0.3">
      <c r="A452" s="171">
        <v>435</v>
      </c>
      <c r="B452" s="166">
        <v>12827.03</v>
      </c>
      <c r="C452" s="133">
        <v>518.19000000000005</v>
      </c>
      <c r="D452" s="160">
        <v>2.1420000000000002E-2</v>
      </c>
      <c r="E452" s="161">
        <v>1.55E-2</v>
      </c>
      <c r="F452" s="161">
        <v>5.9199999999999999E-3</v>
      </c>
      <c r="G452" s="136">
        <f t="shared" si="12"/>
        <v>82.809257146434291</v>
      </c>
      <c r="H452" s="137">
        <f t="shared" si="13"/>
        <v>5253035.8922405913</v>
      </c>
      <c r="I452" s="72"/>
      <c r="J452" s="72"/>
    </row>
    <row r="453" spans="1:10" x14ac:dyDescent="0.3">
      <c r="A453" s="171">
        <v>436</v>
      </c>
      <c r="B453" s="166">
        <v>12856.38</v>
      </c>
      <c r="C453" s="133">
        <v>517.42999999999995</v>
      </c>
      <c r="D453" s="160">
        <v>2.1420000000000002E-2</v>
      </c>
      <c r="E453" s="161">
        <v>1.553E-2</v>
      </c>
      <c r="F453" s="161">
        <v>5.8999999999999999E-3</v>
      </c>
      <c r="G453" s="136">
        <f t="shared" si="12"/>
        <v>82.529496142561186</v>
      </c>
      <c r="H453" s="137">
        <f t="shared" si="13"/>
        <v>5282959.6735554403</v>
      </c>
      <c r="I453" s="72"/>
      <c r="J453" s="72"/>
    </row>
    <row r="454" spans="1:10" x14ac:dyDescent="0.3">
      <c r="A454" s="171">
        <v>437</v>
      </c>
      <c r="B454" s="166">
        <v>12833.83</v>
      </c>
      <c r="C454" s="133">
        <v>517.55999999999995</v>
      </c>
      <c r="D454" s="160">
        <v>2.1420000000000002E-2</v>
      </c>
      <c r="E454" s="161">
        <v>1.5509999999999999E-2</v>
      </c>
      <c r="F454" s="161">
        <v>5.9100000000000003E-3</v>
      </c>
      <c r="G454" s="136">
        <f t="shared" si="12"/>
        <v>82.669376644497746</v>
      </c>
      <c r="H454" s="137">
        <f t="shared" si="13"/>
        <v>5286117.0331454957</v>
      </c>
      <c r="I454" s="72"/>
      <c r="J454" s="72"/>
    </row>
    <row r="455" spans="1:10" x14ac:dyDescent="0.3">
      <c r="A455" s="171">
        <v>438</v>
      </c>
      <c r="B455" s="166">
        <v>12819.18</v>
      </c>
      <c r="C455" s="133">
        <v>518.46</v>
      </c>
      <c r="D455" s="160">
        <v>2.1489999999999999E-2</v>
      </c>
      <c r="E455" s="161">
        <v>1.5559999999999999E-2</v>
      </c>
      <c r="F455" s="161">
        <v>5.9300000000000004E-3</v>
      </c>
      <c r="G455" s="136">
        <f t="shared" si="12"/>
        <v>82.949137648370836</v>
      </c>
      <c r="H455" s="137">
        <f t="shared" si="13"/>
        <v>5280344.2255991017</v>
      </c>
      <c r="I455" s="72"/>
      <c r="J455" s="72"/>
    </row>
    <row r="456" spans="1:10" x14ac:dyDescent="0.3">
      <c r="A456" s="171">
        <v>439</v>
      </c>
      <c r="B456" s="166">
        <v>12831.16</v>
      </c>
      <c r="C456" s="133">
        <v>517.9</v>
      </c>
      <c r="D456" s="160">
        <v>2.1479999999999999E-2</v>
      </c>
      <c r="E456" s="161">
        <v>1.5559999999999999E-2</v>
      </c>
      <c r="F456" s="161">
        <v>5.9199999999999999E-3</v>
      </c>
      <c r="G456" s="136">
        <f t="shared" si="12"/>
        <v>82.809257146434291</v>
      </c>
      <c r="H456" s="137">
        <f t="shared" si="13"/>
        <v>5301339.6705600442</v>
      </c>
      <c r="I456" s="72"/>
      <c r="J456" s="72"/>
    </row>
    <row r="457" spans="1:10" x14ac:dyDescent="0.3">
      <c r="A457" s="171">
        <v>440</v>
      </c>
      <c r="B457" s="166">
        <v>12893.97</v>
      </c>
      <c r="C457" s="133">
        <v>517.84</v>
      </c>
      <c r="D457" s="160">
        <v>2.1479999999999999E-2</v>
      </c>
      <c r="E457" s="161">
        <v>1.5599999999999999E-2</v>
      </c>
      <c r="F457" s="161">
        <v>5.8900000000000003E-3</v>
      </c>
      <c r="G457" s="136">
        <f t="shared" si="12"/>
        <v>82.38961564062464</v>
      </c>
      <c r="H457" s="137">
        <f t="shared" si="13"/>
        <v>5340478.8525684653</v>
      </c>
      <c r="I457" s="72"/>
      <c r="J457" s="72"/>
    </row>
    <row r="458" spans="1:10" x14ac:dyDescent="0.3">
      <c r="A458" s="171">
        <v>441</v>
      </c>
      <c r="B458" s="166">
        <v>12844.9</v>
      </c>
      <c r="C458" s="133">
        <v>518.32000000000005</v>
      </c>
      <c r="D458" s="160">
        <v>2.1530000000000001E-2</v>
      </c>
      <c r="E458" s="161">
        <v>1.562E-2</v>
      </c>
      <c r="F458" s="161">
        <v>5.9100000000000003E-3</v>
      </c>
      <c r="G458" s="136">
        <f t="shared" si="12"/>
        <v>82.669376644497746</v>
      </c>
      <c r="H458" s="137">
        <f t="shared" si="13"/>
        <v>5334502.5437463699</v>
      </c>
      <c r="I458" s="72"/>
      <c r="J458" s="72"/>
    </row>
    <row r="459" spans="1:10" x14ac:dyDescent="0.3">
      <c r="A459" s="171">
        <v>442</v>
      </c>
      <c r="B459" s="166">
        <v>12939.07</v>
      </c>
      <c r="C459" s="133">
        <v>517.86</v>
      </c>
      <c r="D459" s="160">
        <v>2.1520000000000001E-2</v>
      </c>
      <c r="E459" s="161">
        <v>1.566E-2</v>
      </c>
      <c r="F459" s="161">
        <v>5.8700000000000002E-3</v>
      </c>
      <c r="G459" s="136">
        <f t="shared" si="12"/>
        <v>82.10985463675155</v>
      </c>
      <c r="H459" s="137">
        <f t="shared" si="13"/>
        <v>5383032.3041659025</v>
      </c>
      <c r="I459" s="72"/>
      <c r="J459" s="72"/>
    </row>
    <row r="460" spans="1:10" x14ac:dyDescent="0.3">
      <c r="A460" s="171">
        <v>443</v>
      </c>
      <c r="B460" s="166">
        <v>12891.11</v>
      </c>
      <c r="C460" s="133">
        <v>518.53</v>
      </c>
      <c r="D460" s="160">
        <v>2.155E-2</v>
      </c>
      <c r="E460" s="161">
        <v>1.5650000000000001E-2</v>
      </c>
      <c r="F460" s="161">
        <v>5.8900000000000003E-3</v>
      </c>
      <c r="G460" s="136">
        <f t="shared" si="12"/>
        <v>82.38961564062464</v>
      </c>
      <c r="H460" s="137">
        <f t="shared" si="13"/>
        <v>5376891.208381433</v>
      </c>
      <c r="I460" s="72"/>
      <c r="J460" s="72"/>
    </row>
    <row r="461" spans="1:10" x14ac:dyDescent="0.3">
      <c r="A461" s="171">
        <v>444</v>
      </c>
      <c r="B461" s="166">
        <v>12937.22</v>
      </c>
      <c r="C461" s="133">
        <v>518.04999999999995</v>
      </c>
      <c r="D461" s="160">
        <v>2.1559999999999999E-2</v>
      </c>
      <c r="E461" s="161">
        <v>1.5689999999999999E-2</v>
      </c>
      <c r="F461" s="161">
        <v>5.8700000000000002E-3</v>
      </c>
      <c r="G461" s="136">
        <f t="shared" si="12"/>
        <v>82.10985463675155</v>
      </c>
      <c r="H461" s="137">
        <f t="shared" si="13"/>
        <v>5407389.9164019478</v>
      </c>
      <c r="I461" s="72"/>
      <c r="J461" s="72"/>
    </row>
    <row r="462" spans="1:10" x14ac:dyDescent="0.3">
      <c r="A462" s="171">
        <v>445</v>
      </c>
      <c r="B462" s="166">
        <v>12872.03</v>
      </c>
      <c r="C462" s="133">
        <v>517.97</v>
      </c>
      <c r="D462" s="160">
        <v>2.1600000000000001E-2</v>
      </c>
      <c r="E462" s="161">
        <v>1.5699999999999999E-2</v>
      </c>
      <c r="F462" s="161">
        <v>5.8999999999999999E-3</v>
      </c>
      <c r="G462" s="136">
        <f t="shared" si="12"/>
        <v>82.529496142561186</v>
      </c>
      <c r="H462" s="137">
        <f t="shared" si="13"/>
        <v>5392011.5934224101</v>
      </c>
      <c r="I462" s="72"/>
      <c r="J462" s="72"/>
    </row>
    <row r="463" spans="1:10" x14ac:dyDescent="0.3">
      <c r="A463" s="171">
        <v>446</v>
      </c>
      <c r="B463" s="166">
        <v>12907.03</v>
      </c>
      <c r="C463" s="133">
        <v>517.94000000000005</v>
      </c>
      <c r="D463" s="160">
        <v>2.1600000000000001E-2</v>
      </c>
      <c r="E463" s="161">
        <v>1.5720000000000001E-2</v>
      </c>
      <c r="F463" s="161">
        <v>5.8799999999999998E-3</v>
      </c>
      <c r="G463" s="136">
        <f t="shared" si="12"/>
        <v>82.249735138688095</v>
      </c>
      <c r="H463" s="137">
        <f t="shared" si="13"/>
        <v>5422509.8627729611</v>
      </c>
      <c r="I463" s="72"/>
      <c r="J463" s="72"/>
    </row>
    <row r="464" spans="1:10" x14ac:dyDescent="0.3">
      <c r="A464" s="171">
        <v>447</v>
      </c>
      <c r="B464" s="166">
        <v>12926.05</v>
      </c>
      <c r="C464" s="133">
        <v>518.53</v>
      </c>
      <c r="D464" s="160">
        <v>2.1649999999999999E-2</v>
      </c>
      <c r="E464" s="161">
        <v>1.5769999999999999E-2</v>
      </c>
      <c r="F464" s="161">
        <v>5.8799999999999998E-3</v>
      </c>
      <c r="G464" s="136">
        <f t="shared" si="12"/>
        <v>82.249735138688095</v>
      </c>
      <c r="H464" s="137">
        <f t="shared" si="13"/>
        <v>5434667.956635681</v>
      </c>
      <c r="I464" s="72"/>
      <c r="J464" s="72"/>
    </row>
    <row r="465" spans="1:10" x14ac:dyDescent="0.3">
      <c r="A465" s="171">
        <v>448</v>
      </c>
      <c r="B465" s="166">
        <v>12912.99</v>
      </c>
      <c r="C465" s="133">
        <v>517.82000000000005</v>
      </c>
      <c r="D465" s="160">
        <v>2.164E-2</v>
      </c>
      <c r="E465" s="161">
        <v>1.5769999999999999E-2</v>
      </c>
      <c r="F465" s="161">
        <v>5.8799999999999998E-3</v>
      </c>
      <c r="G465" s="136">
        <f t="shared" si="12"/>
        <v>82.249735138688095</v>
      </c>
      <c r="H465" s="137">
        <f t="shared" si="13"/>
        <v>5446826.0504984008</v>
      </c>
      <c r="I465" s="72"/>
      <c r="J465" s="72"/>
    </row>
    <row r="466" spans="1:10" x14ac:dyDescent="0.3">
      <c r="A466" s="171">
        <v>449</v>
      </c>
      <c r="B466" s="166">
        <v>12918.85</v>
      </c>
      <c r="C466" s="133">
        <v>518.09</v>
      </c>
      <c r="D466" s="160">
        <v>2.1669999999999998E-2</v>
      </c>
      <c r="E466" s="161">
        <v>1.5789999999999998E-2</v>
      </c>
      <c r="F466" s="161">
        <v>5.8799999999999998E-3</v>
      </c>
      <c r="G466" s="136">
        <f t="shared" ref="G466:G529" si="14">(2*F466/$B$7)*(1+3*$B$11)/(4+PI()*$B$11-PI())*10^6</f>
        <v>82.249735138688095</v>
      </c>
      <c r="H466" s="137">
        <f t="shared" ref="H466:H529" si="15">A466/G466*10^6</f>
        <v>5458984.1443611206</v>
      </c>
      <c r="I466" s="72"/>
      <c r="J466" s="72"/>
    </row>
    <row r="467" spans="1:10" x14ac:dyDescent="0.3">
      <c r="A467" s="171">
        <v>450</v>
      </c>
      <c r="B467" s="166">
        <v>12905.96</v>
      </c>
      <c r="C467" s="133">
        <v>518.21</v>
      </c>
      <c r="D467" s="160">
        <v>2.1669999999999998E-2</v>
      </c>
      <c r="E467" s="161">
        <v>1.5789999999999998E-2</v>
      </c>
      <c r="F467" s="161">
        <v>5.8799999999999998E-3</v>
      </c>
      <c r="G467" s="136">
        <f t="shared" si="14"/>
        <v>82.249735138688095</v>
      </c>
      <c r="H467" s="137">
        <f t="shared" si="15"/>
        <v>5471142.2382238405</v>
      </c>
      <c r="I467" s="72"/>
      <c r="J467" s="72"/>
    </row>
    <row r="468" spans="1:10" x14ac:dyDescent="0.3">
      <c r="A468" s="171">
        <v>451</v>
      </c>
      <c r="B468" s="166">
        <v>12921.43</v>
      </c>
      <c r="C468" s="133">
        <v>518.09</v>
      </c>
      <c r="D468" s="160">
        <v>2.172E-2</v>
      </c>
      <c r="E468" s="161">
        <v>1.584E-2</v>
      </c>
      <c r="F468" s="161">
        <v>5.8799999999999998E-3</v>
      </c>
      <c r="G468" s="136">
        <f t="shared" si="14"/>
        <v>82.249735138688095</v>
      </c>
      <c r="H468" s="137">
        <f t="shared" si="15"/>
        <v>5483300.3320865603</v>
      </c>
      <c r="I468" s="72"/>
      <c r="J468" s="72"/>
    </row>
    <row r="469" spans="1:10" x14ac:dyDescent="0.3">
      <c r="A469" s="171">
        <v>452</v>
      </c>
      <c r="B469" s="166">
        <v>12879.69</v>
      </c>
      <c r="C469" s="133">
        <v>518.27</v>
      </c>
      <c r="D469" s="160">
        <v>2.1739999999999999E-2</v>
      </c>
      <c r="E469" s="161">
        <v>1.584E-2</v>
      </c>
      <c r="F469" s="161">
        <v>5.8999999999999999E-3</v>
      </c>
      <c r="G469" s="136">
        <f t="shared" si="14"/>
        <v>82.529496142561186</v>
      </c>
      <c r="H469" s="137">
        <f t="shared" si="15"/>
        <v>5476829.7533189431</v>
      </c>
      <c r="I469" s="72"/>
      <c r="J469" s="72"/>
    </row>
    <row r="470" spans="1:10" x14ac:dyDescent="0.3">
      <c r="A470" s="171">
        <v>453</v>
      </c>
      <c r="B470" s="166">
        <v>12846.81</v>
      </c>
      <c r="C470" s="133">
        <v>518.22</v>
      </c>
      <c r="D470" s="160">
        <v>2.1770000000000001E-2</v>
      </c>
      <c r="E470" s="161">
        <v>1.5859999999999999E-2</v>
      </c>
      <c r="F470" s="161">
        <v>5.9100000000000003E-3</v>
      </c>
      <c r="G470" s="136">
        <f t="shared" si="14"/>
        <v>82.669376644497746</v>
      </c>
      <c r="H470" s="137">
        <f t="shared" si="15"/>
        <v>5479659.0755489925</v>
      </c>
      <c r="I470" s="72"/>
      <c r="J470" s="72"/>
    </row>
    <row r="471" spans="1:10" x14ac:dyDescent="0.3">
      <c r="A471" s="171">
        <v>454</v>
      </c>
      <c r="B471" s="166">
        <v>12787.06</v>
      </c>
      <c r="C471" s="133">
        <v>518.09</v>
      </c>
      <c r="D471" s="160">
        <v>2.179E-2</v>
      </c>
      <c r="E471" s="161">
        <v>1.585E-2</v>
      </c>
      <c r="F471" s="161">
        <v>5.94E-3</v>
      </c>
      <c r="G471" s="136">
        <f t="shared" si="14"/>
        <v>83.089018150307353</v>
      </c>
      <c r="H471" s="137">
        <f t="shared" si="15"/>
        <v>5464019.3145466913</v>
      </c>
      <c r="I471" s="72"/>
      <c r="J471" s="72"/>
    </row>
    <row r="472" spans="1:10" x14ac:dyDescent="0.3">
      <c r="A472" s="171">
        <v>455</v>
      </c>
      <c r="B472" s="166">
        <v>12862.85</v>
      </c>
      <c r="C472" s="133">
        <v>518.04</v>
      </c>
      <c r="D472" s="160">
        <v>2.18E-2</v>
      </c>
      <c r="E472" s="161">
        <v>1.5890000000000001E-2</v>
      </c>
      <c r="F472" s="161">
        <v>5.8999999999999999E-3</v>
      </c>
      <c r="G472" s="136">
        <f t="shared" si="14"/>
        <v>82.529496142561186</v>
      </c>
      <c r="H472" s="137">
        <f t="shared" si="15"/>
        <v>5513180.3932745988</v>
      </c>
      <c r="I472" s="72"/>
      <c r="J472" s="72"/>
    </row>
    <row r="473" spans="1:10" x14ac:dyDescent="0.3">
      <c r="A473" s="171">
        <v>456</v>
      </c>
      <c r="B473" s="166">
        <v>12751</v>
      </c>
      <c r="C473" s="133">
        <v>518.04</v>
      </c>
      <c r="D473" s="160">
        <v>2.1850000000000001E-2</v>
      </c>
      <c r="E473" s="161">
        <v>1.5890000000000001E-2</v>
      </c>
      <c r="F473" s="161">
        <v>5.9500000000000004E-3</v>
      </c>
      <c r="G473" s="136">
        <f t="shared" si="14"/>
        <v>83.228898652243913</v>
      </c>
      <c r="H473" s="137">
        <f t="shared" si="15"/>
        <v>5478866.2037366256</v>
      </c>
      <c r="I473" s="72"/>
      <c r="J473" s="72"/>
    </row>
    <row r="474" spans="1:10" x14ac:dyDescent="0.3">
      <c r="A474" s="171">
        <v>457</v>
      </c>
      <c r="B474" s="166">
        <v>12861.59</v>
      </c>
      <c r="C474" s="133">
        <v>518.22</v>
      </c>
      <c r="D474" s="160">
        <v>2.1819999999999999E-2</v>
      </c>
      <c r="E474" s="161">
        <v>1.592E-2</v>
      </c>
      <c r="F474" s="161">
        <v>5.8999999999999999E-3</v>
      </c>
      <c r="G474" s="136">
        <f t="shared" si="14"/>
        <v>82.529496142561186</v>
      </c>
      <c r="H474" s="137">
        <f t="shared" si="15"/>
        <v>5537414.1532450374</v>
      </c>
      <c r="I474" s="72"/>
      <c r="J474" s="72"/>
    </row>
    <row r="475" spans="1:10" x14ac:dyDescent="0.3">
      <c r="A475" s="171">
        <v>458</v>
      </c>
      <c r="B475" s="166">
        <v>12820.29</v>
      </c>
      <c r="C475" s="133">
        <v>518.24</v>
      </c>
      <c r="D475" s="160">
        <v>2.1850000000000001E-2</v>
      </c>
      <c r="E475" s="161">
        <v>1.593E-2</v>
      </c>
      <c r="F475" s="161">
        <v>5.9199999999999999E-3</v>
      </c>
      <c r="G475" s="136">
        <f t="shared" si="14"/>
        <v>82.809257146434291</v>
      </c>
      <c r="H475" s="137">
        <f t="shared" si="15"/>
        <v>5530782.6175774503</v>
      </c>
      <c r="I475" s="72"/>
      <c r="J475" s="72"/>
    </row>
    <row r="476" spans="1:10" x14ac:dyDescent="0.3">
      <c r="A476" s="171">
        <v>459</v>
      </c>
      <c r="B476" s="166">
        <v>12881.94</v>
      </c>
      <c r="C476" s="133">
        <v>517.74</v>
      </c>
      <c r="D476" s="160">
        <v>2.1839999999999998E-2</v>
      </c>
      <c r="E476" s="161">
        <v>1.5949999999999999E-2</v>
      </c>
      <c r="F476" s="161">
        <v>5.8900000000000003E-3</v>
      </c>
      <c r="G476" s="136">
        <f t="shared" si="14"/>
        <v>82.38961564062464</v>
      </c>
      <c r="H476" s="137">
        <f t="shared" si="15"/>
        <v>5571090.4393839221</v>
      </c>
      <c r="I476" s="72"/>
      <c r="J476" s="72"/>
    </row>
    <row r="477" spans="1:10" x14ac:dyDescent="0.3">
      <c r="A477" s="171">
        <v>460</v>
      </c>
      <c r="B477" s="166">
        <v>12804</v>
      </c>
      <c r="C477" s="133">
        <v>518.33000000000004</v>
      </c>
      <c r="D477" s="160">
        <v>2.188E-2</v>
      </c>
      <c r="E477" s="161">
        <v>1.5949999999999999E-2</v>
      </c>
      <c r="F477" s="161">
        <v>5.9300000000000004E-3</v>
      </c>
      <c r="G477" s="136">
        <f t="shared" si="14"/>
        <v>82.949137648370836</v>
      </c>
      <c r="H477" s="137">
        <f t="shared" si="15"/>
        <v>5545566.9949214319</v>
      </c>
      <c r="I477" s="72"/>
      <c r="J477" s="72"/>
    </row>
    <row r="478" spans="1:10" x14ac:dyDescent="0.3">
      <c r="A478" s="171">
        <v>461</v>
      </c>
      <c r="B478" s="166">
        <v>12821.67</v>
      </c>
      <c r="C478" s="133">
        <v>518.1</v>
      </c>
      <c r="D478" s="160">
        <v>2.1899999999999999E-2</v>
      </c>
      <c r="E478" s="161">
        <v>1.5980000000000001E-2</v>
      </c>
      <c r="F478" s="161">
        <v>5.9199999999999999E-3</v>
      </c>
      <c r="G478" s="136">
        <f t="shared" si="14"/>
        <v>82.809257146434291</v>
      </c>
      <c r="H478" s="137">
        <f t="shared" si="15"/>
        <v>5567010.4513170402</v>
      </c>
      <c r="I478" s="72"/>
      <c r="J478" s="72"/>
    </row>
    <row r="479" spans="1:10" x14ac:dyDescent="0.3">
      <c r="A479" s="171">
        <v>462</v>
      </c>
      <c r="B479" s="166">
        <v>12873.25</v>
      </c>
      <c r="C479" s="133">
        <v>518.27</v>
      </c>
      <c r="D479" s="160">
        <v>2.1909999999999999E-2</v>
      </c>
      <c r="E479" s="161">
        <v>1.601E-2</v>
      </c>
      <c r="F479" s="161">
        <v>5.8999999999999999E-3</v>
      </c>
      <c r="G479" s="136">
        <f t="shared" si="14"/>
        <v>82.529496142561186</v>
      </c>
      <c r="H479" s="137">
        <f t="shared" si="15"/>
        <v>5597998.5531711318</v>
      </c>
      <c r="I479" s="72"/>
      <c r="J479" s="72"/>
    </row>
    <row r="480" spans="1:10" x14ac:dyDescent="0.3">
      <c r="A480" s="171">
        <v>463</v>
      </c>
      <c r="B480" s="166">
        <v>12831.8</v>
      </c>
      <c r="C480" s="133">
        <v>518.17999999999995</v>
      </c>
      <c r="D480" s="160">
        <v>2.1940000000000001E-2</v>
      </c>
      <c r="E480" s="161">
        <v>1.602E-2</v>
      </c>
      <c r="F480" s="161">
        <v>5.9199999999999999E-3</v>
      </c>
      <c r="G480" s="136">
        <f t="shared" si="14"/>
        <v>82.809257146434291</v>
      </c>
      <c r="H480" s="137">
        <f t="shared" si="15"/>
        <v>5591162.3404767672</v>
      </c>
      <c r="I480" s="72"/>
      <c r="J480" s="72"/>
    </row>
    <row r="481" spans="1:10" x14ac:dyDescent="0.3">
      <c r="A481" s="171">
        <v>464</v>
      </c>
      <c r="B481" s="166">
        <v>12873.57</v>
      </c>
      <c r="C481" s="133">
        <v>518.22</v>
      </c>
      <c r="D481" s="160">
        <v>2.1950000000000001E-2</v>
      </c>
      <c r="E481" s="161">
        <v>1.6049999999999998E-2</v>
      </c>
      <c r="F481" s="161">
        <v>5.8999999999999999E-3</v>
      </c>
      <c r="G481" s="136">
        <f t="shared" si="14"/>
        <v>82.529496142561186</v>
      </c>
      <c r="H481" s="137">
        <f t="shared" si="15"/>
        <v>5622232.3131415686</v>
      </c>
      <c r="I481" s="72"/>
      <c r="J481" s="72"/>
    </row>
    <row r="482" spans="1:10" x14ac:dyDescent="0.3">
      <c r="A482" s="171">
        <v>465</v>
      </c>
      <c r="B482" s="166">
        <v>12819.4</v>
      </c>
      <c r="C482" s="133">
        <v>518.25</v>
      </c>
      <c r="D482" s="160">
        <v>2.197E-2</v>
      </c>
      <c r="E482" s="161">
        <v>1.6039999999999999E-2</v>
      </c>
      <c r="F482" s="161">
        <v>5.9199999999999999E-3</v>
      </c>
      <c r="G482" s="136">
        <f t="shared" si="14"/>
        <v>82.809257146434291</v>
      </c>
      <c r="H482" s="137">
        <f t="shared" si="15"/>
        <v>5615314.2296364931</v>
      </c>
      <c r="I482" s="72"/>
      <c r="J482" s="72"/>
    </row>
    <row r="483" spans="1:10" x14ac:dyDescent="0.3">
      <c r="A483" s="171">
        <v>466</v>
      </c>
      <c r="B483" s="166">
        <v>12889.11</v>
      </c>
      <c r="C483" s="133">
        <v>518.15</v>
      </c>
      <c r="D483" s="160">
        <v>2.196E-2</v>
      </c>
      <c r="E483" s="161">
        <v>1.6070000000000001E-2</v>
      </c>
      <c r="F483" s="161">
        <v>5.8900000000000003E-3</v>
      </c>
      <c r="G483" s="136">
        <f t="shared" si="14"/>
        <v>82.38961564062464</v>
      </c>
      <c r="H483" s="137">
        <f t="shared" si="15"/>
        <v>5656052.6029475117</v>
      </c>
      <c r="I483" s="72"/>
      <c r="J483" s="72"/>
    </row>
    <row r="484" spans="1:10" x14ac:dyDescent="0.3">
      <c r="A484" s="171">
        <v>467</v>
      </c>
      <c r="B484" s="166">
        <v>12739.09</v>
      </c>
      <c r="C484" s="133">
        <v>517.79999999999995</v>
      </c>
      <c r="D484" s="160">
        <v>2.2020000000000001E-2</v>
      </c>
      <c r="E484" s="161">
        <v>1.6060000000000001E-2</v>
      </c>
      <c r="F484" s="161">
        <v>5.96E-3</v>
      </c>
      <c r="G484" s="136">
        <f t="shared" si="14"/>
        <v>83.368779154180444</v>
      </c>
      <c r="H484" s="137">
        <f t="shared" si="15"/>
        <v>5601617.3528982606</v>
      </c>
      <c r="I484" s="72"/>
      <c r="J484" s="72"/>
    </row>
    <row r="485" spans="1:10" x14ac:dyDescent="0.3">
      <c r="A485" s="171">
        <v>468</v>
      </c>
      <c r="B485" s="166">
        <v>12852.95</v>
      </c>
      <c r="C485" s="133">
        <v>518.22</v>
      </c>
      <c r="D485" s="160">
        <v>2.2020000000000001E-2</v>
      </c>
      <c r="E485" s="161">
        <v>1.6109999999999999E-2</v>
      </c>
      <c r="F485" s="161">
        <v>5.9100000000000003E-3</v>
      </c>
      <c r="G485" s="136">
        <f t="shared" si="14"/>
        <v>82.669376644497746</v>
      </c>
      <c r="H485" s="137">
        <f t="shared" si="15"/>
        <v>5661104.7403022712</v>
      </c>
      <c r="I485" s="72"/>
      <c r="J485" s="72"/>
    </row>
    <row r="486" spans="1:10" x14ac:dyDescent="0.3">
      <c r="A486" s="171">
        <v>469</v>
      </c>
      <c r="B486" s="166">
        <v>12802.97</v>
      </c>
      <c r="C486" s="133">
        <v>518.32000000000005</v>
      </c>
      <c r="D486" s="160">
        <v>2.206E-2</v>
      </c>
      <c r="E486" s="161">
        <v>1.6119999999999999E-2</v>
      </c>
      <c r="F486" s="161">
        <v>5.9300000000000004E-3</v>
      </c>
      <c r="G486" s="136">
        <f t="shared" si="14"/>
        <v>82.949137648370836</v>
      </c>
      <c r="H486" s="137">
        <f t="shared" si="15"/>
        <v>5654067.2187351109</v>
      </c>
      <c r="I486" s="72"/>
      <c r="J486" s="72"/>
    </row>
    <row r="487" spans="1:10" x14ac:dyDescent="0.3">
      <c r="A487" s="171">
        <v>470</v>
      </c>
      <c r="B487" s="166">
        <v>12868.56</v>
      </c>
      <c r="C487" s="133">
        <v>517.76</v>
      </c>
      <c r="D487" s="160">
        <v>2.205E-2</v>
      </c>
      <c r="E487" s="161">
        <v>1.6150000000000001E-2</v>
      </c>
      <c r="F487" s="161">
        <v>5.8999999999999999E-3</v>
      </c>
      <c r="G487" s="136">
        <f t="shared" si="14"/>
        <v>82.529496142561186</v>
      </c>
      <c r="H487" s="137">
        <f t="shared" si="15"/>
        <v>5694933.5930528827</v>
      </c>
      <c r="I487" s="72"/>
      <c r="J487" s="72"/>
    </row>
    <row r="488" spans="1:10" x14ac:dyDescent="0.3">
      <c r="A488" s="171">
        <v>471</v>
      </c>
      <c r="B488" s="166">
        <v>12841.61</v>
      </c>
      <c r="C488" s="133">
        <v>518.48</v>
      </c>
      <c r="D488" s="160">
        <v>2.2089999999999999E-2</v>
      </c>
      <c r="E488" s="161">
        <v>1.618E-2</v>
      </c>
      <c r="F488" s="161">
        <v>5.9199999999999999E-3</v>
      </c>
      <c r="G488" s="136">
        <f t="shared" si="14"/>
        <v>82.809257146434291</v>
      </c>
      <c r="H488" s="137">
        <f t="shared" si="15"/>
        <v>5687769.8971156748</v>
      </c>
      <c r="I488" s="72"/>
      <c r="J488" s="72"/>
    </row>
    <row r="489" spans="1:10" x14ac:dyDescent="0.3">
      <c r="A489" s="171">
        <v>472</v>
      </c>
      <c r="B489" s="166">
        <v>12809.06</v>
      </c>
      <c r="C489" s="133">
        <v>517.86</v>
      </c>
      <c r="D489" s="160">
        <v>2.2100000000000002E-2</v>
      </c>
      <c r="E489" s="161">
        <v>1.618E-2</v>
      </c>
      <c r="F489" s="161">
        <v>5.9300000000000004E-3</v>
      </c>
      <c r="G489" s="136">
        <f t="shared" si="14"/>
        <v>82.949137648370836</v>
      </c>
      <c r="H489" s="137">
        <f t="shared" si="15"/>
        <v>5690233.9600063376</v>
      </c>
      <c r="I489" s="72"/>
      <c r="J489" s="72"/>
    </row>
    <row r="490" spans="1:10" x14ac:dyDescent="0.3">
      <c r="A490" s="171">
        <v>473</v>
      </c>
      <c r="B490" s="166">
        <v>12827.57</v>
      </c>
      <c r="C490" s="133">
        <v>518.41</v>
      </c>
      <c r="D490" s="160">
        <v>2.213E-2</v>
      </c>
      <c r="E490" s="161">
        <v>1.6209999999999999E-2</v>
      </c>
      <c r="F490" s="161">
        <v>5.9199999999999999E-3</v>
      </c>
      <c r="G490" s="136">
        <f t="shared" si="14"/>
        <v>82.809257146434291</v>
      </c>
      <c r="H490" s="137">
        <f t="shared" si="15"/>
        <v>5711921.7862754017</v>
      </c>
      <c r="I490" s="72"/>
      <c r="J490" s="72"/>
    </row>
    <row r="491" spans="1:10" x14ac:dyDescent="0.3">
      <c r="A491" s="171">
        <v>474</v>
      </c>
      <c r="B491" s="166">
        <v>12802.49</v>
      </c>
      <c r="C491" s="133">
        <v>518.01</v>
      </c>
      <c r="D491" s="160">
        <v>2.214E-2</v>
      </c>
      <c r="E491" s="161">
        <v>1.6209999999999999E-2</v>
      </c>
      <c r="F491" s="161">
        <v>5.9300000000000004E-3</v>
      </c>
      <c r="G491" s="136">
        <f t="shared" si="14"/>
        <v>82.949137648370836</v>
      </c>
      <c r="H491" s="137">
        <f t="shared" si="15"/>
        <v>5714345.1208538227</v>
      </c>
      <c r="I491" s="72"/>
      <c r="J491" s="72"/>
    </row>
    <row r="492" spans="1:10" x14ac:dyDescent="0.3">
      <c r="A492" s="171">
        <v>475</v>
      </c>
      <c r="B492" s="166">
        <v>12798.07</v>
      </c>
      <c r="C492" s="133">
        <v>518.22</v>
      </c>
      <c r="D492" s="160">
        <v>2.2159999999999999E-2</v>
      </c>
      <c r="E492" s="161">
        <v>1.6219999999999998E-2</v>
      </c>
      <c r="F492" s="161">
        <v>5.9300000000000004E-3</v>
      </c>
      <c r="G492" s="136">
        <f t="shared" si="14"/>
        <v>82.949137648370836</v>
      </c>
      <c r="H492" s="137">
        <f t="shared" si="15"/>
        <v>5726400.7012775652</v>
      </c>
      <c r="I492" s="72"/>
      <c r="J492" s="72"/>
    </row>
    <row r="493" spans="1:10" x14ac:dyDescent="0.3">
      <c r="A493" s="171">
        <v>476</v>
      </c>
      <c r="B493" s="166">
        <v>12802.12</v>
      </c>
      <c r="C493" s="133">
        <v>518.30999999999995</v>
      </c>
      <c r="D493" s="160">
        <v>2.2179999999999998E-2</v>
      </c>
      <c r="E493" s="161">
        <v>1.6240000000000001E-2</v>
      </c>
      <c r="F493" s="161">
        <v>5.9300000000000004E-3</v>
      </c>
      <c r="G493" s="136">
        <f t="shared" si="14"/>
        <v>82.949137648370836</v>
      </c>
      <c r="H493" s="137">
        <f t="shared" si="15"/>
        <v>5738456.2817013068</v>
      </c>
      <c r="I493" s="72"/>
      <c r="J493" s="72"/>
    </row>
    <row r="494" spans="1:10" x14ac:dyDescent="0.3">
      <c r="A494" s="171">
        <v>477</v>
      </c>
      <c r="B494" s="166">
        <v>12788.58</v>
      </c>
      <c r="C494" s="133">
        <v>518.04</v>
      </c>
      <c r="D494" s="160">
        <v>2.2200000000000001E-2</v>
      </c>
      <c r="E494" s="161">
        <v>1.627E-2</v>
      </c>
      <c r="F494" s="161">
        <v>5.94E-3</v>
      </c>
      <c r="G494" s="136">
        <f t="shared" si="14"/>
        <v>83.089018150307353</v>
      </c>
      <c r="H494" s="137">
        <f t="shared" si="15"/>
        <v>5740830.8657241669</v>
      </c>
      <c r="I494" s="72"/>
      <c r="J494" s="72"/>
    </row>
    <row r="495" spans="1:10" x14ac:dyDescent="0.3">
      <c r="A495" s="171">
        <v>478</v>
      </c>
      <c r="B495" s="166">
        <v>12758.55</v>
      </c>
      <c r="C495" s="133">
        <v>518.32000000000005</v>
      </c>
      <c r="D495" s="160">
        <v>2.222E-2</v>
      </c>
      <c r="E495" s="161">
        <v>1.627E-2</v>
      </c>
      <c r="F495" s="161">
        <v>5.9500000000000004E-3</v>
      </c>
      <c r="G495" s="136">
        <f t="shared" si="14"/>
        <v>83.228898652243913</v>
      </c>
      <c r="H495" s="137">
        <f t="shared" si="15"/>
        <v>5743197.4679519897</v>
      </c>
      <c r="I495" s="72"/>
      <c r="J495" s="72"/>
    </row>
    <row r="496" spans="1:10" x14ac:dyDescent="0.3">
      <c r="A496" s="171">
        <v>479</v>
      </c>
      <c r="B496" s="166">
        <v>12807.62</v>
      </c>
      <c r="C496" s="133">
        <v>517.83000000000004</v>
      </c>
      <c r="D496" s="160">
        <v>2.222E-2</v>
      </c>
      <c r="E496" s="161">
        <v>1.6299999999999999E-2</v>
      </c>
      <c r="F496" s="161">
        <v>5.9300000000000004E-3</v>
      </c>
      <c r="G496" s="136">
        <f t="shared" si="14"/>
        <v>82.949137648370836</v>
      </c>
      <c r="H496" s="137">
        <f t="shared" si="15"/>
        <v>5774623.0229725335</v>
      </c>
      <c r="I496" s="72"/>
      <c r="J496" s="72"/>
    </row>
    <row r="497" spans="1:10" x14ac:dyDescent="0.3">
      <c r="A497" s="171">
        <v>480</v>
      </c>
      <c r="B497" s="166">
        <v>12763.31</v>
      </c>
      <c r="C497" s="133">
        <v>518.04999999999995</v>
      </c>
      <c r="D497" s="160">
        <v>2.2249999999999999E-2</v>
      </c>
      <c r="E497" s="161">
        <v>1.6299999999999999E-2</v>
      </c>
      <c r="F497" s="161">
        <v>5.9500000000000004E-3</v>
      </c>
      <c r="G497" s="136">
        <f t="shared" si="14"/>
        <v>83.228898652243913</v>
      </c>
      <c r="H497" s="137">
        <f t="shared" si="15"/>
        <v>5767227.582880659</v>
      </c>
      <c r="I497" s="72"/>
      <c r="J497" s="72"/>
    </row>
    <row r="498" spans="1:10" x14ac:dyDescent="0.3">
      <c r="A498" s="171">
        <v>481</v>
      </c>
      <c r="B498" s="166">
        <v>12764.88</v>
      </c>
      <c r="C498" s="133">
        <v>517.89</v>
      </c>
      <c r="D498" s="160">
        <v>2.2290000000000001E-2</v>
      </c>
      <c r="E498" s="161">
        <v>1.634E-2</v>
      </c>
      <c r="F498" s="161">
        <v>5.9500000000000004E-3</v>
      </c>
      <c r="G498" s="136">
        <f t="shared" si="14"/>
        <v>83.228898652243913</v>
      </c>
      <c r="H498" s="137">
        <f t="shared" si="15"/>
        <v>5779242.6403449941</v>
      </c>
      <c r="I498" s="72"/>
      <c r="J498" s="72"/>
    </row>
    <row r="499" spans="1:10" x14ac:dyDescent="0.3">
      <c r="A499" s="171">
        <v>482</v>
      </c>
      <c r="B499" s="166">
        <v>12774.04</v>
      </c>
      <c r="C499" s="133">
        <v>518.34</v>
      </c>
      <c r="D499" s="160">
        <v>2.23E-2</v>
      </c>
      <c r="E499" s="161">
        <v>1.635E-2</v>
      </c>
      <c r="F499" s="161">
        <v>5.9500000000000004E-3</v>
      </c>
      <c r="G499" s="136">
        <f t="shared" si="14"/>
        <v>83.228898652243913</v>
      </c>
      <c r="H499" s="137">
        <f t="shared" si="15"/>
        <v>5791257.6978093283</v>
      </c>
      <c r="I499" s="72"/>
      <c r="J499" s="72"/>
    </row>
    <row r="500" spans="1:10" x14ac:dyDescent="0.3">
      <c r="A500" s="171">
        <v>483</v>
      </c>
      <c r="B500" s="166">
        <v>12753.46</v>
      </c>
      <c r="C500" s="133">
        <v>518.24</v>
      </c>
      <c r="D500" s="160">
        <v>2.232E-2</v>
      </c>
      <c r="E500" s="161">
        <v>1.636E-2</v>
      </c>
      <c r="F500" s="161">
        <v>5.96E-3</v>
      </c>
      <c r="G500" s="136">
        <f t="shared" si="14"/>
        <v>83.368779154180444</v>
      </c>
      <c r="H500" s="137">
        <f t="shared" si="15"/>
        <v>5793535.7204493796</v>
      </c>
      <c r="I500" s="72"/>
      <c r="J500" s="72"/>
    </row>
    <row r="501" spans="1:10" x14ac:dyDescent="0.3">
      <c r="A501" s="171">
        <v>484</v>
      </c>
      <c r="B501" s="166">
        <v>12765.45</v>
      </c>
      <c r="C501" s="133">
        <v>517.95000000000005</v>
      </c>
      <c r="D501" s="160">
        <v>2.2339999999999999E-2</v>
      </c>
      <c r="E501" s="161">
        <v>1.6389999999999998E-2</v>
      </c>
      <c r="F501" s="161">
        <v>5.9500000000000004E-3</v>
      </c>
      <c r="G501" s="136">
        <f t="shared" si="14"/>
        <v>83.228898652243913</v>
      </c>
      <c r="H501" s="137">
        <f t="shared" si="15"/>
        <v>5815287.8127379976</v>
      </c>
      <c r="I501" s="72"/>
      <c r="J501" s="72"/>
    </row>
    <row r="502" spans="1:10" x14ac:dyDescent="0.3">
      <c r="A502" s="171">
        <v>485</v>
      </c>
      <c r="B502" s="166">
        <v>12757.72</v>
      </c>
      <c r="C502" s="133">
        <v>518.33000000000004</v>
      </c>
      <c r="D502" s="160">
        <v>2.2360000000000001E-2</v>
      </c>
      <c r="E502" s="161">
        <v>1.6410000000000001E-2</v>
      </c>
      <c r="F502" s="161">
        <v>5.9500000000000004E-3</v>
      </c>
      <c r="G502" s="136">
        <f t="shared" si="14"/>
        <v>83.228898652243913</v>
      </c>
      <c r="H502" s="137">
        <f t="shared" si="15"/>
        <v>5827302.8702023327</v>
      </c>
      <c r="I502" s="72"/>
      <c r="J502" s="72"/>
    </row>
    <row r="503" spans="1:10" x14ac:dyDescent="0.3">
      <c r="A503" s="171">
        <v>486</v>
      </c>
      <c r="B503" s="166">
        <v>12718.66</v>
      </c>
      <c r="C503" s="133">
        <v>518.22</v>
      </c>
      <c r="D503" s="160">
        <v>2.2380000000000001E-2</v>
      </c>
      <c r="E503" s="161">
        <v>1.6410000000000001E-2</v>
      </c>
      <c r="F503" s="161">
        <v>5.9699999999999996E-3</v>
      </c>
      <c r="G503" s="136">
        <f t="shared" si="14"/>
        <v>83.50865965611699</v>
      </c>
      <c r="H503" s="137">
        <f t="shared" si="15"/>
        <v>5819755.723553881</v>
      </c>
      <c r="I503" s="72"/>
      <c r="J503" s="72"/>
    </row>
    <row r="504" spans="1:10" x14ac:dyDescent="0.3">
      <c r="A504" s="171">
        <v>487</v>
      </c>
      <c r="B504" s="166">
        <v>12765.96</v>
      </c>
      <c r="C504" s="133">
        <v>518.58000000000004</v>
      </c>
      <c r="D504" s="160">
        <v>2.239E-2</v>
      </c>
      <c r="E504" s="161">
        <v>1.644E-2</v>
      </c>
      <c r="F504" s="161">
        <v>5.9500000000000004E-3</v>
      </c>
      <c r="G504" s="136">
        <f t="shared" si="14"/>
        <v>83.228898652243913</v>
      </c>
      <c r="H504" s="137">
        <f t="shared" si="15"/>
        <v>5851332.985131002</v>
      </c>
      <c r="I504" s="72"/>
      <c r="J504" s="72"/>
    </row>
    <row r="505" spans="1:10" x14ac:dyDescent="0.3">
      <c r="A505" s="171">
        <v>488</v>
      </c>
      <c r="B505" s="166">
        <v>12846.85</v>
      </c>
      <c r="C505" s="133">
        <v>517.97</v>
      </c>
      <c r="D505" s="160">
        <v>2.239E-2</v>
      </c>
      <c r="E505" s="161">
        <v>1.6490000000000001E-2</v>
      </c>
      <c r="F505" s="161">
        <v>5.9100000000000003E-3</v>
      </c>
      <c r="G505" s="136">
        <f t="shared" si="14"/>
        <v>82.669376644497746</v>
      </c>
      <c r="H505" s="137">
        <f t="shared" si="15"/>
        <v>5903032.2933066403</v>
      </c>
      <c r="I505" s="72"/>
      <c r="J505" s="72"/>
    </row>
    <row r="506" spans="1:10" x14ac:dyDescent="0.3">
      <c r="A506" s="171">
        <v>489</v>
      </c>
      <c r="B506" s="166">
        <v>12823.94</v>
      </c>
      <c r="C506" s="133">
        <v>518.55999999999995</v>
      </c>
      <c r="D506" s="160">
        <v>2.2419999999999999E-2</v>
      </c>
      <c r="E506" s="161">
        <v>1.6500000000000001E-2</v>
      </c>
      <c r="F506" s="161">
        <v>5.9300000000000004E-3</v>
      </c>
      <c r="G506" s="136">
        <f t="shared" si="14"/>
        <v>82.949137648370836</v>
      </c>
      <c r="H506" s="137">
        <f t="shared" si="15"/>
        <v>5895178.827209956</v>
      </c>
      <c r="I506" s="72"/>
      <c r="J506" s="72"/>
    </row>
    <row r="507" spans="1:10" x14ac:dyDescent="0.3">
      <c r="A507" s="171">
        <v>490</v>
      </c>
      <c r="B507" s="166">
        <v>12818.96</v>
      </c>
      <c r="C507" s="133">
        <v>518.04</v>
      </c>
      <c r="D507" s="160">
        <v>2.2450000000000001E-2</v>
      </c>
      <c r="E507" s="161">
        <v>1.652E-2</v>
      </c>
      <c r="F507" s="161">
        <v>5.9199999999999999E-3</v>
      </c>
      <c r="G507" s="136">
        <f t="shared" si="14"/>
        <v>82.809257146434291</v>
      </c>
      <c r="H507" s="137">
        <f t="shared" si="15"/>
        <v>5917212.84413308</v>
      </c>
      <c r="I507" s="72"/>
      <c r="J507" s="72"/>
    </row>
    <row r="508" spans="1:10" x14ac:dyDescent="0.3">
      <c r="A508" s="171">
        <v>491</v>
      </c>
      <c r="B508" s="166">
        <v>12770.98</v>
      </c>
      <c r="C508" s="133">
        <v>518.33000000000004</v>
      </c>
      <c r="D508" s="160">
        <v>2.247E-2</v>
      </c>
      <c r="E508" s="161">
        <v>1.652E-2</v>
      </c>
      <c r="F508" s="161">
        <v>5.9500000000000004E-3</v>
      </c>
      <c r="G508" s="136">
        <f t="shared" si="14"/>
        <v>83.228898652243913</v>
      </c>
      <c r="H508" s="137">
        <f t="shared" si="15"/>
        <v>5899393.2149883406</v>
      </c>
      <c r="I508" s="72"/>
      <c r="J508" s="72"/>
    </row>
    <row r="509" spans="1:10" x14ac:dyDescent="0.3">
      <c r="A509" s="171">
        <v>492</v>
      </c>
      <c r="B509" s="166">
        <v>12760.34</v>
      </c>
      <c r="C509" s="133">
        <v>518.27</v>
      </c>
      <c r="D509" s="160">
        <v>2.2509999999999999E-2</v>
      </c>
      <c r="E509" s="161">
        <v>1.6559999999999998E-2</v>
      </c>
      <c r="F509" s="161">
        <v>5.9500000000000004E-3</v>
      </c>
      <c r="G509" s="136">
        <f t="shared" si="14"/>
        <v>83.228898652243913</v>
      </c>
      <c r="H509" s="137">
        <f t="shared" si="15"/>
        <v>5911408.2724526757</v>
      </c>
      <c r="I509" s="72"/>
      <c r="J509" s="72"/>
    </row>
    <row r="510" spans="1:10" x14ac:dyDescent="0.3">
      <c r="A510" s="171">
        <v>493</v>
      </c>
      <c r="B510" s="166">
        <v>12837.57</v>
      </c>
      <c r="C510" s="133">
        <v>517.96</v>
      </c>
      <c r="D510" s="160">
        <v>2.2499999999999999E-2</v>
      </c>
      <c r="E510" s="161">
        <v>1.6580000000000001E-2</v>
      </c>
      <c r="F510" s="161">
        <v>5.9100000000000003E-3</v>
      </c>
      <c r="G510" s="136">
        <f t="shared" si="14"/>
        <v>82.669376644497746</v>
      </c>
      <c r="H510" s="137">
        <f t="shared" si="15"/>
        <v>5963514.1815577336</v>
      </c>
      <c r="I510" s="72"/>
      <c r="J510" s="72"/>
    </row>
    <row r="511" spans="1:10" x14ac:dyDescent="0.3">
      <c r="A511" s="171">
        <v>494</v>
      </c>
      <c r="B511" s="166">
        <v>12739.92</v>
      </c>
      <c r="C511" s="133">
        <v>518.28</v>
      </c>
      <c r="D511" s="160">
        <v>2.2550000000000001E-2</v>
      </c>
      <c r="E511" s="161">
        <v>1.6590000000000001E-2</v>
      </c>
      <c r="F511" s="161">
        <v>5.96E-3</v>
      </c>
      <c r="G511" s="136">
        <f t="shared" si="14"/>
        <v>83.368779154180444</v>
      </c>
      <c r="H511" s="137">
        <f t="shared" si="15"/>
        <v>5925479.5981407734</v>
      </c>
      <c r="I511" s="72"/>
      <c r="J511" s="72"/>
    </row>
    <row r="512" spans="1:10" x14ac:dyDescent="0.3">
      <c r="A512" s="171">
        <v>495</v>
      </c>
      <c r="B512" s="166">
        <v>12749.63</v>
      </c>
      <c r="C512" s="133">
        <v>518.08000000000004</v>
      </c>
      <c r="D512" s="160">
        <v>2.256E-2</v>
      </c>
      <c r="E512" s="161">
        <v>1.661E-2</v>
      </c>
      <c r="F512" s="161">
        <v>5.96E-3</v>
      </c>
      <c r="G512" s="136">
        <f t="shared" si="14"/>
        <v>83.368779154180444</v>
      </c>
      <c r="H512" s="137">
        <f t="shared" si="15"/>
        <v>5937474.4961127182</v>
      </c>
      <c r="I512" s="72"/>
      <c r="J512" s="72"/>
    </row>
    <row r="513" spans="1:10" x14ac:dyDescent="0.3">
      <c r="A513" s="171">
        <v>496</v>
      </c>
      <c r="B513" s="166">
        <v>12874.35</v>
      </c>
      <c r="C513" s="133">
        <v>518.13</v>
      </c>
      <c r="D513" s="160">
        <v>2.256E-2</v>
      </c>
      <c r="E513" s="161">
        <v>1.6660000000000001E-2</v>
      </c>
      <c r="F513" s="161">
        <v>5.8999999999999999E-3</v>
      </c>
      <c r="G513" s="136">
        <f t="shared" si="14"/>
        <v>82.529496142561186</v>
      </c>
      <c r="H513" s="137">
        <f t="shared" si="15"/>
        <v>6009972.4726685742</v>
      </c>
      <c r="I513" s="72"/>
      <c r="J513" s="72"/>
    </row>
    <row r="514" spans="1:10" x14ac:dyDescent="0.3">
      <c r="A514" s="171">
        <v>497</v>
      </c>
      <c r="B514" s="166">
        <v>12709.96</v>
      </c>
      <c r="C514" s="133">
        <v>517.94000000000005</v>
      </c>
      <c r="D514" s="160">
        <v>2.2599999999999999E-2</v>
      </c>
      <c r="E514" s="161">
        <v>1.6629999999999999E-2</v>
      </c>
      <c r="F514" s="161">
        <v>5.9699999999999996E-3</v>
      </c>
      <c r="G514" s="136">
        <f t="shared" si="14"/>
        <v>83.50865965611699</v>
      </c>
      <c r="H514" s="137">
        <f t="shared" si="15"/>
        <v>5951478.5897248546</v>
      </c>
      <c r="I514" s="72"/>
      <c r="J514" s="72"/>
    </row>
    <row r="515" spans="1:10" x14ac:dyDescent="0.3">
      <c r="A515" s="171">
        <v>498</v>
      </c>
      <c r="B515" s="166">
        <v>12790</v>
      </c>
      <c r="C515" s="133">
        <v>518.32000000000005</v>
      </c>
      <c r="D515" s="160">
        <v>2.264E-2</v>
      </c>
      <c r="E515" s="161">
        <v>1.67E-2</v>
      </c>
      <c r="F515" s="161">
        <v>5.94E-3</v>
      </c>
      <c r="G515" s="136">
        <f t="shared" si="14"/>
        <v>83.089018150307353</v>
      </c>
      <c r="H515" s="137">
        <f t="shared" si="15"/>
        <v>5993571.8472340358</v>
      </c>
      <c r="I515" s="72"/>
      <c r="J515" s="72"/>
    </row>
    <row r="516" spans="1:10" x14ac:dyDescent="0.3">
      <c r="A516" s="171">
        <v>499</v>
      </c>
      <c r="B516" s="166">
        <v>12709.46</v>
      </c>
      <c r="C516" s="133">
        <v>518.22</v>
      </c>
      <c r="D516" s="160">
        <v>2.264E-2</v>
      </c>
      <c r="E516" s="161">
        <v>1.6660000000000001E-2</v>
      </c>
      <c r="F516" s="161">
        <v>5.9800000000000001E-3</v>
      </c>
      <c r="G516" s="136">
        <f t="shared" si="14"/>
        <v>83.648540158053535</v>
      </c>
      <c r="H516" s="137">
        <f t="shared" si="15"/>
        <v>5965435.8469035057</v>
      </c>
      <c r="I516" s="72"/>
      <c r="J516" s="72"/>
    </row>
    <row r="517" spans="1:10" x14ac:dyDescent="0.3">
      <c r="A517" s="171">
        <v>500</v>
      </c>
      <c r="B517" s="166">
        <v>12786.85</v>
      </c>
      <c r="C517" s="133">
        <v>517.86</v>
      </c>
      <c r="D517" s="160">
        <v>2.2620000000000001E-2</v>
      </c>
      <c r="E517" s="161">
        <v>1.669E-2</v>
      </c>
      <c r="F517" s="161">
        <v>5.94E-3</v>
      </c>
      <c r="G517" s="136">
        <f t="shared" si="14"/>
        <v>83.089018150307353</v>
      </c>
      <c r="H517" s="137">
        <f t="shared" si="15"/>
        <v>6017642.4169016425</v>
      </c>
      <c r="I517" s="72"/>
      <c r="J517" s="72"/>
    </row>
    <row r="518" spans="1:10" x14ac:dyDescent="0.3">
      <c r="A518" s="171">
        <v>501</v>
      </c>
      <c r="B518" s="166">
        <v>12769.24</v>
      </c>
      <c r="C518" s="133">
        <v>518.71</v>
      </c>
      <c r="D518" s="160">
        <v>2.2669999999999999E-2</v>
      </c>
      <c r="E518" s="161">
        <v>1.6719999999999999E-2</v>
      </c>
      <c r="F518" s="161">
        <v>5.9500000000000004E-3</v>
      </c>
      <c r="G518" s="136">
        <f t="shared" si="14"/>
        <v>83.228898652243913</v>
      </c>
      <c r="H518" s="137">
        <f t="shared" si="15"/>
        <v>6019543.789631688</v>
      </c>
      <c r="I518" s="72"/>
      <c r="J518" s="72"/>
    </row>
    <row r="519" spans="1:10" x14ac:dyDescent="0.3">
      <c r="A519" s="171">
        <v>502</v>
      </c>
      <c r="B519" s="166">
        <v>12756.34</v>
      </c>
      <c r="C519" s="133">
        <v>518.12</v>
      </c>
      <c r="D519" s="160">
        <v>2.2669999999999999E-2</v>
      </c>
      <c r="E519" s="161">
        <v>1.6719999999999999E-2</v>
      </c>
      <c r="F519" s="161">
        <v>5.9500000000000004E-3</v>
      </c>
      <c r="G519" s="136">
        <f t="shared" si="14"/>
        <v>83.228898652243913</v>
      </c>
      <c r="H519" s="137">
        <f t="shared" si="15"/>
        <v>6031558.8470960222</v>
      </c>
      <c r="I519" s="72"/>
      <c r="J519" s="72"/>
    </row>
    <row r="520" spans="1:10" x14ac:dyDescent="0.3">
      <c r="A520" s="171">
        <v>503</v>
      </c>
      <c r="B520" s="166">
        <v>12726</v>
      </c>
      <c r="C520" s="133">
        <v>518.48</v>
      </c>
      <c r="D520" s="160">
        <v>2.2720000000000001E-2</v>
      </c>
      <c r="E520" s="161">
        <v>1.6750000000000001E-2</v>
      </c>
      <c r="F520" s="161">
        <v>5.9699999999999996E-3</v>
      </c>
      <c r="G520" s="136">
        <f t="shared" si="14"/>
        <v>83.50865965611699</v>
      </c>
      <c r="H520" s="137">
        <f t="shared" si="15"/>
        <v>6023327.4258181127</v>
      </c>
      <c r="I520" s="72"/>
      <c r="J520" s="72"/>
    </row>
    <row r="521" spans="1:10" x14ac:dyDescent="0.3">
      <c r="A521" s="171">
        <v>504</v>
      </c>
      <c r="B521" s="166">
        <v>12786.93</v>
      </c>
      <c r="C521" s="133">
        <v>518.07000000000005</v>
      </c>
      <c r="D521" s="160">
        <v>2.2700000000000001E-2</v>
      </c>
      <c r="E521" s="161">
        <v>1.6760000000000001E-2</v>
      </c>
      <c r="F521" s="161">
        <v>5.94E-3</v>
      </c>
      <c r="G521" s="136">
        <f t="shared" si="14"/>
        <v>83.089018150307353</v>
      </c>
      <c r="H521" s="137">
        <f t="shared" si="15"/>
        <v>6065783.5562368566</v>
      </c>
      <c r="I521" s="72"/>
      <c r="J521" s="72"/>
    </row>
    <row r="522" spans="1:10" x14ac:dyDescent="0.3">
      <c r="A522" s="171">
        <v>505</v>
      </c>
      <c r="B522" s="166">
        <v>12711.97</v>
      </c>
      <c r="C522" s="133">
        <v>518.48</v>
      </c>
      <c r="D522" s="160">
        <v>2.2769999999999999E-2</v>
      </c>
      <c r="E522" s="161">
        <v>1.6789999999999999E-2</v>
      </c>
      <c r="F522" s="161">
        <v>5.9800000000000001E-3</v>
      </c>
      <c r="G522" s="136">
        <f t="shared" si="14"/>
        <v>83.648540158053535</v>
      </c>
      <c r="H522" s="137">
        <f t="shared" si="15"/>
        <v>6037164.5344414236</v>
      </c>
      <c r="I522" s="72"/>
      <c r="J522" s="72"/>
    </row>
    <row r="523" spans="1:10" x14ac:dyDescent="0.3">
      <c r="A523" s="171">
        <v>506</v>
      </c>
      <c r="B523" s="166">
        <v>12746.33</v>
      </c>
      <c r="C523" s="133">
        <v>518.05999999999995</v>
      </c>
      <c r="D523" s="160">
        <v>2.2759999999999999E-2</v>
      </c>
      <c r="E523" s="161">
        <v>1.6809999999999999E-2</v>
      </c>
      <c r="F523" s="161">
        <v>5.96E-3</v>
      </c>
      <c r="G523" s="136">
        <f t="shared" si="14"/>
        <v>83.368779154180444</v>
      </c>
      <c r="H523" s="137">
        <f t="shared" si="15"/>
        <v>6069418.373804112</v>
      </c>
      <c r="I523" s="72"/>
      <c r="J523" s="72"/>
    </row>
    <row r="524" spans="1:10" x14ac:dyDescent="0.3">
      <c r="A524" s="171">
        <v>507</v>
      </c>
      <c r="B524" s="166">
        <v>12753.23</v>
      </c>
      <c r="C524" s="133">
        <v>517.92999999999995</v>
      </c>
      <c r="D524" s="160">
        <v>2.2790000000000001E-2</v>
      </c>
      <c r="E524" s="161">
        <v>1.6830000000000001E-2</v>
      </c>
      <c r="F524" s="161">
        <v>5.9500000000000004E-3</v>
      </c>
      <c r="G524" s="136">
        <f t="shared" si="14"/>
        <v>83.228898652243913</v>
      </c>
      <c r="H524" s="137">
        <f t="shared" si="15"/>
        <v>6091634.1344176959</v>
      </c>
      <c r="I524" s="72"/>
      <c r="J524" s="72"/>
    </row>
    <row r="525" spans="1:10" x14ac:dyDescent="0.3">
      <c r="A525" s="171">
        <v>508</v>
      </c>
      <c r="B525" s="166">
        <v>12764.62</v>
      </c>
      <c r="C525" s="133">
        <v>518.26</v>
      </c>
      <c r="D525" s="160">
        <v>2.2790000000000001E-2</v>
      </c>
      <c r="E525" s="161">
        <v>1.6840000000000001E-2</v>
      </c>
      <c r="F525" s="161">
        <v>5.9500000000000004E-3</v>
      </c>
      <c r="G525" s="136">
        <f t="shared" si="14"/>
        <v>83.228898652243913</v>
      </c>
      <c r="H525" s="137">
        <f t="shared" si="15"/>
        <v>6103649.191882031</v>
      </c>
      <c r="I525" s="72"/>
      <c r="J525" s="72"/>
    </row>
    <row r="526" spans="1:10" x14ac:dyDescent="0.3">
      <c r="A526" s="171">
        <v>509</v>
      </c>
      <c r="B526" s="166">
        <v>12797.95</v>
      </c>
      <c r="C526" s="133">
        <v>517.79</v>
      </c>
      <c r="D526" s="160">
        <v>2.282E-2</v>
      </c>
      <c r="E526" s="161">
        <v>1.6889999999999999E-2</v>
      </c>
      <c r="F526" s="161">
        <v>5.9300000000000004E-3</v>
      </c>
      <c r="G526" s="136">
        <f t="shared" si="14"/>
        <v>82.949137648370836</v>
      </c>
      <c r="H526" s="137">
        <f t="shared" si="15"/>
        <v>6136290.4356848011</v>
      </c>
      <c r="I526" s="72"/>
      <c r="J526" s="72"/>
    </row>
    <row r="527" spans="1:10" x14ac:dyDescent="0.3">
      <c r="A527" s="171">
        <v>510</v>
      </c>
      <c r="B527" s="166">
        <v>12738.77</v>
      </c>
      <c r="C527" s="133">
        <v>518.44000000000005</v>
      </c>
      <c r="D527" s="160">
        <v>2.283E-2</v>
      </c>
      <c r="E527" s="161">
        <v>1.686E-2</v>
      </c>
      <c r="F527" s="161">
        <v>5.96E-3</v>
      </c>
      <c r="G527" s="136">
        <f t="shared" si="14"/>
        <v>83.368779154180444</v>
      </c>
      <c r="H527" s="137">
        <f t="shared" si="15"/>
        <v>6117397.9656918915</v>
      </c>
      <c r="I527" s="72"/>
      <c r="J527" s="72"/>
    </row>
    <row r="528" spans="1:10" x14ac:dyDescent="0.3">
      <c r="A528" s="171">
        <v>511</v>
      </c>
      <c r="B528" s="166">
        <v>12759.58</v>
      </c>
      <c r="C528" s="133">
        <v>518.4</v>
      </c>
      <c r="D528" s="160">
        <v>2.2870000000000001E-2</v>
      </c>
      <c r="E528" s="161">
        <v>1.6910000000000001E-2</v>
      </c>
      <c r="F528" s="161">
        <v>5.9500000000000004E-3</v>
      </c>
      <c r="G528" s="136">
        <f t="shared" si="14"/>
        <v>83.228898652243913</v>
      </c>
      <c r="H528" s="137">
        <f t="shared" si="15"/>
        <v>6139694.3642750345</v>
      </c>
      <c r="I528" s="72"/>
      <c r="J528" s="72"/>
    </row>
    <row r="529" spans="1:10" x14ac:dyDescent="0.3">
      <c r="A529" s="171">
        <v>512</v>
      </c>
      <c r="B529" s="166">
        <v>12747.49</v>
      </c>
      <c r="C529" s="133">
        <v>518.28</v>
      </c>
      <c r="D529" s="160">
        <v>2.2870000000000001E-2</v>
      </c>
      <c r="E529" s="161">
        <v>1.6910000000000001E-2</v>
      </c>
      <c r="F529" s="161">
        <v>5.96E-3</v>
      </c>
      <c r="G529" s="136">
        <f t="shared" si="14"/>
        <v>83.368779154180444</v>
      </c>
      <c r="H529" s="137">
        <f t="shared" si="15"/>
        <v>6141387.7616357813</v>
      </c>
      <c r="I529" s="72"/>
      <c r="J529" s="72"/>
    </row>
    <row r="530" spans="1:10" x14ac:dyDescent="0.3">
      <c r="A530" s="171">
        <v>513</v>
      </c>
      <c r="B530" s="166">
        <v>12824.57</v>
      </c>
      <c r="C530" s="133">
        <v>518.14</v>
      </c>
      <c r="D530" s="160">
        <v>2.2859999999999998E-2</v>
      </c>
      <c r="E530" s="161">
        <v>1.694E-2</v>
      </c>
      <c r="F530" s="161">
        <v>5.9199999999999999E-3</v>
      </c>
      <c r="G530" s="136">
        <f t="shared" ref="G530:G593" si="16">(2*F530/$B$7)*(1+3*$B$11)/(4+PI()*$B$11-PI())*10^6</f>
        <v>82.809257146434291</v>
      </c>
      <c r="H530" s="137">
        <f t="shared" ref="H530:H593" si="17">A530/G530*10^6</f>
        <v>6194959.569469939</v>
      </c>
      <c r="I530" s="72"/>
      <c r="J530" s="72"/>
    </row>
    <row r="531" spans="1:10" x14ac:dyDescent="0.3">
      <c r="A531" s="171">
        <v>514</v>
      </c>
      <c r="B531" s="166">
        <v>12684.1</v>
      </c>
      <c r="C531" s="133">
        <v>518.41</v>
      </c>
      <c r="D531" s="160">
        <v>2.2919999999999999E-2</v>
      </c>
      <c r="E531" s="161">
        <v>1.6930000000000001E-2</v>
      </c>
      <c r="F531" s="161">
        <v>5.9899999999999997E-3</v>
      </c>
      <c r="G531" s="136">
        <f t="shared" si="16"/>
        <v>83.788420659990066</v>
      </c>
      <c r="H531" s="137">
        <f t="shared" si="17"/>
        <v>6134499.20587226</v>
      </c>
      <c r="I531" s="72"/>
      <c r="J531" s="72"/>
    </row>
    <row r="532" spans="1:10" x14ac:dyDescent="0.3">
      <c r="A532" s="171">
        <v>515</v>
      </c>
      <c r="B532" s="166">
        <v>12811.31</v>
      </c>
      <c r="C532" s="133">
        <v>517.87</v>
      </c>
      <c r="D532" s="160">
        <v>2.29E-2</v>
      </c>
      <c r="E532" s="161">
        <v>1.6979999999999999E-2</v>
      </c>
      <c r="F532" s="161">
        <v>5.9199999999999999E-3</v>
      </c>
      <c r="G532" s="136">
        <f t="shared" si="16"/>
        <v>82.809257146434291</v>
      </c>
      <c r="H532" s="137">
        <f t="shared" si="17"/>
        <v>6219111.4586296659</v>
      </c>
      <c r="I532" s="72"/>
      <c r="J532" s="72"/>
    </row>
    <row r="533" spans="1:10" x14ac:dyDescent="0.3">
      <c r="A533" s="171">
        <v>516</v>
      </c>
      <c r="B533" s="166">
        <v>12728.27</v>
      </c>
      <c r="C533" s="133">
        <v>518</v>
      </c>
      <c r="D533" s="160">
        <v>2.2950000000000002E-2</v>
      </c>
      <c r="E533" s="161">
        <v>1.6979999999999999E-2</v>
      </c>
      <c r="F533" s="161">
        <v>5.96E-3</v>
      </c>
      <c r="G533" s="136">
        <f t="shared" si="16"/>
        <v>83.368779154180444</v>
      </c>
      <c r="H533" s="137">
        <f t="shared" si="17"/>
        <v>6189367.3535235608</v>
      </c>
      <c r="I533" s="72"/>
      <c r="J533" s="72"/>
    </row>
    <row r="534" spans="1:10" x14ac:dyDescent="0.3">
      <c r="A534" s="171">
        <v>517</v>
      </c>
      <c r="B534" s="166">
        <v>12777.84</v>
      </c>
      <c r="C534" s="133">
        <v>518.09</v>
      </c>
      <c r="D534" s="160">
        <v>2.2939999999999999E-2</v>
      </c>
      <c r="E534" s="161">
        <v>1.7000000000000001E-2</v>
      </c>
      <c r="F534" s="161">
        <v>5.94E-3</v>
      </c>
      <c r="G534" s="136">
        <f t="shared" si="16"/>
        <v>83.089018150307353</v>
      </c>
      <c r="H534" s="137">
        <f t="shared" si="17"/>
        <v>6222242.2590762991</v>
      </c>
      <c r="I534" s="72"/>
      <c r="J534" s="72"/>
    </row>
    <row r="535" spans="1:10" x14ac:dyDescent="0.3">
      <c r="A535" s="171">
        <v>518</v>
      </c>
      <c r="B535" s="166">
        <v>12783.86</v>
      </c>
      <c r="C535" s="133">
        <v>518.08000000000004</v>
      </c>
      <c r="D535" s="160">
        <v>2.298E-2</v>
      </c>
      <c r="E535" s="161">
        <v>1.704E-2</v>
      </c>
      <c r="F535" s="161">
        <v>5.94E-3</v>
      </c>
      <c r="G535" s="136">
        <f t="shared" si="16"/>
        <v>83.089018150307353</v>
      </c>
      <c r="H535" s="137">
        <f t="shared" si="17"/>
        <v>6234277.5439101011</v>
      </c>
      <c r="I535" s="72"/>
      <c r="J535" s="72"/>
    </row>
    <row r="536" spans="1:10" x14ac:dyDescent="0.3">
      <c r="A536" s="171">
        <v>519</v>
      </c>
      <c r="B536" s="166">
        <v>12761.44</v>
      </c>
      <c r="C536" s="133">
        <v>518.01</v>
      </c>
      <c r="D536" s="160">
        <v>2.298E-2</v>
      </c>
      <c r="E536" s="161">
        <v>1.703E-2</v>
      </c>
      <c r="F536" s="161">
        <v>5.9500000000000004E-3</v>
      </c>
      <c r="G536" s="136">
        <f t="shared" si="16"/>
        <v>83.228898652243913</v>
      </c>
      <c r="H536" s="137">
        <f t="shared" si="17"/>
        <v>6235814.8239897126</v>
      </c>
      <c r="I536" s="72"/>
      <c r="J536" s="72"/>
    </row>
    <row r="537" spans="1:10" x14ac:dyDescent="0.3">
      <c r="A537" s="171">
        <v>520</v>
      </c>
      <c r="B537" s="166">
        <v>12749.8</v>
      </c>
      <c r="C537" s="133">
        <v>517.78</v>
      </c>
      <c r="D537" s="160">
        <v>2.3029999999999998E-2</v>
      </c>
      <c r="E537" s="161">
        <v>1.7080000000000001E-2</v>
      </c>
      <c r="F537" s="161">
        <v>5.9500000000000004E-3</v>
      </c>
      <c r="G537" s="136">
        <f t="shared" si="16"/>
        <v>83.228898652243913</v>
      </c>
      <c r="H537" s="137">
        <f t="shared" si="17"/>
        <v>6247829.8814540468</v>
      </c>
      <c r="I537" s="72"/>
      <c r="J537" s="72"/>
    </row>
    <row r="538" spans="1:10" x14ac:dyDescent="0.3">
      <c r="A538" s="171">
        <v>521</v>
      </c>
      <c r="B538" s="166">
        <v>12652.33</v>
      </c>
      <c r="C538" s="133">
        <v>518.1</v>
      </c>
      <c r="D538" s="160">
        <v>2.3050000000000001E-2</v>
      </c>
      <c r="E538" s="161">
        <v>1.7049999999999999E-2</v>
      </c>
      <c r="F538" s="161">
        <v>6.0000000000000001E-3</v>
      </c>
      <c r="G538" s="136">
        <f t="shared" si="16"/>
        <v>83.928301161926626</v>
      </c>
      <c r="H538" s="137">
        <f t="shared" si="17"/>
        <v>6207679.5644273963</v>
      </c>
      <c r="I538" s="72"/>
      <c r="J538" s="72"/>
    </row>
    <row r="539" spans="1:10" x14ac:dyDescent="0.3">
      <c r="A539" s="171">
        <v>522</v>
      </c>
      <c r="B539" s="166">
        <v>12786.4</v>
      </c>
      <c r="C539" s="133">
        <v>517.79999999999995</v>
      </c>
      <c r="D539" s="160">
        <v>2.3029999999999998E-2</v>
      </c>
      <c r="E539" s="161">
        <v>1.7100000000000001E-2</v>
      </c>
      <c r="F539" s="161">
        <v>5.9300000000000004E-3</v>
      </c>
      <c r="G539" s="136">
        <f t="shared" si="16"/>
        <v>82.949137648370836</v>
      </c>
      <c r="H539" s="137">
        <f t="shared" si="17"/>
        <v>6293012.9811934503</v>
      </c>
      <c r="I539" s="72"/>
      <c r="J539" s="72"/>
    </row>
    <row r="540" spans="1:10" x14ac:dyDescent="0.3">
      <c r="A540" s="171">
        <v>523</v>
      </c>
      <c r="B540" s="166">
        <v>12744.62</v>
      </c>
      <c r="C540" s="133">
        <v>517.91</v>
      </c>
      <c r="D540" s="160">
        <v>2.307E-2</v>
      </c>
      <c r="E540" s="161">
        <v>1.711E-2</v>
      </c>
      <c r="F540" s="161">
        <v>5.96E-3</v>
      </c>
      <c r="G540" s="136">
        <f t="shared" si="16"/>
        <v>83.368779154180444</v>
      </c>
      <c r="H540" s="137">
        <f t="shared" si="17"/>
        <v>6273331.639327175</v>
      </c>
      <c r="I540" s="72"/>
      <c r="J540" s="72"/>
    </row>
    <row r="541" spans="1:10" x14ac:dyDescent="0.3">
      <c r="A541" s="171">
        <v>524</v>
      </c>
      <c r="B541" s="166">
        <v>12723.62</v>
      </c>
      <c r="C541" s="133">
        <v>517.62</v>
      </c>
      <c r="D541" s="160">
        <v>2.307E-2</v>
      </c>
      <c r="E541" s="161">
        <v>1.711E-2</v>
      </c>
      <c r="F541" s="161">
        <v>5.96E-3</v>
      </c>
      <c r="G541" s="136">
        <f t="shared" si="16"/>
        <v>83.368779154180444</v>
      </c>
      <c r="H541" s="137">
        <f t="shared" si="17"/>
        <v>6285326.5372991189</v>
      </c>
      <c r="I541" s="72"/>
      <c r="J541" s="72"/>
    </row>
    <row r="542" spans="1:10" x14ac:dyDescent="0.3">
      <c r="A542" s="171">
        <v>525</v>
      </c>
      <c r="B542" s="166">
        <v>12687.9</v>
      </c>
      <c r="C542" s="133">
        <v>517.52</v>
      </c>
      <c r="D542" s="160">
        <v>2.3120000000000002E-2</v>
      </c>
      <c r="E542" s="161">
        <v>1.7139999999999999E-2</v>
      </c>
      <c r="F542" s="161">
        <v>5.9800000000000001E-3</v>
      </c>
      <c r="G542" s="136">
        <f t="shared" si="16"/>
        <v>83.648540158053535</v>
      </c>
      <c r="H542" s="137">
        <f t="shared" si="17"/>
        <v>6276260.1595678162</v>
      </c>
      <c r="I542" s="72"/>
      <c r="J542" s="72"/>
    </row>
    <row r="543" spans="1:10" x14ac:dyDescent="0.3">
      <c r="A543" s="171">
        <v>526</v>
      </c>
      <c r="B543" s="166">
        <v>12683.95</v>
      </c>
      <c r="C543" s="133">
        <v>517.73</v>
      </c>
      <c r="D543" s="160">
        <v>2.3109999999999999E-2</v>
      </c>
      <c r="E543" s="161">
        <v>1.7129999999999999E-2</v>
      </c>
      <c r="F543" s="161">
        <v>5.9800000000000001E-3</v>
      </c>
      <c r="G543" s="136">
        <f t="shared" si="16"/>
        <v>83.648540158053535</v>
      </c>
      <c r="H543" s="137">
        <f t="shared" si="17"/>
        <v>6288214.9408241361</v>
      </c>
      <c r="I543" s="72"/>
      <c r="J543" s="72"/>
    </row>
    <row r="544" spans="1:10" x14ac:dyDescent="0.3">
      <c r="A544" s="171">
        <v>527</v>
      </c>
      <c r="B544" s="166">
        <v>12667.64</v>
      </c>
      <c r="C544" s="133">
        <v>517.48</v>
      </c>
      <c r="D544" s="160">
        <v>2.316E-2</v>
      </c>
      <c r="E544" s="161">
        <v>1.7170000000000001E-2</v>
      </c>
      <c r="F544" s="161">
        <v>5.9899999999999997E-3</v>
      </c>
      <c r="G544" s="136">
        <f t="shared" si="16"/>
        <v>83.788420659990066</v>
      </c>
      <c r="H544" s="137">
        <f t="shared" si="17"/>
        <v>6289651.9095227262</v>
      </c>
      <c r="I544" s="72"/>
      <c r="J544" s="72"/>
    </row>
    <row r="545" spans="1:10" x14ac:dyDescent="0.3">
      <c r="A545" s="171">
        <v>528</v>
      </c>
      <c r="B545" s="166">
        <v>12703.61</v>
      </c>
      <c r="C545" s="133">
        <v>517.24</v>
      </c>
      <c r="D545" s="160">
        <v>2.3140000000000001E-2</v>
      </c>
      <c r="E545" s="161">
        <v>1.7180000000000001E-2</v>
      </c>
      <c r="F545" s="161">
        <v>5.9699999999999996E-3</v>
      </c>
      <c r="G545" s="136">
        <f t="shared" si="16"/>
        <v>83.50865965611699</v>
      </c>
      <c r="H545" s="137">
        <f t="shared" si="17"/>
        <v>6322697.5762066869</v>
      </c>
      <c r="I545" s="72"/>
      <c r="J545" s="72"/>
    </row>
    <row r="546" spans="1:10" x14ac:dyDescent="0.3">
      <c r="A546" s="171">
        <v>529</v>
      </c>
      <c r="B546" s="166">
        <v>12691.34</v>
      </c>
      <c r="C546" s="133">
        <v>517.95000000000005</v>
      </c>
      <c r="D546" s="160">
        <v>2.3189999999999999E-2</v>
      </c>
      <c r="E546" s="161">
        <v>1.72E-2</v>
      </c>
      <c r="F546" s="161">
        <v>5.9800000000000001E-3</v>
      </c>
      <c r="G546" s="136">
        <f t="shared" si="16"/>
        <v>83.648540158053535</v>
      </c>
      <c r="H546" s="137">
        <f t="shared" si="17"/>
        <v>6324079.2845930951</v>
      </c>
      <c r="I546" s="72"/>
      <c r="J546" s="72"/>
    </row>
    <row r="547" spans="1:10" x14ac:dyDescent="0.3">
      <c r="A547" s="171">
        <v>530</v>
      </c>
      <c r="B547" s="166">
        <v>12701.84</v>
      </c>
      <c r="C547" s="133">
        <v>516.87</v>
      </c>
      <c r="D547" s="160">
        <v>2.317E-2</v>
      </c>
      <c r="E547" s="161">
        <v>1.721E-2</v>
      </c>
      <c r="F547" s="161">
        <v>5.96E-3</v>
      </c>
      <c r="G547" s="136">
        <f t="shared" si="16"/>
        <v>83.368779154180444</v>
      </c>
      <c r="H547" s="137">
        <f t="shared" si="17"/>
        <v>6357295.9251307882</v>
      </c>
      <c r="I547" s="72"/>
      <c r="J547" s="72"/>
    </row>
    <row r="548" spans="1:10" x14ac:dyDescent="0.3">
      <c r="A548" s="171">
        <v>531</v>
      </c>
      <c r="B548" s="166">
        <v>12746.63</v>
      </c>
      <c r="C548" s="133">
        <v>517.67999999999995</v>
      </c>
      <c r="D548" s="160">
        <v>2.3210000000000001E-2</v>
      </c>
      <c r="E548" s="161">
        <v>1.7260000000000001E-2</v>
      </c>
      <c r="F548" s="161">
        <v>5.9500000000000004E-3</v>
      </c>
      <c r="G548" s="136">
        <f t="shared" si="16"/>
        <v>83.228898652243913</v>
      </c>
      <c r="H548" s="137">
        <f t="shared" si="17"/>
        <v>6379995.5135617293</v>
      </c>
      <c r="I548" s="72"/>
      <c r="J548" s="72"/>
    </row>
    <row r="549" spans="1:10" x14ac:dyDescent="0.3">
      <c r="A549" s="171">
        <v>532</v>
      </c>
      <c r="B549" s="166">
        <v>12679.35</v>
      </c>
      <c r="C549" s="133">
        <v>517.76</v>
      </c>
      <c r="D549" s="160">
        <v>2.3220000000000001E-2</v>
      </c>
      <c r="E549" s="161">
        <v>1.7239999999999998E-2</v>
      </c>
      <c r="F549" s="161">
        <v>5.9800000000000001E-3</v>
      </c>
      <c r="G549" s="136">
        <f t="shared" si="16"/>
        <v>83.648540158053535</v>
      </c>
      <c r="H549" s="137">
        <f t="shared" si="17"/>
        <v>6359943.628362054</v>
      </c>
      <c r="I549" s="72"/>
      <c r="J549" s="72"/>
    </row>
    <row r="550" spans="1:10" x14ac:dyDescent="0.3">
      <c r="A550" s="171">
        <v>533</v>
      </c>
      <c r="B550" s="166">
        <v>12680.51</v>
      </c>
      <c r="C550" s="133">
        <v>517.52</v>
      </c>
      <c r="D550" s="160">
        <v>2.3230000000000001E-2</v>
      </c>
      <c r="E550" s="161">
        <v>1.7250000000000001E-2</v>
      </c>
      <c r="F550" s="161">
        <v>5.9800000000000001E-3</v>
      </c>
      <c r="G550" s="136">
        <f t="shared" si="16"/>
        <v>83.648540158053535</v>
      </c>
      <c r="H550" s="137">
        <f t="shared" si="17"/>
        <v>6371898.409618374</v>
      </c>
      <c r="I550" s="72"/>
      <c r="J550" s="72"/>
    </row>
    <row r="551" spans="1:10" x14ac:dyDescent="0.3">
      <c r="A551" s="171">
        <v>534</v>
      </c>
      <c r="B551" s="166">
        <v>12675.23</v>
      </c>
      <c r="C551" s="133">
        <v>517.01</v>
      </c>
      <c r="D551" s="160">
        <v>2.325E-2</v>
      </c>
      <c r="E551" s="161">
        <v>1.728E-2</v>
      </c>
      <c r="F551" s="161">
        <v>5.9800000000000001E-3</v>
      </c>
      <c r="G551" s="136">
        <f t="shared" si="16"/>
        <v>83.648540158053535</v>
      </c>
      <c r="H551" s="137">
        <f t="shared" si="17"/>
        <v>6383853.190874693</v>
      </c>
      <c r="I551" s="72"/>
      <c r="J551" s="72"/>
    </row>
    <row r="552" spans="1:10" x14ac:dyDescent="0.3">
      <c r="A552" s="171">
        <v>535</v>
      </c>
      <c r="B552" s="166">
        <v>12733.37</v>
      </c>
      <c r="C552" s="133">
        <v>517.79999999999995</v>
      </c>
      <c r="D552" s="160">
        <v>2.3259999999999999E-2</v>
      </c>
      <c r="E552" s="161">
        <v>1.7299999999999999E-2</v>
      </c>
      <c r="F552" s="161">
        <v>5.96E-3</v>
      </c>
      <c r="G552" s="136">
        <f t="shared" si="16"/>
        <v>83.368779154180444</v>
      </c>
      <c r="H552" s="137">
        <f t="shared" si="17"/>
        <v>6417270.4149905136</v>
      </c>
      <c r="I552" s="72"/>
      <c r="J552" s="72"/>
    </row>
    <row r="553" spans="1:10" x14ac:dyDescent="0.3">
      <c r="A553" s="171">
        <v>536</v>
      </c>
      <c r="B553" s="166">
        <v>12737.52</v>
      </c>
      <c r="C553" s="133">
        <v>516.9</v>
      </c>
      <c r="D553" s="160">
        <v>2.3259999999999999E-2</v>
      </c>
      <c r="E553" s="161">
        <v>1.7309999999999999E-2</v>
      </c>
      <c r="F553" s="161">
        <v>5.9500000000000004E-3</v>
      </c>
      <c r="G553" s="136">
        <f t="shared" si="16"/>
        <v>83.228898652243913</v>
      </c>
      <c r="H553" s="137">
        <f t="shared" si="17"/>
        <v>6440070.800883403</v>
      </c>
      <c r="I553" s="72"/>
      <c r="J553" s="72"/>
    </row>
    <row r="554" spans="1:10" x14ac:dyDescent="0.3">
      <c r="A554" s="171">
        <v>537</v>
      </c>
      <c r="B554" s="166">
        <v>12682.96</v>
      </c>
      <c r="C554" s="133">
        <v>517.35</v>
      </c>
      <c r="D554" s="160">
        <v>2.3310000000000001E-2</v>
      </c>
      <c r="E554" s="161">
        <v>1.7330000000000002E-2</v>
      </c>
      <c r="F554" s="161">
        <v>5.9800000000000001E-3</v>
      </c>
      <c r="G554" s="136">
        <f t="shared" si="16"/>
        <v>83.648540158053535</v>
      </c>
      <c r="H554" s="137">
        <f t="shared" si="17"/>
        <v>6419717.5346436519</v>
      </c>
      <c r="I554" s="72"/>
      <c r="J554" s="72"/>
    </row>
    <row r="555" spans="1:10" x14ac:dyDescent="0.3">
      <c r="A555" s="171">
        <v>539</v>
      </c>
      <c r="B555" s="166">
        <v>12639.05</v>
      </c>
      <c r="C555" s="133">
        <v>517.05999999999995</v>
      </c>
      <c r="D555" s="160">
        <v>2.332E-2</v>
      </c>
      <c r="E555" s="161">
        <v>1.7330000000000002E-2</v>
      </c>
      <c r="F555" s="161">
        <v>6.0000000000000001E-3</v>
      </c>
      <c r="G555" s="136">
        <f t="shared" si="16"/>
        <v>83.928301161926626</v>
      </c>
      <c r="H555" s="137">
        <f t="shared" si="17"/>
        <v>6422148.3401657706</v>
      </c>
      <c r="I555" s="72"/>
      <c r="J555" s="72"/>
    </row>
    <row r="556" spans="1:10" x14ac:dyDescent="0.3">
      <c r="A556" s="171">
        <v>541</v>
      </c>
      <c r="B556" s="166">
        <v>12613.48</v>
      </c>
      <c r="C556" s="133">
        <v>517.13</v>
      </c>
      <c r="D556" s="160">
        <v>2.3380000000000001E-2</v>
      </c>
      <c r="E556" s="161">
        <v>1.737E-2</v>
      </c>
      <c r="F556" s="161">
        <v>6.0099999999999997E-3</v>
      </c>
      <c r="G556" s="136">
        <f t="shared" si="16"/>
        <v>84.068181663863172</v>
      </c>
      <c r="H556" s="137">
        <f t="shared" si="17"/>
        <v>6435252.7828319808</v>
      </c>
      <c r="I556" s="72"/>
      <c r="J556" s="72"/>
    </row>
    <row r="557" spans="1:10" x14ac:dyDescent="0.3">
      <c r="A557" s="171">
        <v>543</v>
      </c>
      <c r="B557" s="166">
        <v>12616.63</v>
      </c>
      <c r="C557" s="133">
        <v>517.23</v>
      </c>
      <c r="D557" s="160">
        <v>2.341E-2</v>
      </c>
      <c r="E557" s="161">
        <v>1.7409999999999998E-2</v>
      </c>
      <c r="F557" s="161">
        <v>6.0099999999999997E-3</v>
      </c>
      <c r="G557" s="136">
        <f t="shared" si="16"/>
        <v>84.068181663863172</v>
      </c>
      <c r="H557" s="137">
        <f t="shared" si="17"/>
        <v>6459042.996446887</v>
      </c>
      <c r="I557" s="72"/>
      <c r="J557" s="72"/>
    </row>
    <row r="558" spans="1:10" x14ac:dyDescent="0.3">
      <c r="A558" s="171">
        <v>545</v>
      </c>
      <c r="B558" s="166">
        <v>12679.69</v>
      </c>
      <c r="C558" s="133">
        <v>517.62</v>
      </c>
      <c r="D558" s="160">
        <v>2.3439999999999999E-2</v>
      </c>
      <c r="E558" s="161">
        <v>1.746E-2</v>
      </c>
      <c r="F558" s="161">
        <v>5.9800000000000001E-3</v>
      </c>
      <c r="G558" s="136">
        <f t="shared" si="16"/>
        <v>83.648540158053535</v>
      </c>
      <c r="H558" s="137">
        <f t="shared" si="17"/>
        <v>6515355.7846942097</v>
      </c>
      <c r="I558" s="72"/>
      <c r="J558" s="72"/>
    </row>
    <row r="559" spans="1:10" x14ac:dyDescent="0.3">
      <c r="A559" s="171">
        <v>547</v>
      </c>
      <c r="B559" s="166">
        <v>12684.53</v>
      </c>
      <c r="C559" s="133">
        <v>517.30999999999995</v>
      </c>
      <c r="D559" s="160">
        <v>2.3480000000000001E-2</v>
      </c>
      <c r="E559" s="161">
        <v>1.7500000000000002E-2</v>
      </c>
      <c r="F559" s="161">
        <v>5.9800000000000001E-3</v>
      </c>
      <c r="G559" s="136">
        <f t="shared" si="16"/>
        <v>83.648540158053535</v>
      </c>
      <c r="H559" s="137">
        <f t="shared" si="17"/>
        <v>6539265.3472068496</v>
      </c>
      <c r="I559" s="72"/>
      <c r="J559" s="72"/>
    </row>
    <row r="560" spans="1:10" x14ac:dyDescent="0.3">
      <c r="A560" s="171">
        <v>549</v>
      </c>
      <c r="B560" s="166">
        <v>12667.8</v>
      </c>
      <c r="C560" s="133">
        <v>517.59</v>
      </c>
      <c r="D560" s="160">
        <v>2.351E-2</v>
      </c>
      <c r="E560" s="161">
        <v>1.7520000000000001E-2</v>
      </c>
      <c r="F560" s="161">
        <v>5.9899999999999997E-3</v>
      </c>
      <c r="G560" s="136">
        <f t="shared" si="16"/>
        <v>83.788420659990066</v>
      </c>
      <c r="H560" s="137">
        <f t="shared" si="17"/>
        <v>6552218.0233927453</v>
      </c>
      <c r="I560" s="72"/>
      <c r="J560" s="72"/>
    </row>
    <row r="561" spans="1:10" x14ac:dyDescent="0.3">
      <c r="A561" s="171">
        <v>551</v>
      </c>
      <c r="B561" s="166">
        <v>12680.85</v>
      </c>
      <c r="C561" s="133">
        <v>516.95000000000005</v>
      </c>
      <c r="D561" s="160">
        <v>2.3550000000000001E-2</v>
      </c>
      <c r="E561" s="161">
        <v>1.7579999999999998E-2</v>
      </c>
      <c r="F561" s="161">
        <v>5.9699999999999996E-3</v>
      </c>
      <c r="G561" s="136">
        <f t="shared" si="16"/>
        <v>83.50865965611699</v>
      </c>
      <c r="H561" s="137">
        <f t="shared" si="17"/>
        <v>6598118.1145641748</v>
      </c>
      <c r="I561" s="72"/>
      <c r="J561" s="72"/>
    </row>
    <row r="562" spans="1:10" x14ac:dyDescent="0.3">
      <c r="A562" s="171">
        <v>553</v>
      </c>
      <c r="B562" s="166">
        <v>12697.14</v>
      </c>
      <c r="C562" s="133">
        <v>517.99</v>
      </c>
      <c r="D562" s="160">
        <v>2.3570000000000001E-2</v>
      </c>
      <c r="E562" s="161">
        <v>1.7590000000000001E-2</v>
      </c>
      <c r="F562" s="161">
        <v>5.9800000000000001E-3</v>
      </c>
      <c r="G562" s="136">
        <f t="shared" si="16"/>
        <v>83.648540158053535</v>
      </c>
      <c r="H562" s="137">
        <f t="shared" si="17"/>
        <v>6610994.0347447665</v>
      </c>
      <c r="I562" s="72"/>
      <c r="J562" s="72"/>
    </row>
    <row r="563" spans="1:10" x14ac:dyDescent="0.3">
      <c r="A563" s="171">
        <v>555</v>
      </c>
      <c r="B563" s="166">
        <v>12715.66</v>
      </c>
      <c r="C563" s="133">
        <v>517.41</v>
      </c>
      <c r="D563" s="160">
        <v>2.3599999999999999E-2</v>
      </c>
      <c r="E563" s="161">
        <v>1.7639999999999999E-2</v>
      </c>
      <c r="F563" s="161">
        <v>5.96E-3</v>
      </c>
      <c r="G563" s="136">
        <f t="shared" si="16"/>
        <v>83.368779154180444</v>
      </c>
      <c r="H563" s="137">
        <f t="shared" si="17"/>
        <v>6657168.3744294113</v>
      </c>
      <c r="I563" s="72"/>
      <c r="J563" s="72"/>
    </row>
    <row r="564" spans="1:10" x14ac:dyDescent="0.3">
      <c r="A564" s="171">
        <v>558</v>
      </c>
      <c r="B564" s="166">
        <v>12614.17</v>
      </c>
      <c r="C564" s="133">
        <v>517.21</v>
      </c>
      <c r="D564" s="160">
        <v>2.368E-2</v>
      </c>
      <c r="E564" s="161">
        <v>1.7670000000000002E-2</v>
      </c>
      <c r="F564" s="161">
        <v>6.0099999999999997E-3</v>
      </c>
      <c r="G564" s="136">
        <f t="shared" si="16"/>
        <v>84.068181663863172</v>
      </c>
      <c r="H564" s="137">
        <f t="shared" si="17"/>
        <v>6637469.5985586792</v>
      </c>
      <c r="I564" s="72"/>
      <c r="J564" s="72"/>
    </row>
    <row r="565" spans="1:10" x14ac:dyDescent="0.3">
      <c r="A565" s="171">
        <v>560</v>
      </c>
      <c r="B565" s="166">
        <v>12582.43</v>
      </c>
      <c r="C565" s="133">
        <v>516.96</v>
      </c>
      <c r="D565" s="160">
        <v>2.3720000000000001E-2</v>
      </c>
      <c r="E565" s="161">
        <v>1.77E-2</v>
      </c>
      <c r="F565" s="161">
        <v>6.0200000000000002E-3</v>
      </c>
      <c r="G565" s="136">
        <f t="shared" si="16"/>
        <v>84.208062165799731</v>
      </c>
      <c r="H565" s="137">
        <f t="shared" si="17"/>
        <v>6650194.5965387439</v>
      </c>
      <c r="I565" s="72"/>
      <c r="J565" s="72"/>
    </row>
    <row r="566" spans="1:10" x14ac:dyDescent="0.3">
      <c r="A566" s="171">
        <v>562</v>
      </c>
      <c r="B566" s="166">
        <v>12718.59</v>
      </c>
      <c r="C566" s="133">
        <v>517.41999999999996</v>
      </c>
      <c r="D566" s="160">
        <v>2.3730000000000001E-2</v>
      </c>
      <c r="E566" s="161">
        <v>1.7770000000000001E-2</v>
      </c>
      <c r="F566" s="161">
        <v>5.96E-3</v>
      </c>
      <c r="G566" s="136">
        <f t="shared" si="16"/>
        <v>83.368779154180444</v>
      </c>
      <c r="H566" s="137">
        <f t="shared" si="17"/>
        <v>6741132.6602330254</v>
      </c>
      <c r="I566" s="72"/>
      <c r="J566" s="72"/>
    </row>
    <row r="567" spans="1:10" x14ac:dyDescent="0.3">
      <c r="A567" s="171">
        <v>564</v>
      </c>
      <c r="B567" s="166">
        <v>12667.43</v>
      </c>
      <c r="C567" s="133">
        <v>517.24</v>
      </c>
      <c r="D567" s="160">
        <v>2.3789999999999999E-2</v>
      </c>
      <c r="E567" s="161">
        <v>1.78E-2</v>
      </c>
      <c r="F567" s="161">
        <v>5.9800000000000001E-3</v>
      </c>
      <c r="G567" s="136">
        <f t="shared" si="16"/>
        <v>83.648540158053535</v>
      </c>
      <c r="H567" s="137">
        <f t="shared" si="17"/>
        <v>6742496.6285642833</v>
      </c>
      <c r="I567" s="72"/>
      <c r="J567" s="72"/>
    </row>
    <row r="568" spans="1:10" x14ac:dyDescent="0.3">
      <c r="A568" s="171">
        <v>566</v>
      </c>
      <c r="B568" s="166">
        <v>12718.99</v>
      </c>
      <c r="C568" s="133">
        <v>517.02</v>
      </c>
      <c r="D568" s="160">
        <v>2.3810000000000001E-2</v>
      </c>
      <c r="E568" s="161">
        <v>1.7850000000000001E-2</v>
      </c>
      <c r="F568" s="161">
        <v>5.96E-3</v>
      </c>
      <c r="G568" s="136">
        <f t="shared" si="16"/>
        <v>83.368779154180444</v>
      </c>
      <c r="H568" s="137">
        <f t="shared" si="17"/>
        <v>6789112.252120804</v>
      </c>
      <c r="I568" s="72"/>
      <c r="J568" s="72"/>
    </row>
    <row r="569" spans="1:10" x14ac:dyDescent="0.3">
      <c r="A569" s="171">
        <v>568</v>
      </c>
      <c r="B569" s="166">
        <v>12706.89</v>
      </c>
      <c r="C569" s="133">
        <v>517.48</v>
      </c>
      <c r="D569" s="160">
        <v>2.385E-2</v>
      </c>
      <c r="E569" s="161">
        <v>1.789E-2</v>
      </c>
      <c r="F569" s="161">
        <v>5.9699999999999996E-3</v>
      </c>
      <c r="G569" s="136">
        <f t="shared" si="16"/>
        <v>83.50865965611699</v>
      </c>
      <c r="H569" s="137">
        <f t="shared" si="17"/>
        <v>6801689.8168284055</v>
      </c>
      <c r="I569" s="72"/>
      <c r="J569" s="72"/>
    </row>
    <row r="570" spans="1:10" x14ac:dyDescent="0.3">
      <c r="A570" s="171">
        <v>571</v>
      </c>
      <c r="B570" s="166">
        <v>12690.69</v>
      </c>
      <c r="C570" s="133">
        <v>516.91</v>
      </c>
      <c r="D570" s="160">
        <v>2.3900000000000001E-2</v>
      </c>
      <c r="E570" s="161">
        <v>1.7930000000000001E-2</v>
      </c>
      <c r="F570" s="161">
        <v>5.9699999999999996E-3</v>
      </c>
      <c r="G570" s="136">
        <f t="shared" si="16"/>
        <v>83.50865965611699</v>
      </c>
      <c r="H570" s="137">
        <f t="shared" si="17"/>
        <v>6837614.2348750345</v>
      </c>
      <c r="I570" s="72"/>
      <c r="J570" s="72"/>
    </row>
    <row r="571" spans="1:10" x14ac:dyDescent="0.3">
      <c r="A571" s="171">
        <v>573</v>
      </c>
      <c r="B571" s="166">
        <v>12668.16</v>
      </c>
      <c r="C571" s="133">
        <v>517.79</v>
      </c>
      <c r="D571" s="160">
        <v>2.3959999999999999E-2</v>
      </c>
      <c r="E571" s="161">
        <v>1.797E-2</v>
      </c>
      <c r="F571" s="161">
        <v>5.9899999999999997E-3</v>
      </c>
      <c r="G571" s="136">
        <f t="shared" si="16"/>
        <v>83.788420659990066</v>
      </c>
      <c r="H571" s="137">
        <f t="shared" si="17"/>
        <v>6838653.783978221</v>
      </c>
      <c r="I571" s="72"/>
      <c r="J571" s="72"/>
    </row>
    <row r="572" spans="1:10" x14ac:dyDescent="0.3">
      <c r="A572" s="171">
        <v>575</v>
      </c>
      <c r="B572" s="166">
        <v>12609.22</v>
      </c>
      <c r="C572" s="133">
        <v>517.26</v>
      </c>
      <c r="D572" s="160">
        <v>2.401E-2</v>
      </c>
      <c r="E572" s="161">
        <v>1.7999999999999999E-2</v>
      </c>
      <c r="F572" s="161">
        <v>6.0099999999999997E-3</v>
      </c>
      <c r="G572" s="136">
        <f t="shared" si="16"/>
        <v>84.068181663863172</v>
      </c>
      <c r="H572" s="137">
        <f t="shared" si="17"/>
        <v>6839686.4142853767</v>
      </c>
      <c r="I572" s="72"/>
      <c r="J572" s="72"/>
    </row>
    <row r="573" spans="1:10" x14ac:dyDescent="0.3">
      <c r="A573" s="171">
        <v>577</v>
      </c>
      <c r="B573" s="166">
        <v>12670.39</v>
      </c>
      <c r="C573" s="133">
        <v>516.73</v>
      </c>
      <c r="D573" s="160">
        <v>2.4039999999999999E-2</v>
      </c>
      <c r="E573" s="161">
        <v>1.806E-2</v>
      </c>
      <c r="F573" s="161">
        <v>5.9800000000000001E-3</v>
      </c>
      <c r="G573" s="136">
        <f t="shared" si="16"/>
        <v>83.648540158053535</v>
      </c>
      <c r="H573" s="137">
        <f t="shared" si="17"/>
        <v>6897908.7848964389</v>
      </c>
      <c r="I573" s="72"/>
      <c r="J573" s="72"/>
    </row>
    <row r="574" spans="1:10" x14ac:dyDescent="0.3">
      <c r="A574" s="171">
        <v>579</v>
      </c>
      <c r="B574" s="166">
        <v>12679.06</v>
      </c>
      <c r="C574" s="133">
        <v>517.70000000000005</v>
      </c>
      <c r="D574" s="160">
        <v>2.4080000000000001E-2</v>
      </c>
      <c r="E574" s="161">
        <v>1.8100000000000002E-2</v>
      </c>
      <c r="F574" s="161">
        <v>5.9800000000000001E-3</v>
      </c>
      <c r="G574" s="136">
        <f t="shared" si="16"/>
        <v>83.648540158053535</v>
      </c>
      <c r="H574" s="137">
        <f t="shared" si="17"/>
        <v>6921818.3474090779</v>
      </c>
      <c r="I574" s="72"/>
      <c r="J574" s="72"/>
    </row>
    <row r="575" spans="1:10" x14ac:dyDescent="0.3">
      <c r="A575" s="171">
        <v>582</v>
      </c>
      <c r="B575" s="166">
        <v>12756.73</v>
      </c>
      <c r="C575" s="133">
        <v>517.34</v>
      </c>
      <c r="D575" s="160">
        <v>2.4109999999999999E-2</v>
      </c>
      <c r="E575" s="161">
        <v>1.8169999999999999E-2</v>
      </c>
      <c r="F575" s="161">
        <v>5.94E-3</v>
      </c>
      <c r="G575" s="136">
        <f t="shared" si="16"/>
        <v>83.089018150307353</v>
      </c>
      <c r="H575" s="137">
        <f t="shared" si="17"/>
        <v>7004535.7732735127</v>
      </c>
      <c r="I575" s="72"/>
      <c r="J575" s="72"/>
    </row>
    <row r="576" spans="1:10" x14ac:dyDescent="0.3">
      <c r="A576" s="171">
        <v>584</v>
      </c>
      <c r="B576" s="166">
        <v>12683.86</v>
      </c>
      <c r="C576" s="133">
        <v>517.46</v>
      </c>
      <c r="D576" s="160">
        <v>2.4160000000000001E-2</v>
      </c>
      <c r="E576" s="161">
        <v>1.8180000000000002E-2</v>
      </c>
      <c r="F576" s="161">
        <v>5.9800000000000001E-3</v>
      </c>
      <c r="G576" s="136">
        <f t="shared" si="16"/>
        <v>83.648540158053535</v>
      </c>
      <c r="H576" s="137">
        <f t="shared" si="17"/>
        <v>6981592.2536906768</v>
      </c>
      <c r="I576" s="72"/>
      <c r="J576" s="72"/>
    </row>
    <row r="577" spans="1:10" x14ac:dyDescent="0.3">
      <c r="A577" s="171">
        <v>586</v>
      </c>
      <c r="B577" s="166">
        <v>12780.77</v>
      </c>
      <c r="C577" s="133">
        <v>517.45000000000005</v>
      </c>
      <c r="D577" s="160">
        <v>2.418E-2</v>
      </c>
      <c r="E577" s="161">
        <v>1.8249999999999999E-2</v>
      </c>
      <c r="F577" s="161">
        <v>5.9300000000000004E-3</v>
      </c>
      <c r="G577" s="136">
        <f t="shared" si="16"/>
        <v>82.949137648370836</v>
      </c>
      <c r="H577" s="137">
        <f t="shared" si="17"/>
        <v>7064570.1283129537</v>
      </c>
      <c r="I577" s="72"/>
      <c r="J577" s="72"/>
    </row>
    <row r="578" spans="1:10" x14ac:dyDescent="0.3">
      <c r="A578" s="171">
        <v>588</v>
      </c>
      <c r="B578" s="166">
        <v>12640.59</v>
      </c>
      <c r="C578" s="133">
        <v>517.1</v>
      </c>
      <c r="D578" s="160">
        <v>2.426E-2</v>
      </c>
      <c r="E578" s="161">
        <v>1.8270000000000002E-2</v>
      </c>
      <c r="F578" s="161">
        <v>6.0000000000000001E-3</v>
      </c>
      <c r="G578" s="136">
        <f t="shared" si="16"/>
        <v>83.928301161926626</v>
      </c>
      <c r="H578" s="137">
        <f t="shared" si="17"/>
        <v>7005980.0074535673</v>
      </c>
      <c r="I578" s="72"/>
      <c r="J578" s="72"/>
    </row>
    <row r="579" spans="1:10" x14ac:dyDescent="0.3">
      <c r="A579" s="171">
        <v>591</v>
      </c>
      <c r="B579" s="166">
        <v>12547.66</v>
      </c>
      <c r="C579" s="133">
        <v>517.49</v>
      </c>
      <c r="D579" s="160">
        <v>2.436E-2</v>
      </c>
      <c r="E579" s="161">
        <v>1.831E-2</v>
      </c>
      <c r="F579" s="161">
        <v>6.0400000000000002E-3</v>
      </c>
      <c r="G579" s="136">
        <f t="shared" si="16"/>
        <v>84.487823169672808</v>
      </c>
      <c r="H579" s="137">
        <f t="shared" si="17"/>
        <v>6995090.8643145328</v>
      </c>
      <c r="I579" s="72"/>
      <c r="J579" s="72"/>
    </row>
    <row r="580" spans="1:10" x14ac:dyDescent="0.3">
      <c r="A580" s="171">
        <v>593</v>
      </c>
      <c r="B580" s="166">
        <v>12577.45</v>
      </c>
      <c r="C580" s="133">
        <v>517.54</v>
      </c>
      <c r="D580" s="160">
        <v>2.4379999999999999E-2</v>
      </c>
      <c r="E580" s="161">
        <v>1.8350000000000002E-2</v>
      </c>
      <c r="F580" s="161">
        <v>6.0299999999999998E-3</v>
      </c>
      <c r="G580" s="136">
        <f t="shared" si="16"/>
        <v>84.347942667736248</v>
      </c>
      <c r="H580" s="137">
        <f t="shared" si="17"/>
        <v>7030402.6541103432</v>
      </c>
      <c r="I580" s="72"/>
      <c r="J580" s="72"/>
    </row>
    <row r="581" spans="1:10" x14ac:dyDescent="0.3">
      <c r="A581" s="171">
        <v>595</v>
      </c>
      <c r="B581" s="166">
        <v>12607.42</v>
      </c>
      <c r="C581" s="133">
        <v>517.03</v>
      </c>
      <c r="D581" s="160">
        <v>2.4400000000000002E-2</v>
      </c>
      <c r="E581" s="161">
        <v>1.8380000000000001E-2</v>
      </c>
      <c r="F581" s="161">
        <v>6.0099999999999997E-3</v>
      </c>
      <c r="G581" s="136">
        <f t="shared" si="16"/>
        <v>84.068181663863172</v>
      </c>
      <c r="H581" s="137">
        <f t="shared" si="17"/>
        <v>7077588.5504344339</v>
      </c>
      <c r="I581" s="72"/>
      <c r="J581" s="72"/>
    </row>
    <row r="582" spans="1:10" x14ac:dyDescent="0.3">
      <c r="A582" s="171">
        <v>597</v>
      </c>
      <c r="B582" s="166">
        <v>12677.81</v>
      </c>
      <c r="C582" s="133">
        <v>517.44000000000005</v>
      </c>
      <c r="D582" s="160">
        <v>2.4420000000000001E-2</v>
      </c>
      <c r="E582" s="161">
        <v>1.8440000000000002E-2</v>
      </c>
      <c r="F582" s="161">
        <v>5.9800000000000001E-3</v>
      </c>
      <c r="G582" s="136">
        <f t="shared" si="16"/>
        <v>83.648540158053535</v>
      </c>
      <c r="H582" s="137">
        <f t="shared" si="17"/>
        <v>7137004.4100228315</v>
      </c>
      <c r="I582" s="72"/>
      <c r="J582" s="72"/>
    </row>
    <row r="583" spans="1:10" x14ac:dyDescent="0.3">
      <c r="A583" s="171">
        <v>600</v>
      </c>
      <c r="B583" s="166">
        <v>12622.39</v>
      </c>
      <c r="C583" s="133">
        <v>518.17999999999995</v>
      </c>
      <c r="D583" s="160">
        <v>2.4469999999999999E-2</v>
      </c>
      <c r="E583" s="161">
        <v>1.8450000000000001E-2</v>
      </c>
      <c r="F583" s="161">
        <v>6.0200000000000002E-3</v>
      </c>
      <c r="G583" s="136">
        <f t="shared" si="16"/>
        <v>84.208062165799731</v>
      </c>
      <c r="H583" s="137">
        <f t="shared" si="17"/>
        <v>7125208.4962915117</v>
      </c>
      <c r="I583" s="72"/>
      <c r="J583" s="72"/>
    </row>
    <row r="584" spans="1:10" x14ac:dyDescent="0.3">
      <c r="A584" s="171">
        <v>602</v>
      </c>
      <c r="B584" s="166">
        <v>12639.5</v>
      </c>
      <c r="C584" s="133">
        <v>517.75</v>
      </c>
      <c r="D584" s="160">
        <v>2.4479999999999998E-2</v>
      </c>
      <c r="E584" s="161">
        <v>1.848E-2</v>
      </c>
      <c r="F584" s="161">
        <v>6.0000000000000001E-3</v>
      </c>
      <c r="G584" s="136">
        <f t="shared" si="16"/>
        <v>83.928301161926626</v>
      </c>
      <c r="H584" s="137">
        <f t="shared" si="17"/>
        <v>7172789.0552500822</v>
      </c>
      <c r="I584" s="72"/>
      <c r="J584" s="72"/>
    </row>
    <row r="585" spans="1:10" x14ac:dyDescent="0.3">
      <c r="A585" s="171">
        <v>604</v>
      </c>
      <c r="B585" s="166">
        <v>12762.79</v>
      </c>
      <c r="C585" s="133">
        <v>517.87</v>
      </c>
      <c r="D585" s="160">
        <v>2.4490000000000001E-2</v>
      </c>
      <c r="E585" s="161">
        <v>1.8550000000000001E-2</v>
      </c>
      <c r="F585" s="161">
        <v>5.9500000000000004E-3</v>
      </c>
      <c r="G585" s="136">
        <f t="shared" si="16"/>
        <v>83.228898652243913</v>
      </c>
      <c r="H585" s="137">
        <f t="shared" si="17"/>
        <v>7257094.7084581628</v>
      </c>
      <c r="I585" s="72"/>
      <c r="J585" s="72"/>
    </row>
    <row r="586" spans="1:10" x14ac:dyDescent="0.3">
      <c r="A586" s="171">
        <v>607</v>
      </c>
      <c r="B586" s="166">
        <v>12511.3</v>
      </c>
      <c r="C586" s="133">
        <v>517.80999999999995</v>
      </c>
      <c r="D586" s="160">
        <v>2.4580000000000001E-2</v>
      </c>
      <c r="E586" s="161">
        <v>1.8509999999999999E-2</v>
      </c>
      <c r="F586" s="161">
        <v>6.0699999999999999E-3</v>
      </c>
      <c r="G586" s="136">
        <f t="shared" si="16"/>
        <v>84.90746467548243</v>
      </c>
      <c r="H586" s="137">
        <f t="shared" si="17"/>
        <v>7148959.1912791515</v>
      </c>
      <c r="I586" s="72"/>
      <c r="J586" s="72"/>
    </row>
    <row r="587" spans="1:10" x14ac:dyDescent="0.3">
      <c r="A587" s="171">
        <v>609</v>
      </c>
      <c r="B587" s="166">
        <v>12523.88</v>
      </c>
      <c r="C587" s="133">
        <v>517.98</v>
      </c>
      <c r="D587" s="160">
        <v>2.462E-2</v>
      </c>
      <c r="E587" s="161">
        <v>1.856E-2</v>
      </c>
      <c r="F587" s="161">
        <v>6.0600000000000003E-3</v>
      </c>
      <c r="G587" s="136">
        <f t="shared" si="16"/>
        <v>84.767584173545899</v>
      </c>
      <c r="H587" s="137">
        <f t="shared" si="17"/>
        <v>7184350.0783646908</v>
      </c>
      <c r="I587" s="72"/>
      <c r="J587" s="72"/>
    </row>
    <row r="588" spans="1:10" x14ac:dyDescent="0.3">
      <c r="A588" s="171">
        <v>611</v>
      </c>
      <c r="B588" s="166">
        <v>12680.01</v>
      </c>
      <c r="C588" s="133">
        <v>517.80999999999995</v>
      </c>
      <c r="D588" s="160">
        <v>2.4629999999999999E-2</v>
      </c>
      <c r="E588" s="161">
        <v>1.865E-2</v>
      </c>
      <c r="F588" s="161">
        <v>5.9800000000000001E-3</v>
      </c>
      <c r="G588" s="136">
        <f t="shared" si="16"/>
        <v>83.648540158053535</v>
      </c>
      <c r="H588" s="137">
        <f t="shared" si="17"/>
        <v>7304371.3476113062</v>
      </c>
      <c r="I588" s="72"/>
      <c r="J588" s="72"/>
    </row>
    <row r="589" spans="1:10" x14ac:dyDescent="0.3">
      <c r="A589" s="171">
        <v>614</v>
      </c>
      <c r="B589" s="166">
        <v>12733.84</v>
      </c>
      <c r="C589" s="133">
        <v>517.79</v>
      </c>
      <c r="D589" s="160">
        <v>2.469E-2</v>
      </c>
      <c r="E589" s="161">
        <v>1.873E-2</v>
      </c>
      <c r="F589" s="161">
        <v>5.96E-3</v>
      </c>
      <c r="G589" s="136">
        <f t="shared" si="16"/>
        <v>83.368779154180444</v>
      </c>
      <c r="H589" s="137">
        <f t="shared" si="17"/>
        <v>7364867.3547741594</v>
      </c>
      <c r="I589" s="72"/>
      <c r="J589" s="72"/>
    </row>
    <row r="590" spans="1:10" x14ac:dyDescent="0.3">
      <c r="A590" s="171">
        <v>616</v>
      </c>
      <c r="B590" s="166">
        <v>12585.75</v>
      </c>
      <c r="C590" s="133">
        <v>518.1</v>
      </c>
      <c r="D590" s="160">
        <v>2.4760000000000001E-2</v>
      </c>
      <c r="E590" s="161">
        <v>1.8720000000000001E-2</v>
      </c>
      <c r="F590" s="161">
        <v>6.0299999999999998E-3</v>
      </c>
      <c r="G590" s="136">
        <f t="shared" si="16"/>
        <v>84.347942667736248</v>
      </c>
      <c r="H590" s="137">
        <f t="shared" si="17"/>
        <v>7303082.6895986032</v>
      </c>
      <c r="I590" s="72"/>
      <c r="J590" s="72"/>
    </row>
    <row r="591" spans="1:10" x14ac:dyDescent="0.3">
      <c r="A591" s="171">
        <v>618</v>
      </c>
      <c r="B591" s="166">
        <v>12618.35</v>
      </c>
      <c r="C591" s="133">
        <v>517.72</v>
      </c>
      <c r="D591" s="160">
        <v>2.4740000000000002E-2</v>
      </c>
      <c r="E591" s="161">
        <v>1.873E-2</v>
      </c>
      <c r="F591" s="161">
        <v>6.0099999999999997E-3</v>
      </c>
      <c r="G591" s="136">
        <f t="shared" si="16"/>
        <v>84.068181663863172</v>
      </c>
      <c r="H591" s="137">
        <f t="shared" si="17"/>
        <v>7351176.0070058489</v>
      </c>
      <c r="I591" s="72"/>
      <c r="J591" s="72"/>
    </row>
    <row r="592" spans="1:10" x14ac:dyDescent="0.3">
      <c r="A592" s="171">
        <v>621</v>
      </c>
      <c r="B592" s="166">
        <v>12621.69</v>
      </c>
      <c r="C592" s="133">
        <v>518.13</v>
      </c>
      <c r="D592" s="160">
        <v>2.479E-2</v>
      </c>
      <c r="E592" s="161">
        <v>1.8769999999999998E-2</v>
      </c>
      <c r="F592" s="161">
        <v>6.0200000000000002E-3</v>
      </c>
      <c r="G592" s="136">
        <f t="shared" si="16"/>
        <v>84.208062165799731</v>
      </c>
      <c r="H592" s="137">
        <f t="shared" si="17"/>
        <v>7374590.7936617136</v>
      </c>
      <c r="I592" s="72"/>
      <c r="J592" s="72"/>
    </row>
    <row r="593" spans="1:10" x14ac:dyDescent="0.3">
      <c r="A593" s="171">
        <v>623</v>
      </c>
      <c r="B593" s="166">
        <v>12561.38</v>
      </c>
      <c r="C593" s="133">
        <v>518.17999999999995</v>
      </c>
      <c r="D593" s="160">
        <v>2.4830000000000001E-2</v>
      </c>
      <c r="E593" s="161">
        <v>1.8790000000000001E-2</v>
      </c>
      <c r="F593" s="161">
        <v>6.0499999999999998E-3</v>
      </c>
      <c r="G593" s="136">
        <f t="shared" si="16"/>
        <v>84.627703671609353</v>
      </c>
      <c r="H593" s="137">
        <f t="shared" si="17"/>
        <v>7361655.4977965467</v>
      </c>
      <c r="I593" s="72"/>
      <c r="J593" s="72"/>
    </row>
    <row r="594" spans="1:10" x14ac:dyDescent="0.3">
      <c r="A594" s="171">
        <v>626</v>
      </c>
      <c r="B594" s="166">
        <v>12522.99</v>
      </c>
      <c r="C594" s="133">
        <v>517.54</v>
      </c>
      <c r="D594" s="160">
        <v>2.4899999999999999E-2</v>
      </c>
      <c r="E594" s="161">
        <v>1.8839999999999999E-2</v>
      </c>
      <c r="F594" s="161">
        <v>6.0600000000000003E-3</v>
      </c>
      <c r="G594" s="136">
        <f t="shared" ref="G594:G657" si="18">(2*F594/$B$7)*(1+3*$B$11)/(4+PI()*$B$11-PI())*10^6</f>
        <v>84.767584173545899</v>
      </c>
      <c r="H594" s="137">
        <f t="shared" ref="H594:H657" si="19">A594/G594*10^6</f>
        <v>7384898.438516086</v>
      </c>
      <c r="I594" s="72"/>
      <c r="J594" s="72"/>
    </row>
    <row r="595" spans="1:10" x14ac:dyDescent="0.3">
      <c r="A595" s="171">
        <v>628</v>
      </c>
      <c r="B595" s="166">
        <v>12633.24</v>
      </c>
      <c r="C595" s="133">
        <v>518.08000000000004</v>
      </c>
      <c r="D595" s="160">
        <v>2.486E-2</v>
      </c>
      <c r="E595" s="161">
        <v>1.8849999999999999E-2</v>
      </c>
      <c r="F595" s="161">
        <v>6.0099999999999997E-3</v>
      </c>
      <c r="G595" s="136">
        <f t="shared" si="18"/>
        <v>84.068181663863172</v>
      </c>
      <c r="H595" s="137">
        <f t="shared" si="19"/>
        <v>7470127.075080377</v>
      </c>
      <c r="I595" s="72"/>
      <c r="J595" s="72"/>
    </row>
    <row r="596" spans="1:10" x14ac:dyDescent="0.3">
      <c r="A596" s="171">
        <v>630</v>
      </c>
      <c r="B596" s="166">
        <v>12537.63</v>
      </c>
      <c r="C596" s="133">
        <v>518.04999999999995</v>
      </c>
      <c r="D596" s="160">
        <v>2.495E-2</v>
      </c>
      <c r="E596" s="161">
        <v>1.89E-2</v>
      </c>
      <c r="F596" s="161">
        <v>6.0600000000000003E-3</v>
      </c>
      <c r="G596" s="136">
        <f t="shared" si="18"/>
        <v>84.767584173545899</v>
      </c>
      <c r="H596" s="137">
        <f t="shared" si="19"/>
        <v>7432086.2879634732</v>
      </c>
      <c r="I596" s="72"/>
      <c r="J596" s="72"/>
    </row>
    <row r="597" spans="1:10" x14ac:dyDescent="0.3">
      <c r="A597" s="171">
        <v>633</v>
      </c>
      <c r="B597" s="166">
        <v>12732.63</v>
      </c>
      <c r="C597" s="133">
        <v>517.83000000000004</v>
      </c>
      <c r="D597" s="160">
        <v>2.5000000000000001E-2</v>
      </c>
      <c r="E597" s="161">
        <v>1.9040000000000001E-2</v>
      </c>
      <c r="F597" s="161">
        <v>5.96E-3</v>
      </c>
      <c r="G597" s="136">
        <f t="shared" si="18"/>
        <v>83.368779154180444</v>
      </c>
      <c r="H597" s="137">
        <f t="shared" si="19"/>
        <v>7592770.4162411122</v>
      </c>
      <c r="I597" s="72"/>
      <c r="J597" s="72"/>
    </row>
    <row r="598" spans="1:10" x14ac:dyDescent="0.3">
      <c r="A598" s="171">
        <v>635</v>
      </c>
      <c r="B598" s="166">
        <v>12872.17</v>
      </c>
      <c r="C598" s="133">
        <v>517.66</v>
      </c>
      <c r="D598" s="160">
        <v>2.4989999999999998E-2</v>
      </c>
      <c r="E598" s="161">
        <v>1.9089999999999999E-2</v>
      </c>
      <c r="F598" s="161">
        <v>5.8900000000000003E-3</v>
      </c>
      <c r="G598" s="136">
        <f t="shared" si="18"/>
        <v>82.38961564062464</v>
      </c>
      <c r="H598" s="137">
        <f t="shared" si="19"/>
        <v>7707281.9804113088</v>
      </c>
      <c r="I598" s="72"/>
      <c r="J598" s="72"/>
    </row>
    <row r="599" spans="1:10" x14ac:dyDescent="0.3">
      <c r="A599" s="171">
        <v>638</v>
      </c>
      <c r="B599" s="166">
        <v>12943.37</v>
      </c>
      <c r="C599" s="133">
        <v>517.94000000000005</v>
      </c>
      <c r="D599" s="160">
        <v>2.4979999999999999E-2</v>
      </c>
      <c r="E599" s="161">
        <v>1.9120000000000002E-2</v>
      </c>
      <c r="F599" s="161">
        <v>5.8599999999999998E-3</v>
      </c>
      <c r="G599" s="136">
        <f t="shared" si="18"/>
        <v>81.96997413481499</v>
      </c>
      <c r="H599" s="137">
        <f t="shared" si="19"/>
        <v>7783337.8225871995</v>
      </c>
      <c r="I599" s="72"/>
      <c r="J599" s="72"/>
    </row>
    <row r="600" spans="1:10" x14ac:dyDescent="0.3">
      <c r="A600" s="171">
        <v>640</v>
      </c>
      <c r="B600" s="166">
        <v>12633.33</v>
      </c>
      <c r="C600" s="133">
        <v>518.45000000000005</v>
      </c>
      <c r="D600" s="160">
        <v>2.5059999999999999E-2</v>
      </c>
      <c r="E600" s="161">
        <v>1.9040000000000001E-2</v>
      </c>
      <c r="F600" s="161">
        <v>6.0099999999999997E-3</v>
      </c>
      <c r="G600" s="136">
        <f t="shared" si="18"/>
        <v>84.068181663863172</v>
      </c>
      <c r="H600" s="137">
        <f t="shared" si="19"/>
        <v>7612868.3567698114</v>
      </c>
      <c r="I600" s="72"/>
      <c r="J600" s="72"/>
    </row>
    <row r="601" spans="1:10" x14ac:dyDescent="0.3">
      <c r="A601" s="171">
        <v>643</v>
      </c>
      <c r="B601" s="166">
        <v>12713.31</v>
      </c>
      <c r="C601" s="133">
        <v>518.15</v>
      </c>
      <c r="D601" s="160">
        <v>2.5170000000000001E-2</v>
      </c>
      <c r="E601" s="161">
        <v>1.9199999999999998E-2</v>
      </c>
      <c r="F601" s="161">
        <v>5.9699999999999996E-3</v>
      </c>
      <c r="G601" s="136">
        <f t="shared" si="18"/>
        <v>83.50865965611699</v>
      </c>
      <c r="H601" s="137">
        <f t="shared" si="19"/>
        <v>7699800.2679941282</v>
      </c>
      <c r="I601" s="72"/>
      <c r="J601" s="72"/>
    </row>
    <row r="602" spans="1:10" x14ac:dyDescent="0.3">
      <c r="A602" s="171">
        <v>645</v>
      </c>
      <c r="B602" s="166">
        <v>12711.7</v>
      </c>
      <c r="C602" s="133">
        <v>517.73</v>
      </c>
      <c r="D602" s="160">
        <v>2.5190000000000001E-2</v>
      </c>
      <c r="E602" s="161">
        <v>1.9220000000000001E-2</v>
      </c>
      <c r="F602" s="161">
        <v>5.9699999999999996E-3</v>
      </c>
      <c r="G602" s="136">
        <f t="shared" si="18"/>
        <v>83.50865965611699</v>
      </c>
      <c r="H602" s="137">
        <f t="shared" si="19"/>
        <v>7723749.8800252136</v>
      </c>
      <c r="I602" s="72"/>
      <c r="J602" s="72"/>
    </row>
    <row r="603" spans="1:10" x14ac:dyDescent="0.3">
      <c r="A603" s="171">
        <v>648</v>
      </c>
      <c r="B603" s="166">
        <v>12594.63</v>
      </c>
      <c r="C603" s="133">
        <v>517.83000000000004</v>
      </c>
      <c r="D603" s="160">
        <v>2.5260000000000001E-2</v>
      </c>
      <c r="E603" s="161">
        <v>1.9230000000000001E-2</v>
      </c>
      <c r="F603" s="161">
        <v>6.0299999999999998E-3</v>
      </c>
      <c r="G603" s="136">
        <f t="shared" si="18"/>
        <v>84.347942667736248</v>
      </c>
      <c r="H603" s="137">
        <f t="shared" si="19"/>
        <v>7682463.6085387906</v>
      </c>
      <c r="I603" s="72"/>
      <c r="J603" s="72"/>
    </row>
    <row r="604" spans="1:10" x14ac:dyDescent="0.3">
      <c r="A604" s="171">
        <v>650</v>
      </c>
      <c r="B604" s="166">
        <v>12801.09</v>
      </c>
      <c r="C604" s="133">
        <v>517.54</v>
      </c>
      <c r="D604" s="160">
        <v>2.5219999999999999E-2</v>
      </c>
      <c r="E604" s="161">
        <v>1.9290000000000002E-2</v>
      </c>
      <c r="F604" s="161">
        <v>5.9300000000000004E-3</v>
      </c>
      <c r="G604" s="136">
        <f t="shared" si="18"/>
        <v>82.949137648370836</v>
      </c>
      <c r="H604" s="137">
        <f t="shared" si="19"/>
        <v>7836127.2754324563</v>
      </c>
      <c r="I604" s="72"/>
      <c r="J604" s="72"/>
    </row>
    <row r="605" spans="1:10" x14ac:dyDescent="0.3">
      <c r="A605" s="171">
        <v>653</v>
      </c>
      <c r="B605" s="166">
        <v>12460.21</v>
      </c>
      <c r="C605" s="133">
        <v>518.05999999999995</v>
      </c>
      <c r="D605" s="160">
        <v>2.537E-2</v>
      </c>
      <c r="E605" s="161">
        <v>1.9269999999999999E-2</v>
      </c>
      <c r="F605" s="161">
        <v>6.0899999999999999E-3</v>
      </c>
      <c r="G605" s="136">
        <f t="shared" si="18"/>
        <v>85.187225679355521</v>
      </c>
      <c r="H605" s="137">
        <f t="shared" si="19"/>
        <v>7665468.5581367584</v>
      </c>
      <c r="I605" s="72"/>
      <c r="J605" s="72"/>
    </row>
    <row r="606" spans="1:10" x14ac:dyDescent="0.3">
      <c r="A606" s="171">
        <v>655</v>
      </c>
      <c r="B606" s="166">
        <v>12588.03</v>
      </c>
      <c r="C606" s="133">
        <v>518.08000000000004</v>
      </c>
      <c r="D606" s="160">
        <v>2.5329999999999998E-2</v>
      </c>
      <c r="E606" s="161">
        <v>1.9300000000000001E-2</v>
      </c>
      <c r="F606" s="161">
        <v>6.0299999999999998E-3</v>
      </c>
      <c r="G606" s="136">
        <f t="shared" si="18"/>
        <v>84.347942667736248</v>
      </c>
      <c r="H606" s="137">
        <f t="shared" si="19"/>
        <v>7765453.1845569564</v>
      </c>
      <c r="I606" s="72"/>
      <c r="J606" s="72"/>
    </row>
    <row r="607" spans="1:10" x14ac:dyDescent="0.3">
      <c r="A607" s="171">
        <v>658</v>
      </c>
      <c r="B607" s="166">
        <v>12504.22</v>
      </c>
      <c r="C607" s="133">
        <v>517.89</v>
      </c>
      <c r="D607" s="160">
        <v>2.545E-2</v>
      </c>
      <c r="E607" s="161">
        <v>1.9380000000000001E-2</v>
      </c>
      <c r="F607" s="161">
        <v>6.0699999999999999E-3</v>
      </c>
      <c r="G607" s="136">
        <f t="shared" si="18"/>
        <v>84.90746467548243</v>
      </c>
      <c r="H607" s="137">
        <f t="shared" si="19"/>
        <v>7749613.0936765755</v>
      </c>
      <c r="I607" s="72"/>
      <c r="J607" s="72"/>
    </row>
    <row r="608" spans="1:10" x14ac:dyDescent="0.3">
      <c r="A608" s="171">
        <v>660</v>
      </c>
      <c r="B608" s="166">
        <v>12706.04</v>
      </c>
      <c r="C608" s="133">
        <v>517.97</v>
      </c>
      <c r="D608" s="160">
        <v>2.5420000000000002E-2</v>
      </c>
      <c r="E608" s="161">
        <v>1.9439999999999999E-2</v>
      </c>
      <c r="F608" s="161">
        <v>5.9699999999999996E-3</v>
      </c>
      <c r="G608" s="136">
        <f t="shared" si="18"/>
        <v>83.50865965611699</v>
      </c>
      <c r="H608" s="137">
        <f t="shared" si="19"/>
        <v>7903371.9702583579</v>
      </c>
      <c r="I608" s="72"/>
      <c r="J608" s="72"/>
    </row>
    <row r="609" spans="1:10" x14ac:dyDescent="0.3">
      <c r="A609" s="171">
        <v>663</v>
      </c>
      <c r="B609" s="166">
        <v>12632.96</v>
      </c>
      <c r="C609" s="133">
        <v>518.20000000000005</v>
      </c>
      <c r="D609" s="160">
        <v>2.546E-2</v>
      </c>
      <c r="E609" s="161">
        <v>1.9449999999999999E-2</v>
      </c>
      <c r="F609" s="161">
        <v>6.0099999999999997E-3</v>
      </c>
      <c r="G609" s="136">
        <f t="shared" si="18"/>
        <v>84.068181663863172</v>
      </c>
      <c r="H609" s="137">
        <f t="shared" si="19"/>
        <v>7886455.8133412264</v>
      </c>
      <c r="I609" s="72"/>
      <c r="J609" s="72"/>
    </row>
    <row r="610" spans="1:10" x14ac:dyDescent="0.3">
      <c r="A610" s="171">
        <v>665</v>
      </c>
      <c r="B610" s="166">
        <v>12548.31</v>
      </c>
      <c r="C610" s="133">
        <v>517.41999999999996</v>
      </c>
      <c r="D610" s="160">
        <v>2.5530000000000001E-2</v>
      </c>
      <c r="E610" s="161">
        <v>1.949E-2</v>
      </c>
      <c r="F610" s="161">
        <v>6.0400000000000002E-3</v>
      </c>
      <c r="G610" s="136">
        <f t="shared" si="18"/>
        <v>84.487823169672808</v>
      </c>
      <c r="H610" s="137">
        <f t="shared" si="19"/>
        <v>7870956.7254977403</v>
      </c>
      <c r="I610" s="72"/>
      <c r="J610" s="72"/>
    </row>
    <row r="611" spans="1:10" x14ac:dyDescent="0.3">
      <c r="A611" s="171">
        <v>668</v>
      </c>
      <c r="B611" s="166">
        <v>12569.44</v>
      </c>
      <c r="C611" s="133">
        <v>517.70000000000005</v>
      </c>
      <c r="D611" s="160">
        <v>2.5559999999999999E-2</v>
      </c>
      <c r="E611" s="161">
        <v>1.9529999999999999E-2</v>
      </c>
      <c r="F611" s="161">
        <v>6.0400000000000002E-3</v>
      </c>
      <c r="G611" s="136">
        <f t="shared" si="18"/>
        <v>84.487823169672808</v>
      </c>
      <c r="H611" s="137">
        <f t="shared" si="19"/>
        <v>7906464.800951113</v>
      </c>
      <c r="I611" s="72"/>
      <c r="J611" s="72"/>
    </row>
    <row r="612" spans="1:10" x14ac:dyDescent="0.3">
      <c r="A612" s="171">
        <v>670</v>
      </c>
      <c r="B612" s="166">
        <v>12550</v>
      </c>
      <c r="C612" s="133">
        <v>518.02</v>
      </c>
      <c r="D612" s="160">
        <v>2.5590000000000002E-2</v>
      </c>
      <c r="E612" s="161">
        <v>1.9539999999999998E-2</v>
      </c>
      <c r="F612" s="161">
        <v>6.0499999999999998E-3</v>
      </c>
      <c r="G612" s="136">
        <f t="shared" si="18"/>
        <v>84.627703671609353</v>
      </c>
      <c r="H612" s="137">
        <f t="shared" si="19"/>
        <v>7917029.1870364146</v>
      </c>
      <c r="I612" s="72"/>
      <c r="J612" s="72"/>
    </row>
    <row r="613" spans="1:10" x14ac:dyDescent="0.3">
      <c r="A613" s="171">
        <v>673</v>
      </c>
      <c r="B613" s="166">
        <v>12570.76</v>
      </c>
      <c r="C613" s="133">
        <v>517.72</v>
      </c>
      <c r="D613" s="160">
        <v>2.5649999999999999E-2</v>
      </c>
      <c r="E613" s="161">
        <v>1.9609999999999999E-2</v>
      </c>
      <c r="F613" s="161">
        <v>6.0400000000000002E-3</v>
      </c>
      <c r="G613" s="136">
        <f t="shared" si="18"/>
        <v>84.487823169672808</v>
      </c>
      <c r="H613" s="137">
        <f t="shared" si="19"/>
        <v>7965644.926706736</v>
      </c>
      <c r="I613" s="72"/>
      <c r="J613" s="72"/>
    </row>
    <row r="614" spans="1:10" x14ac:dyDescent="0.3">
      <c r="A614" s="171">
        <v>676</v>
      </c>
      <c r="B614" s="166">
        <v>12579.81</v>
      </c>
      <c r="C614" s="133">
        <v>517.15</v>
      </c>
      <c r="D614" s="160">
        <v>2.5680000000000001E-2</v>
      </c>
      <c r="E614" s="161">
        <v>1.9650000000000001E-2</v>
      </c>
      <c r="F614" s="161">
        <v>6.0200000000000002E-3</v>
      </c>
      <c r="G614" s="136">
        <f t="shared" si="18"/>
        <v>84.208062165799731</v>
      </c>
      <c r="H614" s="137">
        <f t="shared" si="19"/>
        <v>8027734.9058217704</v>
      </c>
      <c r="I614" s="72"/>
      <c r="J614" s="72"/>
    </row>
    <row r="615" spans="1:10" x14ac:dyDescent="0.3">
      <c r="A615" s="171">
        <v>678</v>
      </c>
      <c r="B615" s="166">
        <v>12600.84</v>
      </c>
      <c r="C615" s="133">
        <v>517.25</v>
      </c>
      <c r="D615" s="160">
        <v>2.571E-2</v>
      </c>
      <c r="E615" s="161">
        <v>1.9689999999999999E-2</v>
      </c>
      <c r="F615" s="161">
        <v>6.0200000000000002E-3</v>
      </c>
      <c r="G615" s="136">
        <f t="shared" si="18"/>
        <v>84.208062165799731</v>
      </c>
      <c r="H615" s="137">
        <f t="shared" si="19"/>
        <v>8051485.6008094074</v>
      </c>
      <c r="I615" s="72"/>
      <c r="J615" s="72"/>
    </row>
    <row r="616" spans="1:10" x14ac:dyDescent="0.3">
      <c r="A616" s="171">
        <v>681</v>
      </c>
      <c r="B616" s="166">
        <v>12547.17</v>
      </c>
      <c r="C616" s="133">
        <v>517.47</v>
      </c>
      <c r="D616" s="160">
        <v>2.5749999999999999E-2</v>
      </c>
      <c r="E616" s="161">
        <v>1.9709999999999998E-2</v>
      </c>
      <c r="F616" s="161">
        <v>6.0400000000000002E-3</v>
      </c>
      <c r="G616" s="136">
        <f t="shared" si="18"/>
        <v>84.487823169672808</v>
      </c>
      <c r="H616" s="137">
        <f t="shared" si="19"/>
        <v>8060333.1279157316</v>
      </c>
      <c r="I616" s="72"/>
      <c r="J616" s="72"/>
    </row>
    <row r="617" spans="1:10" x14ac:dyDescent="0.3">
      <c r="A617" s="171">
        <v>683</v>
      </c>
      <c r="B617" s="166">
        <v>12529.73</v>
      </c>
      <c r="C617" s="133">
        <v>517.87</v>
      </c>
      <c r="D617" s="160">
        <v>2.5780000000000001E-2</v>
      </c>
      <c r="E617" s="161">
        <v>1.9720000000000001E-2</v>
      </c>
      <c r="F617" s="161">
        <v>6.0600000000000003E-3</v>
      </c>
      <c r="G617" s="136">
        <f t="shared" si="18"/>
        <v>84.767584173545899</v>
      </c>
      <c r="H617" s="137">
        <f t="shared" si="19"/>
        <v>8057325.2931413539</v>
      </c>
      <c r="I617" s="72"/>
      <c r="J617" s="72"/>
    </row>
    <row r="618" spans="1:10" x14ac:dyDescent="0.3">
      <c r="A618" s="171">
        <v>686</v>
      </c>
      <c r="B618" s="166">
        <v>12576.95</v>
      </c>
      <c r="C618" s="133">
        <v>517.67999999999995</v>
      </c>
      <c r="D618" s="160">
        <v>2.581E-2</v>
      </c>
      <c r="E618" s="161">
        <v>1.9779999999999999E-2</v>
      </c>
      <c r="F618" s="161">
        <v>6.0299999999999998E-3</v>
      </c>
      <c r="G618" s="136">
        <f t="shared" si="18"/>
        <v>84.347942667736248</v>
      </c>
      <c r="H618" s="137">
        <f t="shared" si="19"/>
        <v>8132978.4497802621</v>
      </c>
      <c r="I618" s="72"/>
      <c r="J618" s="72"/>
    </row>
    <row r="619" spans="1:10" x14ac:dyDescent="0.3">
      <c r="A619" s="171">
        <v>689</v>
      </c>
      <c r="B619" s="166">
        <v>12475.89</v>
      </c>
      <c r="C619" s="133">
        <v>517.89</v>
      </c>
      <c r="D619" s="160">
        <v>2.5919999999999999E-2</v>
      </c>
      <c r="E619" s="161">
        <v>1.984E-2</v>
      </c>
      <c r="F619" s="161">
        <v>6.0800000000000003E-3</v>
      </c>
      <c r="G619" s="136">
        <f t="shared" si="18"/>
        <v>85.04734517741899</v>
      </c>
      <c r="H619" s="137">
        <f t="shared" si="19"/>
        <v>8101369.8730120631</v>
      </c>
      <c r="I619" s="72"/>
      <c r="J619" s="72"/>
    </row>
    <row r="620" spans="1:10" x14ac:dyDescent="0.3">
      <c r="A620" s="171">
        <v>691</v>
      </c>
      <c r="B620" s="166">
        <v>12562.78</v>
      </c>
      <c r="C620" s="133">
        <v>517.54999999999995</v>
      </c>
      <c r="D620" s="160">
        <v>2.589E-2</v>
      </c>
      <c r="E620" s="161">
        <v>1.985E-2</v>
      </c>
      <c r="F620" s="161">
        <v>6.0400000000000002E-3</v>
      </c>
      <c r="G620" s="136">
        <f t="shared" si="18"/>
        <v>84.487823169672808</v>
      </c>
      <c r="H620" s="137">
        <f t="shared" si="19"/>
        <v>8178693.3794269757</v>
      </c>
      <c r="I620" s="72"/>
      <c r="J620" s="72"/>
    </row>
    <row r="621" spans="1:10" x14ac:dyDescent="0.3">
      <c r="A621" s="171">
        <v>694</v>
      </c>
      <c r="B621" s="166">
        <v>12508.37</v>
      </c>
      <c r="C621" s="133">
        <v>517.45000000000005</v>
      </c>
      <c r="D621" s="160">
        <v>2.5940000000000001E-2</v>
      </c>
      <c r="E621" s="161">
        <v>1.9879999999999998E-2</v>
      </c>
      <c r="F621" s="161">
        <v>6.0600000000000003E-3</v>
      </c>
      <c r="G621" s="136">
        <f t="shared" si="18"/>
        <v>84.767584173545899</v>
      </c>
      <c r="H621" s="137">
        <f t="shared" si="19"/>
        <v>8187091.8791216668</v>
      </c>
      <c r="I621" s="72"/>
      <c r="J621" s="72"/>
    </row>
    <row r="622" spans="1:10" x14ac:dyDescent="0.3">
      <c r="A622" s="171">
        <v>697</v>
      </c>
      <c r="B622" s="166">
        <v>12552.59</v>
      </c>
      <c r="C622" s="133">
        <v>517.70000000000005</v>
      </c>
      <c r="D622" s="160">
        <v>2.5999999999999999E-2</v>
      </c>
      <c r="E622" s="161">
        <v>1.9949999999999999E-2</v>
      </c>
      <c r="F622" s="161">
        <v>6.0400000000000002E-3</v>
      </c>
      <c r="G622" s="136">
        <f t="shared" si="18"/>
        <v>84.487823169672808</v>
      </c>
      <c r="H622" s="137">
        <f t="shared" si="19"/>
        <v>8249709.5303337211</v>
      </c>
      <c r="I622" s="72"/>
      <c r="J622" s="72"/>
    </row>
    <row r="623" spans="1:10" x14ac:dyDescent="0.3">
      <c r="A623" s="171">
        <v>699</v>
      </c>
      <c r="B623" s="166">
        <v>12439.19</v>
      </c>
      <c r="C623" s="133">
        <v>516.78</v>
      </c>
      <c r="D623" s="160">
        <v>2.605E-2</v>
      </c>
      <c r="E623" s="161">
        <v>1.9970000000000002E-2</v>
      </c>
      <c r="F623" s="161">
        <v>6.0899999999999999E-3</v>
      </c>
      <c r="G623" s="136">
        <f t="shared" si="18"/>
        <v>85.187225679355521</v>
      </c>
      <c r="H623" s="137">
        <f t="shared" si="19"/>
        <v>8205455.6234878935</v>
      </c>
      <c r="I623" s="72"/>
      <c r="J623" s="72"/>
    </row>
    <row r="624" spans="1:10" x14ac:dyDescent="0.3">
      <c r="A624" s="171">
        <v>702</v>
      </c>
      <c r="B624" s="166">
        <v>12593.93</v>
      </c>
      <c r="C624" s="133">
        <v>517.63</v>
      </c>
      <c r="D624" s="160">
        <v>2.6069999999999999E-2</v>
      </c>
      <c r="E624" s="161">
        <v>2.0049999999999998E-2</v>
      </c>
      <c r="F624" s="161">
        <v>6.0200000000000002E-3</v>
      </c>
      <c r="G624" s="136">
        <f t="shared" si="18"/>
        <v>84.208062165799731</v>
      </c>
      <c r="H624" s="137">
        <f t="shared" si="19"/>
        <v>8336493.9406610681</v>
      </c>
      <c r="I624" s="72"/>
      <c r="J624" s="72"/>
    </row>
    <row r="625" spans="1:10" x14ac:dyDescent="0.3">
      <c r="A625" s="171">
        <v>705</v>
      </c>
      <c r="B625" s="166">
        <v>12533.29</v>
      </c>
      <c r="C625" s="133">
        <v>517.44000000000005</v>
      </c>
      <c r="D625" s="160">
        <v>2.6120000000000001E-2</v>
      </c>
      <c r="E625" s="161">
        <v>2.0070000000000001E-2</v>
      </c>
      <c r="F625" s="161">
        <v>6.0499999999999998E-3</v>
      </c>
      <c r="G625" s="136">
        <f t="shared" si="18"/>
        <v>84.627703671609353</v>
      </c>
      <c r="H625" s="137">
        <f t="shared" si="19"/>
        <v>8330605.3385980194</v>
      </c>
      <c r="I625" s="72"/>
      <c r="J625" s="72"/>
    </row>
    <row r="626" spans="1:10" x14ac:dyDescent="0.3">
      <c r="A626" s="171">
        <v>707</v>
      </c>
      <c r="B626" s="166">
        <v>12532.71</v>
      </c>
      <c r="C626" s="133">
        <v>517.48</v>
      </c>
      <c r="D626" s="160">
        <v>2.6179999999999998E-2</v>
      </c>
      <c r="E626" s="161">
        <v>2.0129999999999999E-2</v>
      </c>
      <c r="F626" s="161">
        <v>6.0499999999999998E-3</v>
      </c>
      <c r="G626" s="136">
        <f t="shared" si="18"/>
        <v>84.627703671609353</v>
      </c>
      <c r="H626" s="137">
        <f t="shared" si="19"/>
        <v>8354238.2615443952</v>
      </c>
      <c r="I626" s="72"/>
      <c r="J626" s="72"/>
    </row>
    <row r="627" spans="1:10" x14ac:dyDescent="0.3">
      <c r="A627" s="171">
        <v>710</v>
      </c>
      <c r="B627" s="166">
        <v>12566.42</v>
      </c>
      <c r="C627" s="133">
        <v>517.87</v>
      </c>
      <c r="D627" s="160">
        <v>2.6200000000000001E-2</v>
      </c>
      <c r="E627" s="161">
        <v>2.0160000000000001E-2</v>
      </c>
      <c r="F627" s="161">
        <v>6.0400000000000002E-3</v>
      </c>
      <c r="G627" s="136">
        <f t="shared" si="18"/>
        <v>84.487823169672808</v>
      </c>
      <c r="H627" s="137">
        <f t="shared" si="19"/>
        <v>8403577.8572983388</v>
      </c>
      <c r="I627" s="72"/>
      <c r="J627" s="72"/>
    </row>
    <row r="628" spans="1:10" x14ac:dyDescent="0.3">
      <c r="A628" s="171">
        <v>713</v>
      </c>
      <c r="B628" s="166">
        <v>12616.16</v>
      </c>
      <c r="C628" s="133">
        <v>517.85</v>
      </c>
      <c r="D628" s="160">
        <v>2.6249999999999999E-2</v>
      </c>
      <c r="E628" s="161">
        <v>2.0240000000000001E-2</v>
      </c>
      <c r="F628" s="161">
        <v>6.0200000000000002E-3</v>
      </c>
      <c r="G628" s="136">
        <f t="shared" si="18"/>
        <v>84.208062165799731</v>
      </c>
      <c r="H628" s="137">
        <f t="shared" si="19"/>
        <v>8467122.7630930785</v>
      </c>
      <c r="I628" s="72"/>
      <c r="J628" s="72"/>
    </row>
    <row r="629" spans="1:10" x14ac:dyDescent="0.3">
      <c r="A629" s="171">
        <v>716</v>
      </c>
      <c r="B629" s="166">
        <v>12562.7</v>
      </c>
      <c r="C629" s="133">
        <v>517.29999999999995</v>
      </c>
      <c r="D629" s="160">
        <v>2.632E-2</v>
      </c>
      <c r="E629" s="161">
        <v>2.0279999999999999E-2</v>
      </c>
      <c r="F629" s="161">
        <v>6.0299999999999998E-3</v>
      </c>
      <c r="G629" s="136">
        <f t="shared" si="18"/>
        <v>84.347942667736248</v>
      </c>
      <c r="H629" s="137">
        <f t="shared" si="19"/>
        <v>8488648.0612866879</v>
      </c>
      <c r="I629" s="72"/>
      <c r="J629" s="72"/>
    </row>
    <row r="630" spans="1:10" x14ac:dyDescent="0.3">
      <c r="A630" s="171">
        <v>718</v>
      </c>
      <c r="B630" s="166">
        <v>12487.73</v>
      </c>
      <c r="C630" s="133">
        <v>518.28</v>
      </c>
      <c r="D630" s="160">
        <v>2.6370000000000001E-2</v>
      </c>
      <c r="E630" s="161">
        <v>2.0289999999999999E-2</v>
      </c>
      <c r="F630" s="161">
        <v>6.0800000000000003E-3</v>
      </c>
      <c r="G630" s="136">
        <f t="shared" si="18"/>
        <v>85.04734517741899</v>
      </c>
      <c r="H630" s="137">
        <f t="shared" si="19"/>
        <v>8442356.4133855756</v>
      </c>
      <c r="I630" s="72"/>
      <c r="J630" s="72"/>
    </row>
    <row r="631" spans="1:10" x14ac:dyDescent="0.3">
      <c r="A631" s="171">
        <v>721</v>
      </c>
      <c r="B631" s="166">
        <v>12526.54</v>
      </c>
      <c r="C631" s="133">
        <v>517.99</v>
      </c>
      <c r="D631" s="160">
        <v>2.64E-2</v>
      </c>
      <c r="E631" s="161">
        <v>2.034E-2</v>
      </c>
      <c r="F631" s="161">
        <v>6.0600000000000003E-3</v>
      </c>
      <c r="G631" s="136">
        <f t="shared" si="18"/>
        <v>84.767584173545899</v>
      </c>
      <c r="H631" s="137">
        <f t="shared" si="19"/>
        <v>8505609.8628915306</v>
      </c>
      <c r="I631" s="72"/>
      <c r="J631" s="72"/>
    </row>
    <row r="632" spans="1:10" x14ac:dyDescent="0.3">
      <c r="A632" s="171">
        <v>724</v>
      </c>
      <c r="B632" s="166">
        <v>12559.16</v>
      </c>
      <c r="C632" s="133">
        <v>518.16</v>
      </c>
      <c r="D632" s="160">
        <v>2.6450000000000001E-2</v>
      </c>
      <c r="E632" s="161">
        <v>2.0410000000000001E-2</v>
      </c>
      <c r="F632" s="161">
        <v>6.0499999999999998E-3</v>
      </c>
      <c r="G632" s="136">
        <f t="shared" si="18"/>
        <v>84.627703671609353</v>
      </c>
      <c r="H632" s="137">
        <f t="shared" si="19"/>
        <v>8555118.1065886039</v>
      </c>
      <c r="I632" s="72"/>
      <c r="J632" s="72"/>
    </row>
    <row r="633" spans="1:10" x14ac:dyDescent="0.3">
      <c r="A633" s="171">
        <v>727</v>
      </c>
      <c r="B633" s="166">
        <v>12545.52</v>
      </c>
      <c r="C633" s="133">
        <v>518.16999999999996</v>
      </c>
      <c r="D633" s="160">
        <v>2.647E-2</v>
      </c>
      <c r="E633" s="161">
        <v>2.0420000000000001E-2</v>
      </c>
      <c r="F633" s="161">
        <v>6.0499999999999998E-3</v>
      </c>
      <c r="G633" s="136">
        <f t="shared" si="18"/>
        <v>84.627703671609353</v>
      </c>
      <c r="H633" s="137">
        <f t="shared" si="19"/>
        <v>8590567.4910081699</v>
      </c>
      <c r="I633" s="72"/>
      <c r="J633" s="72"/>
    </row>
    <row r="634" spans="1:10" x14ac:dyDescent="0.3">
      <c r="A634" s="171">
        <v>730</v>
      </c>
      <c r="B634" s="166">
        <v>12549.8</v>
      </c>
      <c r="C634" s="133">
        <v>518.30999999999995</v>
      </c>
      <c r="D634" s="160">
        <v>2.6540000000000001E-2</v>
      </c>
      <c r="E634" s="161">
        <v>2.0490000000000001E-2</v>
      </c>
      <c r="F634" s="161">
        <v>6.0499999999999998E-3</v>
      </c>
      <c r="G634" s="136">
        <f t="shared" si="18"/>
        <v>84.627703671609353</v>
      </c>
      <c r="H634" s="137">
        <f t="shared" si="19"/>
        <v>8626016.875427736</v>
      </c>
      <c r="I634" s="72"/>
      <c r="J634" s="72"/>
    </row>
    <row r="635" spans="1:10" x14ac:dyDescent="0.3">
      <c r="A635" s="171">
        <v>732</v>
      </c>
      <c r="B635" s="166">
        <v>12547.36</v>
      </c>
      <c r="C635" s="133">
        <v>517.84</v>
      </c>
      <c r="D635" s="160">
        <v>2.657E-2</v>
      </c>
      <c r="E635" s="161">
        <v>2.053E-2</v>
      </c>
      <c r="F635" s="161">
        <v>6.0499999999999998E-3</v>
      </c>
      <c r="G635" s="136">
        <f t="shared" si="18"/>
        <v>84.627703671609353</v>
      </c>
      <c r="H635" s="137">
        <f t="shared" si="19"/>
        <v>8649649.7983741127</v>
      </c>
      <c r="I635" s="72"/>
      <c r="J635" s="72"/>
    </row>
    <row r="636" spans="1:10" x14ac:dyDescent="0.3">
      <c r="A636" s="171">
        <v>735</v>
      </c>
      <c r="B636" s="166">
        <v>12553.84</v>
      </c>
      <c r="C636" s="133">
        <v>517.47</v>
      </c>
      <c r="D636" s="160">
        <v>2.6620000000000001E-2</v>
      </c>
      <c r="E636" s="161">
        <v>2.0580000000000001E-2</v>
      </c>
      <c r="F636" s="161">
        <v>6.0400000000000002E-3</v>
      </c>
      <c r="G636" s="136">
        <f t="shared" si="18"/>
        <v>84.487823169672808</v>
      </c>
      <c r="H636" s="137">
        <f t="shared" si="19"/>
        <v>8699478.48607645</v>
      </c>
      <c r="I636" s="72"/>
      <c r="J636" s="72"/>
    </row>
    <row r="637" spans="1:10" x14ac:dyDescent="0.3">
      <c r="A637" s="171">
        <v>738</v>
      </c>
      <c r="B637" s="166">
        <v>12492.38</v>
      </c>
      <c r="C637" s="133">
        <v>518.67999999999995</v>
      </c>
      <c r="D637" s="160">
        <v>2.6700000000000002E-2</v>
      </c>
      <c r="E637" s="161">
        <v>2.0619999999999999E-2</v>
      </c>
      <c r="F637" s="161">
        <v>6.0800000000000003E-3</v>
      </c>
      <c r="G637" s="136">
        <f t="shared" si="18"/>
        <v>85.04734517741899</v>
      </c>
      <c r="H637" s="137">
        <f t="shared" si="19"/>
        <v>8677519.5446776524</v>
      </c>
      <c r="I637" s="72"/>
      <c r="J637" s="72"/>
    </row>
    <row r="638" spans="1:10" x14ac:dyDescent="0.3">
      <c r="A638" s="171">
        <v>741</v>
      </c>
      <c r="B638" s="166">
        <v>12499.47</v>
      </c>
      <c r="C638" s="133">
        <v>518.05999999999995</v>
      </c>
      <c r="D638" s="160">
        <v>2.674E-2</v>
      </c>
      <c r="E638" s="161">
        <v>2.0670000000000001E-2</v>
      </c>
      <c r="F638" s="161">
        <v>6.0699999999999999E-3</v>
      </c>
      <c r="G638" s="136">
        <f t="shared" si="18"/>
        <v>84.90746467548243</v>
      </c>
      <c r="H638" s="137">
        <f t="shared" si="19"/>
        <v>8727147.8760096412</v>
      </c>
      <c r="I638" s="72"/>
      <c r="J638" s="72"/>
    </row>
    <row r="639" spans="1:10" x14ac:dyDescent="0.3">
      <c r="A639" s="171">
        <v>744</v>
      </c>
      <c r="B639" s="166">
        <v>12425.68</v>
      </c>
      <c r="C639" s="133">
        <v>517.86</v>
      </c>
      <c r="D639" s="160">
        <v>2.6800000000000001E-2</v>
      </c>
      <c r="E639" s="161">
        <v>2.069E-2</v>
      </c>
      <c r="F639" s="161">
        <v>6.11E-3</v>
      </c>
      <c r="G639" s="136">
        <f t="shared" si="18"/>
        <v>85.466986683228626</v>
      </c>
      <c r="H639" s="137">
        <f t="shared" si="19"/>
        <v>8705115.6109847594</v>
      </c>
      <c r="I639" s="72"/>
      <c r="J639" s="72"/>
    </row>
    <row r="640" spans="1:10" x14ac:dyDescent="0.3">
      <c r="A640" s="171">
        <v>747</v>
      </c>
      <c r="B640" s="166">
        <v>12494.84</v>
      </c>
      <c r="C640" s="133">
        <v>517.69000000000005</v>
      </c>
      <c r="D640" s="160">
        <v>2.6839999999999999E-2</v>
      </c>
      <c r="E640" s="161">
        <v>2.077E-2</v>
      </c>
      <c r="F640" s="161">
        <v>6.0699999999999999E-3</v>
      </c>
      <c r="G640" s="136">
        <f t="shared" si="18"/>
        <v>84.90746467548243</v>
      </c>
      <c r="H640" s="137">
        <f t="shared" si="19"/>
        <v>8797813.0409975704</v>
      </c>
      <c r="I640" s="72"/>
      <c r="J640" s="72"/>
    </row>
    <row r="641" spans="1:10" x14ac:dyDescent="0.3">
      <c r="A641" s="171">
        <v>749</v>
      </c>
      <c r="B641" s="166">
        <v>12450.84</v>
      </c>
      <c r="C641" s="133">
        <v>518.28</v>
      </c>
      <c r="D641" s="160">
        <v>2.6880000000000001E-2</v>
      </c>
      <c r="E641" s="161">
        <v>2.078E-2</v>
      </c>
      <c r="F641" s="161">
        <v>6.1000000000000004E-3</v>
      </c>
      <c r="G641" s="136">
        <f t="shared" si="18"/>
        <v>85.327106181292081</v>
      </c>
      <c r="H641" s="137">
        <f t="shared" si="19"/>
        <v>8777984.3184722681</v>
      </c>
      <c r="I641" s="72"/>
      <c r="J641" s="72"/>
    </row>
    <row r="642" spans="1:10" x14ac:dyDescent="0.3">
      <c r="A642" s="171">
        <v>752</v>
      </c>
      <c r="B642" s="166">
        <v>12516.47</v>
      </c>
      <c r="C642" s="133">
        <v>517.84</v>
      </c>
      <c r="D642" s="160">
        <v>2.69E-2</v>
      </c>
      <c r="E642" s="161">
        <v>2.0840000000000001E-2</v>
      </c>
      <c r="F642" s="161">
        <v>6.0600000000000003E-3</v>
      </c>
      <c r="G642" s="136">
        <f t="shared" si="18"/>
        <v>84.767584173545899</v>
      </c>
      <c r="H642" s="137">
        <f t="shared" si="19"/>
        <v>8871315.6961087808</v>
      </c>
      <c r="I642" s="72"/>
      <c r="J642" s="72"/>
    </row>
    <row r="643" spans="1:10" x14ac:dyDescent="0.3">
      <c r="A643" s="171">
        <v>755</v>
      </c>
      <c r="B643" s="166">
        <v>12522.43</v>
      </c>
      <c r="C643" s="133">
        <v>517.74</v>
      </c>
      <c r="D643" s="160">
        <v>2.6950000000000002E-2</v>
      </c>
      <c r="E643" s="161">
        <v>2.0889999999999999E-2</v>
      </c>
      <c r="F643" s="161">
        <v>6.0600000000000003E-3</v>
      </c>
      <c r="G643" s="136">
        <f t="shared" si="18"/>
        <v>84.767584173545899</v>
      </c>
      <c r="H643" s="137">
        <f t="shared" si="19"/>
        <v>8906706.583194321</v>
      </c>
      <c r="I643" s="72"/>
      <c r="J643" s="72"/>
    </row>
    <row r="644" spans="1:10" x14ac:dyDescent="0.3">
      <c r="A644" s="171">
        <v>758</v>
      </c>
      <c r="B644" s="166">
        <v>12462.1</v>
      </c>
      <c r="C644" s="133">
        <v>517.67999999999995</v>
      </c>
      <c r="D644" s="160">
        <v>2.7E-2</v>
      </c>
      <c r="E644" s="161">
        <v>2.0910000000000002E-2</v>
      </c>
      <c r="F644" s="161">
        <v>6.0899999999999999E-3</v>
      </c>
      <c r="G644" s="136">
        <f t="shared" si="18"/>
        <v>85.187225679355521</v>
      </c>
      <c r="H644" s="137">
        <f t="shared" si="19"/>
        <v>8898047.7290469557</v>
      </c>
      <c r="I644" s="72"/>
      <c r="J644" s="72"/>
    </row>
    <row r="645" spans="1:10" x14ac:dyDescent="0.3">
      <c r="A645" s="171">
        <v>761</v>
      </c>
      <c r="B645" s="166">
        <v>12469.97</v>
      </c>
      <c r="C645" s="133">
        <v>517.78</v>
      </c>
      <c r="D645" s="160">
        <v>2.7060000000000001E-2</v>
      </c>
      <c r="E645" s="161">
        <v>2.0979999999999999E-2</v>
      </c>
      <c r="F645" s="161">
        <v>6.0899999999999999E-3</v>
      </c>
      <c r="G645" s="136">
        <f t="shared" si="18"/>
        <v>85.187225679355521</v>
      </c>
      <c r="H645" s="137">
        <f t="shared" si="19"/>
        <v>8933264.2767872494</v>
      </c>
      <c r="I645" s="72"/>
      <c r="J645" s="72"/>
    </row>
    <row r="646" spans="1:10" x14ac:dyDescent="0.3">
      <c r="A646" s="171">
        <v>764</v>
      </c>
      <c r="B646" s="166">
        <v>12389.07</v>
      </c>
      <c r="C646" s="133">
        <v>517.4</v>
      </c>
      <c r="D646" s="160">
        <v>2.7130000000000001E-2</v>
      </c>
      <c r="E646" s="161">
        <v>2.1010000000000001E-2</v>
      </c>
      <c r="F646" s="161">
        <v>6.1199999999999996E-3</v>
      </c>
      <c r="G646" s="136">
        <f t="shared" si="18"/>
        <v>85.606867185165157</v>
      </c>
      <c r="H646" s="137">
        <f t="shared" si="19"/>
        <v>8924517.6832308359</v>
      </c>
      <c r="I646" s="72"/>
      <c r="J646" s="72"/>
    </row>
    <row r="647" spans="1:10" x14ac:dyDescent="0.3">
      <c r="A647" s="171">
        <v>767</v>
      </c>
      <c r="B647" s="166">
        <v>12416.8</v>
      </c>
      <c r="C647" s="133">
        <v>517.52</v>
      </c>
      <c r="D647" s="160">
        <v>2.716E-2</v>
      </c>
      <c r="E647" s="161">
        <v>2.1049999999999999E-2</v>
      </c>
      <c r="F647" s="161">
        <v>6.11E-3</v>
      </c>
      <c r="G647" s="136">
        <f t="shared" si="18"/>
        <v>85.466986683228626</v>
      </c>
      <c r="H647" s="137">
        <f t="shared" si="19"/>
        <v>8974225.3677759543</v>
      </c>
      <c r="I647" s="72"/>
      <c r="J647" s="72"/>
    </row>
    <row r="648" spans="1:10" x14ac:dyDescent="0.3">
      <c r="A648" s="171">
        <v>770</v>
      </c>
      <c r="B648" s="166">
        <v>12436.04</v>
      </c>
      <c r="C648" s="133">
        <v>517.84</v>
      </c>
      <c r="D648" s="160">
        <v>2.7210000000000002E-2</v>
      </c>
      <c r="E648" s="161">
        <v>2.111E-2</v>
      </c>
      <c r="F648" s="161">
        <v>6.1000000000000004E-3</v>
      </c>
      <c r="G648" s="136">
        <f t="shared" si="18"/>
        <v>85.327106181292081</v>
      </c>
      <c r="H648" s="137">
        <f t="shared" si="19"/>
        <v>9024096.0283359755</v>
      </c>
      <c r="I648" s="72"/>
      <c r="J648" s="72"/>
    </row>
    <row r="649" spans="1:10" x14ac:dyDescent="0.3">
      <c r="A649" s="171">
        <v>773</v>
      </c>
      <c r="B649" s="166">
        <v>12441.64</v>
      </c>
      <c r="C649" s="133">
        <v>517.61</v>
      </c>
      <c r="D649" s="160">
        <v>2.7230000000000001E-2</v>
      </c>
      <c r="E649" s="161">
        <v>2.1129999999999999E-2</v>
      </c>
      <c r="F649" s="161">
        <v>6.1000000000000004E-3</v>
      </c>
      <c r="G649" s="136">
        <f t="shared" si="18"/>
        <v>85.327106181292081</v>
      </c>
      <c r="H649" s="137">
        <f t="shared" si="19"/>
        <v>9059254.8440307919</v>
      </c>
      <c r="I649" s="72"/>
      <c r="J649" s="72"/>
    </row>
    <row r="650" spans="1:10" x14ac:dyDescent="0.3">
      <c r="A650" s="171">
        <v>776</v>
      </c>
      <c r="B650" s="166">
        <v>12413.48</v>
      </c>
      <c r="C650" s="133">
        <v>517.35</v>
      </c>
      <c r="D650" s="160">
        <v>2.7289999999999998E-2</v>
      </c>
      <c r="E650" s="161">
        <v>2.1180000000000001E-2</v>
      </c>
      <c r="F650" s="161">
        <v>6.11E-3</v>
      </c>
      <c r="G650" s="136">
        <f t="shared" si="18"/>
        <v>85.466986683228626</v>
      </c>
      <c r="H650" s="137">
        <f t="shared" si="19"/>
        <v>9079529.1856507696</v>
      </c>
      <c r="I650" s="72"/>
      <c r="J650" s="72"/>
    </row>
    <row r="651" spans="1:10" x14ac:dyDescent="0.3">
      <c r="A651" s="171">
        <v>779</v>
      </c>
      <c r="B651" s="166">
        <v>12389.48</v>
      </c>
      <c r="C651" s="133">
        <v>517.89</v>
      </c>
      <c r="D651" s="160">
        <v>2.7349999999999999E-2</v>
      </c>
      <c r="E651" s="161">
        <v>2.1229999999999999E-2</v>
      </c>
      <c r="F651" s="161">
        <v>6.13E-3</v>
      </c>
      <c r="G651" s="136">
        <f t="shared" si="18"/>
        <v>85.746747687101703</v>
      </c>
      <c r="H651" s="137">
        <f t="shared" si="19"/>
        <v>9084892.6753775831</v>
      </c>
      <c r="I651" s="72"/>
      <c r="J651" s="72"/>
    </row>
    <row r="652" spans="1:10" x14ac:dyDescent="0.3">
      <c r="A652" s="171">
        <v>782</v>
      </c>
      <c r="B652" s="166">
        <v>12454.22</v>
      </c>
      <c r="C652" s="133">
        <v>518.39</v>
      </c>
      <c r="D652" s="160">
        <v>2.7359999999999999E-2</v>
      </c>
      <c r="E652" s="161">
        <v>2.1260000000000001E-2</v>
      </c>
      <c r="F652" s="161">
        <v>6.1000000000000004E-3</v>
      </c>
      <c r="G652" s="136">
        <f t="shared" si="18"/>
        <v>85.327106181292081</v>
      </c>
      <c r="H652" s="137">
        <f t="shared" si="19"/>
        <v>9164731.2911152374</v>
      </c>
      <c r="I652" s="72"/>
      <c r="J652" s="72"/>
    </row>
    <row r="653" spans="1:10" x14ac:dyDescent="0.3">
      <c r="A653" s="171">
        <v>785</v>
      </c>
      <c r="B653" s="166">
        <v>12436.37</v>
      </c>
      <c r="C653" s="133">
        <v>518.36</v>
      </c>
      <c r="D653" s="160">
        <v>2.741E-2</v>
      </c>
      <c r="E653" s="161">
        <v>2.1299999999999999E-2</v>
      </c>
      <c r="F653" s="161">
        <v>6.11E-3</v>
      </c>
      <c r="G653" s="136">
        <f t="shared" si="18"/>
        <v>85.466986683228626</v>
      </c>
      <c r="H653" s="137">
        <f t="shared" si="19"/>
        <v>9184833.0035255868</v>
      </c>
      <c r="I653" s="72"/>
      <c r="J653" s="72"/>
    </row>
    <row r="654" spans="1:10" x14ac:dyDescent="0.3">
      <c r="A654" s="171">
        <v>788</v>
      </c>
      <c r="B654" s="166">
        <v>12471.11</v>
      </c>
      <c r="C654" s="133">
        <v>518.51</v>
      </c>
      <c r="D654" s="160">
        <v>2.7459999999999998E-2</v>
      </c>
      <c r="E654" s="161">
        <v>2.1360000000000001E-2</v>
      </c>
      <c r="F654" s="161">
        <v>6.0899999999999999E-3</v>
      </c>
      <c r="G654" s="136">
        <f t="shared" si="18"/>
        <v>85.187225679355521</v>
      </c>
      <c r="H654" s="137">
        <f t="shared" si="19"/>
        <v>9250213.2064498719</v>
      </c>
      <c r="I654" s="72"/>
      <c r="J654" s="72"/>
    </row>
    <row r="655" spans="1:10" x14ac:dyDescent="0.3">
      <c r="A655" s="171">
        <v>791</v>
      </c>
      <c r="B655" s="166">
        <v>12479.09</v>
      </c>
      <c r="C655" s="133">
        <v>518.27</v>
      </c>
      <c r="D655" s="160">
        <v>2.7480000000000001E-2</v>
      </c>
      <c r="E655" s="161">
        <v>2.1399999999999999E-2</v>
      </c>
      <c r="F655" s="161">
        <v>6.0899999999999999E-3</v>
      </c>
      <c r="G655" s="136">
        <f t="shared" si="18"/>
        <v>85.187225679355521</v>
      </c>
      <c r="H655" s="137">
        <f t="shared" si="19"/>
        <v>9285429.7541901618</v>
      </c>
      <c r="I655" s="72"/>
      <c r="J655" s="72"/>
    </row>
    <row r="656" spans="1:10" x14ac:dyDescent="0.3">
      <c r="A656" s="171">
        <v>794</v>
      </c>
      <c r="B656" s="166">
        <v>12430.17</v>
      </c>
      <c r="C656" s="133">
        <v>517.73</v>
      </c>
      <c r="D656" s="160">
        <v>2.7539999999999999E-2</v>
      </c>
      <c r="E656" s="161">
        <v>2.1430000000000001E-2</v>
      </c>
      <c r="F656" s="161">
        <v>6.1000000000000004E-3</v>
      </c>
      <c r="G656" s="136">
        <f t="shared" si="18"/>
        <v>85.327106181292081</v>
      </c>
      <c r="H656" s="137">
        <f t="shared" si="19"/>
        <v>9305366.5538944993</v>
      </c>
      <c r="I656" s="72"/>
      <c r="J656" s="72"/>
    </row>
    <row r="657" spans="1:10" x14ac:dyDescent="0.3">
      <c r="A657" s="171">
        <v>797</v>
      </c>
      <c r="B657" s="166">
        <v>12444.67</v>
      </c>
      <c r="C657" s="133">
        <v>518.35</v>
      </c>
      <c r="D657" s="160">
        <v>2.759E-2</v>
      </c>
      <c r="E657" s="161">
        <v>2.1489999999999999E-2</v>
      </c>
      <c r="F657" s="161">
        <v>6.1000000000000004E-3</v>
      </c>
      <c r="G657" s="136">
        <f t="shared" si="18"/>
        <v>85.327106181292081</v>
      </c>
      <c r="H657" s="137">
        <f t="shared" si="19"/>
        <v>9340525.3695893157</v>
      </c>
      <c r="I657" s="72"/>
      <c r="J657" s="72"/>
    </row>
    <row r="658" spans="1:10" x14ac:dyDescent="0.3">
      <c r="A658" s="171">
        <v>800</v>
      </c>
      <c r="B658" s="166">
        <v>12474.22</v>
      </c>
      <c r="C658" s="133">
        <v>518.22</v>
      </c>
      <c r="D658" s="160">
        <v>2.7619999999999999E-2</v>
      </c>
      <c r="E658" s="161">
        <v>2.1530000000000001E-2</v>
      </c>
      <c r="F658" s="161">
        <v>6.0899999999999999E-3</v>
      </c>
      <c r="G658" s="136">
        <f t="shared" ref="G658:G721" si="20">(2*F658/$B$7)*(1+3*$B$11)/(4+PI()*$B$11-PI())*10^6</f>
        <v>85.187225679355521</v>
      </c>
      <c r="H658" s="137">
        <f t="shared" ref="H658:H721" si="21">A658/G658*10^6</f>
        <v>9391079.3974110372</v>
      </c>
      <c r="I658" s="72"/>
      <c r="J658" s="72"/>
    </row>
    <row r="659" spans="1:10" x14ac:dyDescent="0.3">
      <c r="A659" s="171">
        <v>803</v>
      </c>
      <c r="B659" s="166">
        <v>12382.29</v>
      </c>
      <c r="C659" s="133">
        <v>517.72</v>
      </c>
      <c r="D659" s="160">
        <v>2.768E-2</v>
      </c>
      <c r="E659" s="161">
        <v>2.1559999999999999E-2</v>
      </c>
      <c r="F659" s="161">
        <v>6.13E-3</v>
      </c>
      <c r="G659" s="136">
        <f t="shared" si="20"/>
        <v>85.746747687101703</v>
      </c>
      <c r="H659" s="137">
        <f t="shared" si="21"/>
        <v>9364786.6730785631</v>
      </c>
      <c r="I659" s="72"/>
      <c r="J659" s="72"/>
    </row>
    <row r="660" spans="1:10" x14ac:dyDescent="0.3">
      <c r="A660" s="171">
        <v>806</v>
      </c>
      <c r="B660" s="166">
        <v>12377.57</v>
      </c>
      <c r="C660" s="133">
        <v>518.04999999999995</v>
      </c>
      <c r="D660" s="160">
        <v>2.7740000000000001E-2</v>
      </c>
      <c r="E660" s="161">
        <v>2.1610000000000001E-2</v>
      </c>
      <c r="F660" s="161">
        <v>6.13E-3</v>
      </c>
      <c r="G660" s="136">
        <f t="shared" si="20"/>
        <v>85.746747687101703</v>
      </c>
      <c r="H660" s="137">
        <f t="shared" si="21"/>
        <v>9399773.422791183</v>
      </c>
      <c r="I660" s="72"/>
      <c r="J660" s="72"/>
    </row>
    <row r="661" spans="1:10" x14ac:dyDescent="0.3">
      <c r="A661" s="171">
        <v>809</v>
      </c>
      <c r="B661" s="166">
        <v>12380.37</v>
      </c>
      <c r="C661" s="133">
        <v>518.05999999999995</v>
      </c>
      <c r="D661" s="160">
        <v>2.7789999999999999E-2</v>
      </c>
      <c r="E661" s="161">
        <v>2.1659999999999999E-2</v>
      </c>
      <c r="F661" s="161">
        <v>6.13E-3</v>
      </c>
      <c r="G661" s="136">
        <f t="shared" si="20"/>
        <v>85.746747687101703</v>
      </c>
      <c r="H661" s="137">
        <f t="shared" si="21"/>
        <v>9434760.1725038067</v>
      </c>
      <c r="I661" s="72"/>
      <c r="J661" s="72"/>
    </row>
    <row r="662" spans="1:10" x14ac:dyDescent="0.3">
      <c r="A662" s="171">
        <v>812</v>
      </c>
      <c r="B662" s="166">
        <v>12422.94</v>
      </c>
      <c r="C662" s="133">
        <v>517.82000000000005</v>
      </c>
      <c r="D662" s="160">
        <v>2.784E-2</v>
      </c>
      <c r="E662" s="161">
        <v>2.1729999999999999E-2</v>
      </c>
      <c r="F662" s="161">
        <v>6.11E-3</v>
      </c>
      <c r="G662" s="136">
        <f t="shared" si="20"/>
        <v>85.466986683228626</v>
      </c>
      <c r="H662" s="137">
        <f t="shared" si="21"/>
        <v>9500744.4571500327</v>
      </c>
      <c r="I662" s="72"/>
      <c r="J662" s="72"/>
    </row>
    <row r="663" spans="1:10" x14ac:dyDescent="0.3">
      <c r="A663" s="171">
        <v>815</v>
      </c>
      <c r="B663" s="166">
        <v>12393.99</v>
      </c>
      <c r="C663" s="133">
        <v>517.32000000000005</v>
      </c>
      <c r="D663" s="160">
        <v>2.7859999999999999E-2</v>
      </c>
      <c r="E663" s="161">
        <v>2.1739999999999999E-2</v>
      </c>
      <c r="F663" s="161">
        <v>6.1199999999999996E-3</v>
      </c>
      <c r="G663" s="136">
        <f t="shared" si="20"/>
        <v>85.606867185165157</v>
      </c>
      <c r="H663" s="137">
        <f t="shared" si="21"/>
        <v>9520264.2825040966</v>
      </c>
      <c r="I663" s="72"/>
      <c r="J663" s="72"/>
    </row>
    <row r="664" spans="1:10" x14ac:dyDescent="0.3">
      <c r="A664" s="171">
        <v>819</v>
      </c>
      <c r="B664" s="166">
        <v>12518.22</v>
      </c>
      <c r="C664" s="133">
        <v>517.53</v>
      </c>
      <c r="D664" s="160">
        <v>2.7910000000000001E-2</v>
      </c>
      <c r="E664" s="161">
        <v>2.1850000000000001E-2</v>
      </c>
      <c r="F664" s="161">
        <v>6.0600000000000003E-3</v>
      </c>
      <c r="G664" s="136">
        <f t="shared" si="20"/>
        <v>84.767584173545899</v>
      </c>
      <c r="H664" s="137">
        <f t="shared" si="21"/>
        <v>9661712.1743525155</v>
      </c>
      <c r="I664" s="72"/>
      <c r="J664" s="72"/>
    </row>
    <row r="665" spans="1:10" x14ac:dyDescent="0.3">
      <c r="A665" s="171">
        <v>822</v>
      </c>
      <c r="B665" s="166">
        <v>12386.81</v>
      </c>
      <c r="C665" s="133">
        <v>517.29999999999995</v>
      </c>
      <c r="D665" s="160">
        <v>2.801E-2</v>
      </c>
      <c r="E665" s="161">
        <v>2.189E-2</v>
      </c>
      <c r="F665" s="161">
        <v>6.1199999999999996E-3</v>
      </c>
      <c r="G665" s="136">
        <f t="shared" si="20"/>
        <v>85.606867185165157</v>
      </c>
      <c r="H665" s="137">
        <f t="shared" si="21"/>
        <v>9602033.4235808216</v>
      </c>
      <c r="I665" s="72"/>
      <c r="J665" s="72"/>
    </row>
    <row r="666" spans="1:10" x14ac:dyDescent="0.3">
      <c r="A666" s="171">
        <v>825</v>
      </c>
      <c r="B666" s="166">
        <v>12446.41</v>
      </c>
      <c r="C666" s="133">
        <v>517.66999999999996</v>
      </c>
      <c r="D666" s="160">
        <v>2.8029999999999999E-2</v>
      </c>
      <c r="E666" s="161">
        <v>2.1930000000000002E-2</v>
      </c>
      <c r="F666" s="161">
        <v>6.1000000000000004E-3</v>
      </c>
      <c r="G666" s="136">
        <f t="shared" si="20"/>
        <v>85.327106181292081</v>
      </c>
      <c r="H666" s="137">
        <f t="shared" si="21"/>
        <v>9668674.3160742614</v>
      </c>
      <c r="I666" s="72"/>
      <c r="J666" s="72"/>
    </row>
    <row r="667" spans="1:10" x14ac:dyDescent="0.3">
      <c r="A667" s="171">
        <v>828</v>
      </c>
      <c r="B667" s="166">
        <v>12373.2</v>
      </c>
      <c r="C667" s="133">
        <v>517.6</v>
      </c>
      <c r="D667" s="160">
        <v>2.81E-2</v>
      </c>
      <c r="E667" s="161">
        <v>2.197E-2</v>
      </c>
      <c r="F667" s="161">
        <v>6.13E-3</v>
      </c>
      <c r="G667" s="136">
        <f t="shared" si="20"/>
        <v>85.746747687101703</v>
      </c>
      <c r="H667" s="137">
        <f t="shared" si="21"/>
        <v>9656342.9206837472</v>
      </c>
      <c r="I667" s="72"/>
      <c r="J667" s="72"/>
    </row>
    <row r="668" spans="1:10" x14ac:dyDescent="0.3">
      <c r="A668" s="171">
        <v>831</v>
      </c>
      <c r="B668" s="166">
        <v>12442.8</v>
      </c>
      <c r="C668" s="133">
        <v>517.54</v>
      </c>
      <c r="D668" s="160">
        <v>2.811E-2</v>
      </c>
      <c r="E668" s="161">
        <v>2.2020000000000001E-2</v>
      </c>
      <c r="F668" s="161">
        <v>6.1000000000000004E-3</v>
      </c>
      <c r="G668" s="136">
        <f t="shared" si="20"/>
        <v>85.327106181292081</v>
      </c>
      <c r="H668" s="137">
        <f t="shared" si="21"/>
        <v>9738991.9474638905</v>
      </c>
      <c r="I668" s="72"/>
      <c r="J668" s="72"/>
    </row>
    <row r="669" spans="1:10" x14ac:dyDescent="0.3">
      <c r="A669" s="171">
        <v>834</v>
      </c>
      <c r="B669" s="166">
        <v>12363.83</v>
      </c>
      <c r="C669" s="133">
        <v>517.97</v>
      </c>
      <c r="D669" s="160">
        <v>2.818E-2</v>
      </c>
      <c r="E669" s="161">
        <v>2.2040000000000001E-2</v>
      </c>
      <c r="F669" s="161">
        <v>6.1399999999999996E-3</v>
      </c>
      <c r="G669" s="136">
        <f t="shared" si="20"/>
        <v>85.886628189038248</v>
      </c>
      <c r="H669" s="137">
        <f t="shared" si="21"/>
        <v>9710475.513887316</v>
      </c>
      <c r="I669" s="72"/>
      <c r="J669" s="72"/>
    </row>
    <row r="670" spans="1:10" x14ac:dyDescent="0.3">
      <c r="A670" s="171">
        <v>838</v>
      </c>
      <c r="B670" s="166">
        <v>12501.23</v>
      </c>
      <c r="C670" s="133">
        <v>517.85</v>
      </c>
      <c r="D670" s="160">
        <v>2.8230000000000002E-2</v>
      </c>
      <c r="E670" s="161">
        <v>2.2159999999999999E-2</v>
      </c>
      <c r="F670" s="161">
        <v>6.0699999999999999E-3</v>
      </c>
      <c r="G670" s="136">
        <f t="shared" si="20"/>
        <v>84.90746467548243</v>
      </c>
      <c r="H670" s="137">
        <f t="shared" si="21"/>
        <v>9869568.0433145463</v>
      </c>
      <c r="I670" s="72"/>
      <c r="J670" s="72"/>
    </row>
    <row r="671" spans="1:10" x14ac:dyDescent="0.3">
      <c r="A671" s="171">
        <v>841</v>
      </c>
      <c r="B671" s="166">
        <v>12427.81</v>
      </c>
      <c r="C671" s="133">
        <v>517.07000000000005</v>
      </c>
      <c r="D671" s="160">
        <v>2.826E-2</v>
      </c>
      <c r="E671" s="161">
        <v>2.2159999999999999E-2</v>
      </c>
      <c r="F671" s="161">
        <v>6.1000000000000004E-3</v>
      </c>
      <c r="G671" s="136">
        <f t="shared" si="20"/>
        <v>85.327106181292081</v>
      </c>
      <c r="H671" s="137">
        <f t="shared" si="21"/>
        <v>9856187.9997799434</v>
      </c>
      <c r="I671" s="72"/>
      <c r="J671" s="72"/>
    </row>
    <row r="672" spans="1:10" x14ac:dyDescent="0.3">
      <c r="A672" s="171">
        <v>844</v>
      </c>
      <c r="B672" s="166">
        <v>12427.5</v>
      </c>
      <c r="C672" s="133">
        <v>517.70000000000005</v>
      </c>
      <c r="D672" s="160">
        <v>2.836E-2</v>
      </c>
      <c r="E672" s="161">
        <v>2.2249999999999999E-2</v>
      </c>
      <c r="F672" s="161">
        <v>6.11E-3</v>
      </c>
      <c r="G672" s="136">
        <f t="shared" si="20"/>
        <v>85.466986683228626</v>
      </c>
      <c r="H672" s="137">
        <f t="shared" si="21"/>
        <v>9875158.0318160448</v>
      </c>
      <c r="I672" s="72"/>
      <c r="J672" s="72"/>
    </row>
    <row r="673" spans="1:10" x14ac:dyDescent="0.3">
      <c r="A673" s="171">
        <v>847</v>
      </c>
      <c r="B673" s="166">
        <v>12395.49</v>
      </c>
      <c r="C673" s="133">
        <v>517.5</v>
      </c>
      <c r="D673" s="160">
        <v>2.8379999999999999E-2</v>
      </c>
      <c r="E673" s="161">
        <v>2.2259999999999999E-2</v>
      </c>
      <c r="F673" s="161">
        <v>6.1199999999999996E-3</v>
      </c>
      <c r="G673" s="136">
        <f t="shared" si="20"/>
        <v>85.606867185165157</v>
      </c>
      <c r="H673" s="137">
        <f t="shared" si="21"/>
        <v>9894066.0702834018</v>
      </c>
      <c r="I673" s="72"/>
      <c r="J673" s="72"/>
    </row>
    <row r="674" spans="1:10" x14ac:dyDescent="0.3">
      <c r="A674" s="171">
        <v>851</v>
      </c>
      <c r="B674" s="166">
        <v>12334.93</v>
      </c>
      <c r="C674" s="133">
        <v>517.30999999999995</v>
      </c>
      <c r="D674" s="160">
        <v>2.844E-2</v>
      </c>
      <c r="E674" s="161">
        <v>2.2290000000000001E-2</v>
      </c>
      <c r="F674" s="161">
        <v>6.1500000000000001E-3</v>
      </c>
      <c r="G674" s="136">
        <f t="shared" si="20"/>
        <v>86.026508690974808</v>
      </c>
      <c r="H674" s="137">
        <f t="shared" si="21"/>
        <v>9892299.6289082207</v>
      </c>
      <c r="I674" s="72"/>
      <c r="J674" s="72"/>
    </row>
    <row r="675" spans="1:10" x14ac:dyDescent="0.3">
      <c r="A675" s="171">
        <v>854</v>
      </c>
      <c r="B675" s="166">
        <v>12447.1</v>
      </c>
      <c r="C675" s="133">
        <v>517.48</v>
      </c>
      <c r="D675" s="160">
        <v>2.8490000000000001E-2</v>
      </c>
      <c r="E675" s="161">
        <v>2.24E-2</v>
      </c>
      <c r="F675" s="161">
        <v>6.0899999999999999E-3</v>
      </c>
      <c r="G675" s="136">
        <f t="shared" si="20"/>
        <v>85.187225679355521</v>
      </c>
      <c r="H675" s="137">
        <f t="shared" si="21"/>
        <v>10024977.256736282</v>
      </c>
      <c r="I675" s="72"/>
      <c r="J675" s="72"/>
    </row>
    <row r="676" spans="1:10" x14ac:dyDescent="0.3">
      <c r="A676" s="171">
        <v>857</v>
      </c>
      <c r="B676" s="166">
        <v>12492.09</v>
      </c>
      <c r="C676" s="133">
        <v>517.44000000000005</v>
      </c>
      <c r="D676" s="160">
        <v>2.853E-2</v>
      </c>
      <c r="E676" s="161">
        <v>2.2460000000000001E-2</v>
      </c>
      <c r="F676" s="161">
        <v>6.0699999999999999E-3</v>
      </c>
      <c r="G676" s="136">
        <f t="shared" si="20"/>
        <v>84.90746467548243</v>
      </c>
      <c r="H676" s="137">
        <f t="shared" si="21"/>
        <v>10093341.065776331</v>
      </c>
      <c r="I676" s="72"/>
      <c r="J676" s="72"/>
    </row>
    <row r="677" spans="1:10" x14ac:dyDescent="0.3">
      <c r="A677" s="171">
        <v>860</v>
      </c>
      <c r="B677" s="166">
        <v>12486.95</v>
      </c>
      <c r="C677" s="133">
        <v>517.67999999999995</v>
      </c>
      <c r="D677" s="160">
        <v>2.8570000000000002E-2</v>
      </c>
      <c r="E677" s="161">
        <v>2.2499999999999999E-2</v>
      </c>
      <c r="F677" s="161">
        <v>6.0800000000000003E-3</v>
      </c>
      <c r="G677" s="136">
        <f t="shared" si="20"/>
        <v>85.04734517741899</v>
      </c>
      <c r="H677" s="137">
        <f t="shared" si="21"/>
        <v>10112014.645559324</v>
      </c>
      <c r="I677" s="72"/>
      <c r="J677" s="72"/>
    </row>
    <row r="678" spans="1:10" x14ac:dyDescent="0.3">
      <c r="A678" s="171">
        <v>864</v>
      </c>
      <c r="B678" s="166">
        <v>12422.8</v>
      </c>
      <c r="C678" s="133">
        <v>517.77</v>
      </c>
      <c r="D678" s="160">
        <v>2.8649999999999998E-2</v>
      </c>
      <c r="E678" s="161">
        <v>2.2540000000000001E-2</v>
      </c>
      <c r="F678" s="161">
        <v>6.11E-3</v>
      </c>
      <c r="G678" s="136">
        <f t="shared" si="20"/>
        <v>85.466986683228626</v>
      </c>
      <c r="H678" s="137">
        <f t="shared" si="21"/>
        <v>10109166.5159823</v>
      </c>
      <c r="I678" s="72"/>
      <c r="J678" s="72"/>
    </row>
    <row r="679" spans="1:10" x14ac:dyDescent="0.3">
      <c r="A679" s="171">
        <v>867</v>
      </c>
      <c r="B679" s="166">
        <v>12416.62</v>
      </c>
      <c r="C679" s="133">
        <v>517.74</v>
      </c>
      <c r="D679" s="160">
        <v>2.8719999999999999E-2</v>
      </c>
      <c r="E679" s="161">
        <v>2.2610000000000002E-2</v>
      </c>
      <c r="F679" s="161">
        <v>6.11E-3</v>
      </c>
      <c r="G679" s="136">
        <f t="shared" si="20"/>
        <v>85.466986683228626</v>
      </c>
      <c r="H679" s="137">
        <f t="shared" si="21"/>
        <v>10144267.78860724</v>
      </c>
      <c r="I679" s="72"/>
      <c r="J679" s="72"/>
    </row>
    <row r="680" spans="1:10" x14ac:dyDescent="0.3">
      <c r="A680" s="171">
        <v>870</v>
      </c>
      <c r="B680" s="166">
        <v>12449.3</v>
      </c>
      <c r="C680" s="133">
        <v>517.91</v>
      </c>
      <c r="D680" s="160">
        <v>2.8750000000000001E-2</v>
      </c>
      <c r="E680" s="161">
        <v>2.266E-2</v>
      </c>
      <c r="F680" s="161">
        <v>6.1000000000000004E-3</v>
      </c>
      <c r="G680" s="136">
        <f t="shared" si="20"/>
        <v>85.327106181292081</v>
      </c>
      <c r="H680" s="137">
        <f t="shared" si="21"/>
        <v>10196056.551496493</v>
      </c>
      <c r="I680" s="72"/>
      <c r="J680" s="72"/>
    </row>
    <row r="681" spans="1:10" x14ac:dyDescent="0.3">
      <c r="A681" s="171">
        <v>874</v>
      </c>
      <c r="B681" s="166">
        <v>12398.83</v>
      </c>
      <c r="C681" s="133">
        <v>517.99</v>
      </c>
      <c r="D681" s="160">
        <v>2.8850000000000001E-2</v>
      </c>
      <c r="E681" s="161">
        <v>2.2720000000000001E-2</v>
      </c>
      <c r="F681" s="161">
        <v>6.1199999999999996E-3</v>
      </c>
      <c r="G681" s="136">
        <f t="shared" si="20"/>
        <v>85.606867185165157</v>
      </c>
      <c r="H681" s="137">
        <f t="shared" si="21"/>
        <v>10209461.328722186</v>
      </c>
      <c r="I681" s="72"/>
      <c r="J681" s="72"/>
    </row>
    <row r="682" spans="1:10" x14ac:dyDescent="0.3">
      <c r="A682" s="171">
        <v>877</v>
      </c>
      <c r="B682" s="166">
        <v>12407.1</v>
      </c>
      <c r="C682" s="133">
        <v>518.70000000000005</v>
      </c>
      <c r="D682" s="160">
        <v>2.8899999999999999E-2</v>
      </c>
      <c r="E682" s="161">
        <v>2.2769999999999999E-2</v>
      </c>
      <c r="F682" s="161">
        <v>6.13E-3</v>
      </c>
      <c r="G682" s="136">
        <f t="shared" si="20"/>
        <v>85.746747687101703</v>
      </c>
      <c r="H682" s="137">
        <f t="shared" si="21"/>
        <v>10227793.165989911</v>
      </c>
      <c r="I682" s="72"/>
      <c r="J682" s="72"/>
    </row>
    <row r="683" spans="1:10" x14ac:dyDescent="0.3">
      <c r="A683" s="171">
        <v>881</v>
      </c>
      <c r="B683" s="166">
        <v>12421.66</v>
      </c>
      <c r="C683" s="133">
        <v>518.48</v>
      </c>
      <c r="D683" s="160">
        <v>2.8920000000000001E-2</v>
      </c>
      <c r="E683" s="161">
        <v>2.2800000000000001E-2</v>
      </c>
      <c r="F683" s="161">
        <v>6.1199999999999996E-3</v>
      </c>
      <c r="G683" s="136">
        <f t="shared" si="20"/>
        <v>85.606867185165157</v>
      </c>
      <c r="H683" s="137">
        <f t="shared" si="21"/>
        <v>10291230.469798908</v>
      </c>
      <c r="I683" s="72"/>
      <c r="J683" s="72"/>
    </row>
    <row r="684" spans="1:10" x14ac:dyDescent="0.3">
      <c r="A684" s="171">
        <v>884</v>
      </c>
      <c r="B684" s="166">
        <v>12386.07</v>
      </c>
      <c r="C684" s="133">
        <v>518.34</v>
      </c>
      <c r="D684" s="160">
        <v>2.896E-2</v>
      </c>
      <c r="E684" s="161">
        <v>2.283E-2</v>
      </c>
      <c r="F684" s="161">
        <v>6.13E-3</v>
      </c>
      <c r="G684" s="136">
        <f t="shared" si="20"/>
        <v>85.746747687101703</v>
      </c>
      <c r="H684" s="137">
        <f t="shared" si="21"/>
        <v>10309428.915319363</v>
      </c>
      <c r="I684" s="72"/>
      <c r="J684" s="72"/>
    </row>
    <row r="685" spans="1:10" x14ac:dyDescent="0.3">
      <c r="A685" s="171">
        <v>887</v>
      </c>
      <c r="B685" s="166">
        <v>12388.39</v>
      </c>
      <c r="C685" s="133">
        <v>517.79999999999995</v>
      </c>
      <c r="D685" s="160">
        <v>2.903E-2</v>
      </c>
      <c r="E685" s="161">
        <v>2.29E-2</v>
      </c>
      <c r="F685" s="161">
        <v>6.13E-3</v>
      </c>
      <c r="G685" s="136">
        <f t="shared" si="20"/>
        <v>85.746747687101703</v>
      </c>
      <c r="H685" s="137">
        <f t="shared" si="21"/>
        <v>10344415.665031984</v>
      </c>
      <c r="I685" s="72"/>
      <c r="J685" s="72"/>
    </row>
    <row r="686" spans="1:10" x14ac:dyDescent="0.3">
      <c r="A686" s="171">
        <v>891</v>
      </c>
      <c r="B686" s="166">
        <v>12487.02</v>
      </c>
      <c r="C686" s="133">
        <v>518.20000000000005</v>
      </c>
      <c r="D686" s="160">
        <v>2.903E-2</v>
      </c>
      <c r="E686" s="161">
        <v>2.2950000000000002E-2</v>
      </c>
      <c r="F686" s="161">
        <v>6.0800000000000003E-3</v>
      </c>
      <c r="G686" s="136">
        <f t="shared" si="20"/>
        <v>85.04734517741899</v>
      </c>
      <c r="H686" s="137">
        <f t="shared" si="21"/>
        <v>10476517.499062045</v>
      </c>
      <c r="I686" s="72"/>
      <c r="J686" s="72"/>
    </row>
    <row r="687" spans="1:10" x14ac:dyDescent="0.3">
      <c r="A687" s="171">
        <v>894</v>
      </c>
      <c r="B687" s="166">
        <v>12424.97</v>
      </c>
      <c r="C687" s="133">
        <v>519.02</v>
      </c>
      <c r="D687" s="160">
        <v>2.913E-2</v>
      </c>
      <c r="E687" s="161">
        <v>2.3009999999999999E-2</v>
      </c>
      <c r="F687" s="161">
        <v>6.1199999999999996E-3</v>
      </c>
      <c r="G687" s="136">
        <f t="shared" si="20"/>
        <v>85.606867185165157</v>
      </c>
      <c r="H687" s="137">
        <f t="shared" si="21"/>
        <v>10443087.44608425</v>
      </c>
      <c r="I687" s="72"/>
      <c r="J687" s="72"/>
    </row>
    <row r="688" spans="1:10" x14ac:dyDescent="0.3">
      <c r="A688" s="171">
        <v>898</v>
      </c>
      <c r="B688" s="166">
        <v>12483.42</v>
      </c>
      <c r="C688" s="133">
        <v>517.89</v>
      </c>
      <c r="D688" s="160">
        <v>2.9149999999999999E-2</v>
      </c>
      <c r="E688" s="161">
        <v>2.307E-2</v>
      </c>
      <c r="F688" s="161">
        <v>6.0800000000000003E-3</v>
      </c>
      <c r="G688" s="136">
        <f t="shared" si="20"/>
        <v>85.04734517741899</v>
      </c>
      <c r="H688" s="137">
        <f t="shared" si="21"/>
        <v>10558824.595014272</v>
      </c>
      <c r="I688" s="72"/>
      <c r="J688" s="72"/>
    </row>
    <row r="689" spans="1:10" x14ac:dyDescent="0.3">
      <c r="A689" s="171">
        <v>901</v>
      </c>
      <c r="B689" s="166">
        <v>12503.03</v>
      </c>
      <c r="C689" s="133">
        <v>517.51</v>
      </c>
      <c r="D689" s="160">
        <v>2.92E-2</v>
      </c>
      <c r="E689" s="161">
        <v>2.3130000000000001E-2</v>
      </c>
      <c r="F689" s="161">
        <v>6.0699999999999999E-3</v>
      </c>
      <c r="G689" s="136">
        <f t="shared" si="20"/>
        <v>84.90746467548243</v>
      </c>
      <c r="H689" s="137">
        <f t="shared" si="21"/>
        <v>10611552.275687834</v>
      </c>
      <c r="I689" s="72"/>
      <c r="J689" s="72"/>
    </row>
    <row r="690" spans="1:10" x14ac:dyDescent="0.3">
      <c r="A690" s="171">
        <v>905</v>
      </c>
      <c r="B690" s="166">
        <v>12430.95</v>
      </c>
      <c r="C690" s="133">
        <v>518.35</v>
      </c>
      <c r="D690" s="160">
        <v>2.9260000000000001E-2</v>
      </c>
      <c r="E690" s="161">
        <v>2.315E-2</v>
      </c>
      <c r="F690" s="161">
        <v>6.11E-3</v>
      </c>
      <c r="G690" s="136">
        <f t="shared" si="20"/>
        <v>85.466986683228626</v>
      </c>
      <c r="H690" s="137">
        <f t="shared" si="21"/>
        <v>10588883.908523127</v>
      </c>
      <c r="I690" s="72"/>
      <c r="J690" s="72"/>
    </row>
    <row r="691" spans="1:10" x14ac:dyDescent="0.3">
      <c r="A691" s="171">
        <v>908</v>
      </c>
      <c r="B691" s="166">
        <v>12423.64</v>
      </c>
      <c r="C691" s="133">
        <v>517.91</v>
      </c>
      <c r="D691" s="160">
        <v>2.928E-2</v>
      </c>
      <c r="E691" s="161">
        <v>2.3179999999999999E-2</v>
      </c>
      <c r="F691" s="161">
        <v>6.11E-3</v>
      </c>
      <c r="G691" s="136">
        <f t="shared" si="20"/>
        <v>85.466986683228626</v>
      </c>
      <c r="H691" s="137">
        <f t="shared" si="21"/>
        <v>10623985.181148067</v>
      </c>
      <c r="I691" s="72"/>
      <c r="J691" s="72"/>
    </row>
    <row r="692" spans="1:10" x14ac:dyDescent="0.3">
      <c r="A692" s="171">
        <v>912</v>
      </c>
      <c r="B692" s="166">
        <v>12367.23</v>
      </c>
      <c r="C692" s="133">
        <v>517.66</v>
      </c>
      <c r="D692" s="160">
        <v>2.937E-2</v>
      </c>
      <c r="E692" s="161">
        <v>2.3230000000000001E-2</v>
      </c>
      <c r="F692" s="161">
        <v>6.13E-3</v>
      </c>
      <c r="G692" s="136">
        <f t="shared" si="20"/>
        <v>85.746747687101703</v>
      </c>
      <c r="H692" s="137">
        <f t="shared" si="21"/>
        <v>10635971.91263717</v>
      </c>
      <c r="I692" s="72"/>
      <c r="J692" s="72"/>
    </row>
    <row r="693" spans="1:10" x14ac:dyDescent="0.3">
      <c r="A693" s="171">
        <v>915</v>
      </c>
      <c r="B693" s="166">
        <v>12452.58</v>
      </c>
      <c r="C693" s="133">
        <v>517.96</v>
      </c>
      <c r="D693" s="160">
        <v>2.938E-2</v>
      </c>
      <c r="E693" s="161">
        <v>2.3279999999999999E-2</v>
      </c>
      <c r="F693" s="161">
        <v>6.1000000000000004E-3</v>
      </c>
      <c r="G693" s="136">
        <f t="shared" si="20"/>
        <v>85.327106181292081</v>
      </c>
      <c r="H693" s="137">
        <f t="shared" si="21"/>
        <v>10723438.786918726</v>
      </c>
      <c r="I693" s="72"/>
      <c r="J693" s="72"/>
    </row>
    <row r="694" spans="1:10" x14ac:dyDescent="0.3">
      <c r="A694" s="171">
        <v>919</v>
      </c>
      <c r="B694" s="166">
        <v>12432.73</v>
      </c>
      <c r="C694" s="133">
        <v>517.37</v>
      </c>
      <c r="D694" s="160">
        <v>2.9430000000000001E-2</v>
      </c>
      <c r="E694" s="161">
        <v>2.333E-2</v>
      </c>
      <c r="F694" s="161">
        <v>6.1000000000000004E-3</v>
      </c>
      <c r="G694" s="136">
        <f t="shared" si="20"/>
        <v>85.327106181292081</v>
      </c>
      <c r="H694" s="137">
        <f t="shared" si="21"/>
        <v>10770317.207845146</v>
      </c>
      <c r="I694" s="72"/>
      <c r="J694" s="72"/>
    </row>
    <row r="695" spans="1:10" x14ac:dyDescent="0.3">
      <c r="A695" s="171">
        <v>922</v>
      </c>
      <c r="B695" s="166">
        <v>12479.6</v>
      </c>
      <c r="C695" s="133">
        <v>517.15</v>
      </c>
      <c r="D695" s="160">
        <v>2.945E-2</v>
      </c>
      <c r="E695" s="161">
        <v>2.3380000000000001E-2</v>
      </c>
      <c r="F695" s="161">
        <v>6.0699999999999999E-3</v>
      </c>
      <c r="G695" s="136">
        <f t="shared" si="20"/>
        <v>84.90746467548243</v>
      </c>
      <c r="H695" s="137">
        <f t="shared" si="21"/>
        <v>10858880.353145598</v>
      </c>
      <c r="I695" s="72"/>
      <c r="J695" s="72"/>
    </row>
    <row r="696" spans="1:10" x14ac:dyDescent="0.3">
      <c r="A696" s="171">
        <v>926</v>
      </c>
      <c r="B696" s="166">
        <v>12413.03</v>
      </c>
      <c r="C696" s="133">
        <v>517.9</v>
      </c>
      <c r="D696" s="160">
        <v>2.9530000000000001E-2</v>
      </c>
      <c r="E696" s="161">
        <v>2.342E-2</v>
      </c>
      <c r="F696" s="161">
        <v>6.11E-3</v>
      </c>
      <c r="G696" s="136">
        <f t="shared" si="20"/>
        <v>85.466986683228626</v>
      </c>
      <c r="H696" s="137">
        <f t="shared" si="21"/>
        <v>10834592.816897698</v>
      </c>
      <c r="I696" s="72"/>
      <c r="J696" s="72"/>
    </row>
    <row r="697" spans="1:10" x14ac:dyDescent="0.3">
      <c r="A697" s="171">
        <v>929</v>
      </c>
      <c r="B697" s="166">
        <v>12464.51</v>
      </c>
      <c r="C697" s="133">
        <v>517.47</v>
      </c>
      <c r="D697" s="160">
        <v>2.9559999999999999E-2</v>
      </c>
      <c r="E697" s="161">
        <v>2.3480000000000001E-2</v>
      </c>
      <c r="F697" s="161">
        <v>6.0800000000000003E-3</v>
      </c>
      <c r="G697" s="136">
        <f t="shared" si="20"/>
        <v>85.04734517741899</v>
      </c>
      <c r="H697" s="137">
        <f t="shared" si="21"/>
        <v>10923327.448516991</v>
      </c>
      <c r="I697" s="72"/>
      <c r="J697" s="72"/>
    </row>
    <row r="698" spans="1:10" x14ac:dyDescent="0.3">
      <c r="A698" s="171">
        <v>933</v>
      </c>
      <c r="B698" s="166">
        <v>12385.06</v>
      </c>
      <c r="C698" s="133">
        <v>517.69000000000005</v>
      </c>
      <c r="D698" s="160">
        <v>2.963E-2</v>
      </c>
      <c r="E698" s="161">
        <v>2.35E-2</v>
      </c>
      <c r="F698" s="161">
        <v>6.13E-3</v>
      </c>
      <c r="G698" s="136">
        <f t="shared" si="20"/>
        <v>85.746747687101703</v>
      </c>
      <c r="H698" s="137">
        <f t="shared" si="21"/>
        <v>10880879.160625527</v>
      </c>
      <c r="I698" s="72"/>
      <c r="J698" s="72"/>
    </row>
    <row r="699" spans="1:10" x14ac:dyDescent="0.3">
      <c r="A699" s="171">
        <v>936</v>
      </c>
      <c r="B699" s="166">
        <v>12344.62</v>
      </c>
      <c r="C699" s="133">
        <v>517.49</v>
      </c>
      <c r="D699" s="160">
        <v>2.9680000000000002E-2</v>
      </c>
      <c r="E699" s="161">
        <v>2.3539999999999998E-2</v>
      </c>
      <c r="F699" s="161">
        <v>6.1399999999999996E-3</v>
      </c>
      <c r="G699" s="136">
        <f t="shared" si="20"/>
        <v>85.886628189038248</v>
      </c>
      <c r="H699" s="137">
        <f t="shared" si="21"/>
        <v>10898087.627096556</v>
      </c>
      <c r="I699" s="72"/>
      <c r="J699" s="72"/>
    </row>
    <row r="700" spans="1:10" x14ac:dyDescent="0.3">
      <c r="A700" s="171">
        <v>940</v>
      </c>
      <c r="B700" s="166">
        <v>12478.45</v>
      </c>
      <c r="C700" s="133">
        <v>518</v>
      </c>
      <c r="D700" s="160">
        <v>2.9729999999999999E-2</v>
      </c>
      <c r="E700" s="161">
        <v>2.3640000000000001E-2</v>
      </c>
      <c r="F700" s="161">
        <v>6.0800000000000003E-3</v>
      </c>
      <c r="G700" s="136">
        <f t="shared" si="20"/>
        <v>85.04734517741899</v>
      </c>
      <c r="H700" s="137">
        <f t="shared" si="21"/>
        <v>11052667.170727635</v>
      </c>
      <c r="I700" s="72"/>
      <c r="J700" s="72"/>
    </row>
    <row r="701" spans="1:10" x14ac:dyDescent="0.3">
      <c r="A701" s="171">
        <v>944</v>
      </c>
      <c r="B701" s="166">
        <v>12492.93</v>
      </c>
      <c r="C701" s="133">
        <v>518.16</v>
      </c>
      <c r="D701" s="160">
        <v>2.9749999999999999E-2</v>
      </c>
      <c r="E701" s="161">
        <v>2.367E-2</v>
      </c>
      <c r="F701" s="161">
        <v>6.0800000000000003E-3</v>
      </c>
      <c r="G701" s="136">
        <f t="shared" si="20"/>
        <v>85.04734517741899</v>
      </c>
      <c r="H701" s="137">
        <f t="shared" si="21"/>
        <v>11099699.796986049</v>
      </c>
      <c r="I701" s="72"/>
      <c r="J701" s="72"/>
    </row>
    <row r="702" spans="1:10" x14ac:dyDescent="0.3">
      <c r="A702" s="171">
        <v>947</v>
      </c>
      <c r="B702" s="166">
        <v>12379.55</v>
      </c>
      <c r="C702" s="133">
        <v>518.38</v>
      </c>
      <c r="D702" s="160">
        <v>2.9839999999999998E-2</v>
      </c>
      <c r="E702" s="161">
        <v>2.3699999999999999E-2</v>
      </c>
      <c r="F702" s="161">
        <v>6.1399999999999996E-3</v>
      </c>
      <c r="G702" s="136">
        <f t="shared" si="20"/>
        <v>85.886628189038248</v>
      </c>
      <c r="H702" s="137">
        <f t="shared" si="21"/>
        <v>11026163.443226965</v>
      </c>
      <c r="I702" s="72"/>
      <c r="J702" s="72"/>
    </row>
    <row r="703" spans="1:10" x14ac:dyDescent="0.3">
      <c r="A703" s="171">
        <v>951</v>
      </c>
      <c r="B703" s="166">
        <v>12410.07</v>
      </c>
      <c r="C703" s="133">
        <v>518.29999999999995</v>
      </c>
      <c r="D703" s="160">
        <v>2.988E-2</v>
      </c>
      <c r="E703" s="161">
        <v>2.376E-2</v>
      </c>
      <c r="F703" s="161">
        <v>6.1199999999999996E-3</v>
      </c>
      <c r="G703" s="136">
        <f t="shared" si="20"/>
        <v>85.606867185165157</v>
      </c>
      <c r="H703" s="137">
        <f t="shared" si="21"/>
        <v>11108921.880566133</v>
      </c>
      <c r="I703" s="72"/>
      <c r="J703" s="72"/>
    </row>
    <row r="704" spans="1:10" x14ac:dyDescent="0.3">
      <c r="A704" s="171">
        <v>954</v>
      </c>
      <c r="B704" s="166">
        <v>12396.59</v>
      </c>
      <c r="C704" s="133">
        <v>518.4</v>
      </c>
      <c r="D704" s="160">
        <v>2.9919999999999999E-2</v>
      </c>
      <c r="E704" s="161">
        <v>2.3789999999999999E-2</v>
      </c>
      <c r="F704" s="161">
        <v>6.13E-3</v>
      </c>
      <c r="G704" s="136">
        <f t="shared" si="20"/>
        <v>85.746747687101703</v>
      </c>
      <c r="H704" s="137">
        <f t="shared" si="21"/>
        <v>11125786.408613881</v>
      </c>
      <c r="I704" s="72"/>
      <c r="J704" s="72"/>
    </row>
    <row r="705" spans="1:10" x14ac:dyDescent="0.3">
      <c r="A705" s="171">
        <v>958</v>
      </c>
      <c r="B705" s="166">
        <v>12424.14</v>
      </c>
      <c r="C705" s="133">
        <v>518.57000000000005</v>
      </c>
      <c r="D705" s="160">
        <v>2.998E-2</v>
      </c>
      <c r="E705" s="161">
        <v>2.3859999999999999E-2</v>
      </c>
      <c r="F705" s="161">
        <v>6.1199999999999996E-3</v>
      </c>
      <c r="G705" s="136">
        <f t="shared" si="20"/>
        <v>85.606867185165157</v>
      </c>
      <c r="H705" s="137">
        <f t="shared" si="21"/>
        <v>11190691.021642854</v>
      </c>
      <c r="I705" s="72"/>
      <c r="J705" s="72"/>
    </row>
    <row r="706" spans="1:10" x14ac:dyDescent="0.3">
      <c r="A706" s="171">
        <v>962</v>
      </c>
      <c r="B706" s="166">
        <v>12464.7</v>
      </c>
      <c r="C706" s="133">
        <v>518.49</v>
      </c>
      <c r="D706" s="160">
        <v>3.0009999999999998E-2</v>
      </c>
      <c r="E706" s="161">
        <v>2.3910000000000001E-2</v>
      </c>
      <c r="F706" s="161">
        <v>6.1000000000000004E-3</v>
      </c>
      <c r="G706" s="136">
        <f t="shared" si="20"/>
        <v>85.327106181292081</v>
      </c>
      <c r="H706" s="137">
        <f t="shared" si="21"/>
        <v>11274260.232804166</v>
      </c>
      <c r="I706" s="72"/>
      <c r="J706" s="72"/>
    </row>
    <row r="707" spans="1:10" x14ac:dyDescent="0.3">
      <c r="A707" s="171">
        <v>966</v>
      </c>
      <c r="B707" s="166">
        <v>12400.39</v>
      </c>
      <c r="C707" s="133">
        <v>517.75</v>
      </c>
      <c r="D707" s="160">
        <v>3.0079999999999999E-2</v>
      </c>
      <c r="E707" s="161">
        <v>2.3959999999999999E-2</v>
      </c>
      <c r="F707" s="161">
        <v>6.1199999999999996E-3</v>
      </c>
      <c r="G707" s="136">
        <f t="shared" si="20"/>
        <v>85.606867185165157</v>
      </c>
      <c r="H707" s="137">
        <f t="shared" si="21"/>
        <v>11284141.46858768</v>
      </c>
      <c r="I707" s="72"/>
      <c r="J707" s="72"/>
    </row>
    <row r="708" spans="1:10" x14ac:dyDescent="0.3">
      <c r="A708" s="171">
        <v>969</v>
      </c>
      <c r="B708" s="166">
        <v>12348.81</v>
      </c>
      <c r="C708" s="133">
        <v>517.54999999999995</v>
      </c>
      <c r="D708" s="160">
        <v>3.014E-2</v>
      </c>
      <c r="E708" s="161">
        <v>2.4E-2</v>
      </c>
      <c r="F708" s="161">
        <v>6.1399999999999996E-3</v>
      </c>
      <c r="G708" s="136">
        <f t="shared" si="20"/>
        <v>85.886628189038248</v>
      </c>
      <c r="H708" s="137">
        <f t="shared" si="21"/>
        <v>11282315.075487779</v>
      </c>
      <c r="I708" s="72"/>
      <c r="J708" s="72"/>
    </row>
    <row r="709" spans="1:10" x14ac:dyDescent="0.3">
      <c r="A709" s="171">
        <v>973</v>
      </c>
      <c r="B709" s="166">
        <v>12382.37</v>
      </c>
      <c r="C709" s="133">
        <v>517.69000000000005</v>
      </c>
      <c r="D709" s="160">
        <v>3.0159999999999999E-2</v>
      </c>
      <c r="E709" s="161">
        <v>2.4029999999999999E-2</v>
      </c>
      <c r="F709" s="161">
        <v>6.13E-3</v>
      </c>
      <c r="G709" s="136">
        <f t="shared" si="20"/>
        <v>85.746747687101703</v>
      </c>
      <c r="H709" s="137">
        <f t="shared" si="21"/>
        <v>11347369.156793823</v>
      </c>
      <c r="I709" s="72"/>
      <c r="J709" s="72"/>
    </row>
    <row r="710" spans="1:10" x14ac:dyDescent="0.3">
      <c r="A710" s="171">
        <v>977</v>
      </c>
      <c r="B710" s="166">
        <v>12401.93</v>
      </c>
      <c r="C710" s="133">
        <v>517.65</v>
      </c>
      <c r="D710" s="160">
        <v>3.0269999999999998E-2</v>
      </c>
      <c r="E710" s="161">
        <v>2.4150000000000001E-2</v>
      </c>
      <c r="F710" s="161">
        <v>6.1199999999999996E-3</v>
      </c>
      <c r="G710" s="136">
        <f t="shared" si="20"/>
        <v>85.606867185165157</v>
      </c>
      <c r="H710" s="137">
        <f t="shared" si="21"/>
        <v>11412635.833136814</v>
      </c>
      <c r="I710" s="72"/>
      <c r="J710" s="72"/>
    </row>
    <row r="711" spans="1:10" x14ac:dyDescent="0.3">
      <c r="A711" s="171">
        <v>980</v>
      </c>
      <c r="B711" s="166">
        <v>12383.39</v>
      </c>
      <c r="C711" s="133">
        <v>517.46</v>
      </c>
      <c r="D711" s="160">
        <v>3.031E-2</v>
      </c>
      <c r="E711" s="161">
        <v>2.418E-2</v>
      </c>
      <c r="F711" s="161">
        <v>6.1199999999999996E-3</v>
      </c>
      <c r="G711" s="136">
        <f t="shared" si="20"/>
        <v>85.606867185165157</v>
      </c>
      <c r="H711" s="137">
        <f t="shared" si="21"/>
        <v>11447679.750741124</v>
      </c>
      <c r="I711" s="72"/>
      <c r="J711" s="72"/>
    </row>
    <row r="712" spans="1:10" x14ac:dyDescent="0.3">
      <c r="A712" s="171">
        <v>984</v>
      </c>
      <c r="B712" s="166">
        <v>12418.42</v>
      </c>
      <c r="C712" s="133">
        <v>517.21</v>
      </c>
      <c r="D712" s="160">
        <v>3.0349999999999999E-2</v>
      </c>
      <c r="E712" s="161">
        <v>2.4240000000000001E-2</v>
      </c>
      <c r="F712" s="161">
        <v>6.1000000000000004E-3</v>
      </c>
      <c r="G712" s="136">
        <f t="shared" si="20"/>
        <v>85.327106181292081</v>
      </c>
      <c r="H712" s="137">
        <f t="shared" si="21"/>
        <v>11532091.547899481</v>
      </c>
      <c r="I712" s="72"/>
      <c r="J712" s="72"/>
    </row>
    <row r="713" spans="1:10" x14ac:dyDescent="0.3">
      <c r="A713" s="171">
        <v>988</v>
      </c>
      <c r="B713" s="166">
        <v>12407.02</v>
      </c>
      <c r="C713" s="133">
        <v>517.62</v>
      </c>
      <c r="D713" s="160">
        <v>3.039E-2</v>
      </c>
      <c r="E713" s="161">
        <v>2.427E-2</v>
      </c>
      <c r="F713" s="161">
        <v>6.11E-3</v>
      </c>
      <c r="G713" s="136">
        <f t="shared" si="20"/>
        <v>85.466986683228626</v>
      </c>
      <c r="H713" s="137">
        <f t="shared" si="21"/>
        <v>11560019.117813094</v>
      </c>
      <c r="I713" s="72"/>
      <c r="J713" s="72"/>
    </row>
    <row r="714" spans="1:10" x14ac:dyDescent="0.3">
      <c r="A714" s="171">
        <v>992</v>
      </c>
      <c r="B714" s="166">
        <v>12335.17</v>
      </c>
      <c r="C714" s="133">
        <v>517.5</v>
      </c>
      <c r="D714" s="160">
        <v>3.0470000000000001E-2</v>
      </c>
      <c r="E714" s="161">
        <v>2.4320000000000001E-2</v>
      </c>
      <c r="F714" s="161">
        <v>6.1500000000000001E-3</v>
      </c>
      <c r="G714" s="136">
        <f t="shared" si="20"/>
        <v>86.026508690974808</v>
      </c>
      <c r="H714" s="137">
        <f t="shared" si="21"/>
        <v>11531329.297152709</v>
      </c>
      <c r="I714" s="72"/>
      <c r="J714" s="72"/>
    </row>
    <row r="715" spans="1:10" x14ac:dyDescent="0.3">
      <c r="A715" s="171">
        <v>996</v>
      </c>
      <c r="B715" s="166">
        <v>12359.58</v>
      </c>
      <c r="C715" s="133">
        <v>517.6</v>
      </c>
      <c r="D715" s="160">
        <v>3.0550000000000001E-2</v>
      </c>
      <c r="E715" s="161">
        <v>2.4410000000000001E-2</v>
      </c>
      <c r="F715" s="161">
        <v>6.1399999999999996E-3</v>
      </c>
      <c r="G715" s="136">
        <f t="shared" si="20"/>
        <v>85.886628189038248</v>
      </c>
      <c r="H715" s="137">
        <f t="shared" si="21"/>
        <v>11596682.987807874</v>
      </c>
      <c r="I715" s="72"/>
      <c r="J715" s="72"/>
    </row>
    <row r="716" spans="1:10" x14ac:dyDescent="0.3">
      <c r="A716" s="171">
        <v>1000</v>
      </c>
      <c r="B716" s="166">
        <v>12387.63</v>
      </c>
      <c r="C716" s="133">
        <v>517.61</v>
      </c>
      <c r="D716" s="160">
        <v>3.0609999999999998E-2</v>
      </c>
      <c r="E716" s="161">
        <v>2.4490000000000001E-2</v>
      </c>
      <c r="F716" s="161">
        <v>6.1199999999999996E-3</v>
      </c>
      <c r="G716" s="136">
        <f t="shared" si="20"/>
        <v>85.606867185165157</v>
      </c>
      <c r="H716" s="137">
        <f t="shared" si="21"/>
        <v>11681305.868103188</v>
      </c>
      <c r="I716" s="72"/>
      <c r="J716" s="72"/>
    </row>
    <row r="717" spans="1:10" x14ac:dyDescent="0.3">
      <c r="A717" s="171">
        <v>1004</v>
      </c>
      <c r="B717" s="166">
        <v>12377.62</v>
      </c>
      <c r="C717" s="133">
        <v>518.01</v>
      </c>
      <c r="D717" s="160">
        <v>3.0630000000000001E-2</v>
      </c>
      <c r="E717" s="161">
        <v>2.4500000000000001E-2</v>
      </c>
      <c r="F717" s="161">
        <v>6.13E-3</v>
      </c>
      <c r="G717" s="136">
        <f t="shared" si="20"/>
        <v>85.746747687101703</v>
      </c>
      <c r="H717" s="137">
        <f t="shared" si="21"/>
        <v>11708898.903824255</v>
      </c>
      <c r="I717" s="72"/>
      <c r="J717" s="72"/>
    </row>
    <row r="718" spans="1:10" x14ac:dyDescent="0.3">
      <c r="A718" s="171">
        <v>1009</v>
      </c>
      <c r="B718" s="166">
        <v>12294.18</v>
      </c>
      <c r="C718" s="133">
        <v>517.62</v>
      </c>
      <c r="D718" s="160">
        <v>3.0759999999999999E-2</v>
      </c>
      <c r="E718" s="161">
        <v>2.4590000000000001E-2</v>
      </c>
      <c r="F718" s="161">
        <v>6.1700000000000001E-3</v>
      </c>
      <c r="G718" s="136">
        <f t="shared" si="20"/>
        <v>86.306269694847884</v>
      </c>
      <c r="H718" s="137">
        <f t="shared" si="21"/>
        <v>11690923.539709341</v>
      </c>
      <c r="I718" s="72"/>
      <c r="J718" s="72"/>
    </row>
    <row r="719" spans="1:10" x14ac:dyDescent="0.3">
      <c r="A719" s="171">
        <v>1011</v>
      </c>
      <c r="B719" s="166">
        <v>12384.34</v>
      </c>
      <c r="C719" s="133">
        <v>518.49</v>
      </c>
      <c r="D719" s="160">
        <v>3.0769999999999999E-2</v>
      </c>
      <c r="E719" s="161">
        <v>2.4639999999999999E-2</v>
      </c>
      <c r="F719" s="161">
        <v>6.1399999999999996E-3</v>
      </c>
      <c r="G719" s="136">
        <f t="shared" si="20"/>
        <v>85.886628189038248</v>
      </c>
      <c r="H719" s="137">
        <f t="shared" si="21"/>
        <v>11771331.827985704</v>
      </c>
      <c r="I719" s="72"/>
      <c r="J719" s="72"/>
    </row>
    <row r="720" spans="1:10" x14ac:dyDescent="0.3">
      <c r="A720" s="171">
        <v>1017</v>
      </c>
      <c r="B720" s="166">
        <v>12461.84</v>
      </c>
      <c r="C720" s="133">
        <v>517.89</v>
      </c>
      <c r="D720" s="160">
        <v>3.082E-2</v>
      </c>
      <c r="E720" s="161">
        <v>2.4729999999999999E-2</v>
      </c>
      <c r="F720" s="161">
        <v>6.0899999999999999E-3</v>
      </c>
      <c r="G720" s="136">
        <f t="shared" si="20"/>
        <v>85.187225679355521</v>
      </c>
      <c r="H720" s="137">
        <f t="shared" si="21"/>
        <v>11938409.68395878</v>
      </c>
      <c r="I720" s="72"/>
      <c r="J720" s="72"/>
    </row>
    <row r="721" spans="1:10" x14ac:dyDescent="0.3">
      <c r="A721" s="171">
        <v>1019</v>
      </c>
      <c r="B721" s="166">
        <v>12423.64</v>
      </c>
      <c r="C721" s="133">
        <v>518.17999999999995</v>
      </c>
      <c r="D721" s="160">
        <v>3.0870000000000002E-2</v>
      </c>
      <c r="E721" s="161">
        <v>2.4760000000000001E-2</v>
      </c>
      <c r="F721" s="161">
        <v>6.11E-3</v>
      </c>
      <c r="G721" s="136">
        <f t="shared" si="20"/>
        <v>85.466986683228626</v>
      </c>
      <c r="H721" s="137">
        <f t="shared" si="21"/>
        <v>11922732.268270792</v>
      </c>
      <c r="I721" s="72"/>
      <c r="J721" s="72"/>
    </row>
    <row r="722" spans="1:10" x14ac:dyDescent="0.3">
      <c r="A722" s="171">
        <v>1024</v>
      </c>
      <c r="B722" s="166">
        <v>12301.76</v>
      </c>
      <c r="C722" s="133">
        <v>519.04</v>
      </c>
      <c r="D722" s="160">
        <v>3.0980000000000001E-2</v>
      </c>
      <c r="E722" s="161">
        <v>2.4799999999999999E-2</v>
      </c>
      <c r="F722" s="161">
        <v>6.1799999999999997E-3</v>
      </c>
      <c r="G722" s="136">
        <f t="shared" ref="G722:G738" si="22">(2*F722/$B$7)*(1+3*$B$11)/(4+PI()*$B$11-PI())*10^6</f>
        <v>86.44615019678443</v>
      </c>
      <c r="H722" s="137">
        <f t="shared" ref="H722:H785" si="23">A722/G722*10^6</f>
        <v>11845524.614676133</v>
      </c>
      <c r="I722" s="72"/>
      <c r="J722" s="72"/>
    </row>
    <row r="723" spans="1:10" x14ac:dyDescent="0.3">
      <c r="A723" s="171">
        <v>1027</v>
      </c>
      <c r="B723" s="166">
        <v>12388.9</v>
      </c>
      <c r="C723" s="133">
        <v>518</v>
      </c>
      <c r="D723" s="160">
        <v>3.1009999999999999E-2</v>
      </c>
      <c r="E723" s="161">
        <v>2.4879999999999999E-2</v>
      </c>
      <c r="F723" s="161">
        <v>6.13E-3</v>
      </c>
      <c r="G723" s="136">
        <f t="shared" si="22"/>
        <v>85.746747687101703</v>
      </c>
      <c r="H723" s="137">
        <f t="shared" si="23"/>
        <v>11977130.651621025</v>
      </c>
      <c r="I723" s="72"/>
      <c r="J723" s="72"/>
    </row>
    <row r="724" spans="1:10" x14ac:dyDescent="0.3">
      <c r="A724" s="171">
        <v>1032</v>
      </c>
      <c r="B724" s="166">
        <v>12313.01</v>
      </c>
      <c r="C724" s="133">
        <v>518.13</v>
      </c>
      <c r="D724" s="160">
        <v>3.1109999999999999E-2</v>
      </c>
      <c r="E724" s="161">
        <v>2.495E-2</v>
      </c>
      <c r="F724" s="161">
        <v>6.1700000000000001E-3</v>
      </c>
      <c r="G724" s="136">
        <f t="shared" si="22"/>
        <v>86.306269694847884</v>
      </c>
      <c r="H724" s="137">
        <f t="shared" si="23"/>
        <v>11957416.345867233</v>
      </c>
      <c r="I724" s="72"/>
      <c r="J724" s="72"/>
    </row>
    <row r="725" spans="1:10" x14ac:dyDescent="0.3">
      <c r="A725" s="171">
        <v>1035</v>
      </c>
      <c r="B725" s="166">
        <v>12233.75</v>
      </c>
      <c r="C725" s="133">
        <v>517.77</v>
      </c>
      <c r="D725" s="160">
        <v>3.117E-2</v>
      </c>
      <c r="E725" s="161">
        <v>2.496E-2</v>
      </c>
      <c r="F725" s="161">
        <v>6.1999999999999998E-3</v>
      </c>
      <c r="G725" s="136">
        <f t="shared" si="22"/>
        <v>86.725911200657507</v>
      </c>
      <c r="H725" s="137">
        <f t="shared" si="23"/>
        <v>11934149.617699873</v>
      </c>
      <c r="I725" s="72"/>
      <c r="J725" s="72"/>
    </row>
    <row r="726" spans="1:10" x14ac:dyDescent="0.3">
      <c r="A726" s="171">
        <v>1040</v>
      </c>
      <c r="B726" s="166">
        <v>12381.01</v>
      </c>
      <c r="C726" s="133">
        <v>518.59</v>
      </c>
      <c r="D726" s="160">
        <v>3.1199999999999999E-2</v>
      </c>
      <c r="E726" s="161">
        <v>2.5059999999999999E-2</v>
      </c>
      <c r="F726" s="161">
        <v>6.1399999999999996E-3</v>
      </c>
      <c r="G726" s="136">
        <f t="shared" si="22"/>
        <v>85.886628189038248</v>
      </c>
      <c r="H726" s="137">
        <f t="shared" si="23"/>
        <v>12108986.252329506</v>
      </c>
      <c r="I726" s="72"/>
      <c r="J726" s="72"/>
    </row>
    <row r="727" spans="1:10" x14ac:dyDescent="0.3">
      <c r="A727" s="171">
        <v>1043</v>
      </c>
      <c r="B727" s="166">
        <v>12300.25</v>
      </c>
      <c r="C727" s="133">
        <v>518.09</v>
      </c>
      <c r="D727" s="160">
        <v>3.1260000000000003E-2</v>
      </c>
      <c r="E727" s="161">
        <v>2.5090000000000001E-2</v>
      </c>
      <c r="F727" s="161">
        <v>6.1700000000000001E-3</v>
      </c>
      <c r="G727" s="136">
        <f t="shared" si="22"/>
        <v>86.306269694847884</v>
      </c>
      <c r="H727" s="137">
        <f t="shared" si="23"/>
        <v>12084869.427073183</v>
      </c>
      <c r="I727" s="72"/>
      <c r="J727" s="72"/>
    </row>
    <row r="728" spans="1:10" x14ac:dyDescent="0.3">
      <c r="A728" s="171">
        <v>1048</v>
      </c>
      <c r="B728" s="166">
        <v>12319.26</v>
      </c>
      <c r="C728" s="133">
        <v>518.29</v>
      </c>
      <c r="D728" s="160">
        <v>3.1359999999999999E-2</v>
      </c>
      <c r="E728" s="161">
        <v>2.5190000000000001E-2</v>
      </c>
      <c r="F728" s="161">
        <v>6.1700000000000001E-3</v>
      </c>
      <c r="G728" s="136">
        <f t="shared" si="22"/>
        <v>86.306269694847884</v>
      </c>
      <c r="H728" s="137">
        <f t="shared" si="23"/>
        <v>12142802.645803159</v>
      </c>
      <c r="I728" s="72"/>
      <c r="J728" s="72"/>
    </row>
    <row r="729" spans="1:10" x14ac:dyDescent="0.3">
      <c r="A729" s="171">
        <v>1051</v>
      </c>
      <c r="B729" s="166">
        <v>12381.37</v>
      </c>
      <c r="C729" s="133">
        <v>517.46</v>
      </c>
      <c r="D729" s="160">
        <v>3.1350000000000003E-2</v>
      </c>
      <c r="E729" s="161">
        <v>2.5219999999999999E-2</v>
      </c>
      <c r="F729" s="161">
        <v>6.1199999999999996E-3</v>
      </c>
      <c r="G729" s="136">
        <f t="shared" si="22"/>
        <v>85.606867185165157</v>
      </c>
      <c r="H729" s="137">
        <f t="shared" si="23"/>
        <v>12277052.46737645</v>
      </c>
      <c r="I729" s="72"/>
      <c r="J729" s="72"/>
    </row>
    <row r="730" spans="1:10" x14ac:dyDescent="0.3">
      <c r="A730" s="171">
        <v>1056</v>
      </c>
      <c r="B730" s="166">
        <v>12361.28</v>
      </c>
      <c r="C730" s="133">
        <v>518.20000000000005</v>
      </c>
      <c r="D730" s="160">
        <v>3.1449999999999999E-2</v>
      </c>
      <c r="E730" s="161">
        <v>2.5309999999999999E-2</v>
      </c>
      <c r="F730" s="161">
        <v>6.1399999999999996E-3</v>
      </c>
      <c r="G730" s="136">
        <f t="shared" si="22"/>
        <v>85.886628189038248</v>
      </c>
      <c r="H730" s="137">
        <f t="shared" si="23"/>
        <v>12295278.348519191</v>
      </c>
      <c r="I730" s="72"/>
      <c r="J730" s="72"/>
    </row>
    <row r="731" spans="1:10" x14ac:dyDescent="0.3">
      <c r="A731" s="171">
        <v>1059</v>
      </c>
      <c r="B731" s="166">
        <v>12317.87</v>
      </c>
      <c r="C731" s="133">
        <v>517.64</v>
      </c>
      <c r="D731" s="160">
        <v>3.1480000000000001E-2</v>
      </c>
      <c r="E731" s="161">
        <v>2.5319999999999999E-2</v>
      </c>
      <c r="F731" s="161">
        <v>6.1599999999999997E-3</v>
      </c>
      <c r="G731" s="136">
        <f t="shared" si="22"/>
        <v>86.166389192911325</v>
      </c>
      <c r="H731" s="137">
        <f t="shared" si="23"/>
        <v>12290174.973319191</v>
      </c>
      <c r="I731" s="72"/>
      <c r="J731" s="72"/>
    </row>
    <row r="732" spans="1:10" x14ac:dyDescent="0.3">
      <c r="A732" s="171">
        <v>1065</v>
      </c>
      <c r="B732" s="166">
        <v>12384.87</v>
      </c>
      <c r="C732" s="133">
        <v>517.70000000000005</v>
      </c>
      <c r="D732" s="160">
        <v>3.1530000000000002E-2</v>
      </c>
      <c r="E732" s="161">
        <v>2.5409999999999999E-2</v>
      </c>
      <c r="F732" s="161">
        <v>6.13E-3</v>
      </c>
      <c r="G732" s="136">
        <f t="shared" si="22"/>
        <v>85.746747687101703</v>
      </c>
      <c r="H732" s="137">
        <f t="shared" si="23"/>
        <v>12420296.147980906</v>
      </c>
      <c r="I732" s="72"/>
      <c r="J732" s="72"/>
    </row>
    <row r="733" spans="1:10" x14ac:dyDescent="0.3">
      <c r="A733" s="171">
        <v>1067</v>
      </c>
      <c r="B733" s="166">
        <v>12331.93</v>
      </c>
      <c r="C733" s="133">
        <v>518</v>
      </c>
      <c r="D733" s="160">
        <v>3.1570000000000001E-2</v>
      </c>
      <c r="E733" s="161">
        <v>2.5409999999999999E-2</v>
      </c>
      <c r="F733" s="161">
        <v>6.1599999999999997E-3</v>
      </c>
      <c r="G733" s="136">
        <f t="shared" si="22"/>
        <v>86.166389192911325</v>
      </c>
      <c r="H733" s="137">
        <f t="shared" si="23"/>
        <v>12383018.599179959</v>
      </c>
      <c r="I733" s="72"/>
      <c r="J733" s="72"/>
    </row>
    <row r="734" spans="1:10" x14ac:dyDescent="0.3">
      <c r="A734" s="171">
        <v>1073</v>
      </c>
      <c r="B734" s="166">
        <v>12364.84</v>
      </c>
      <c r="C734" s="133">
        <v>517.74</v>
      </c>
      <c r="D734" s="160">
        <v>3.1649999999999998E-2</v>
      </c>
      <c r="E734" s="161">
        <v>2.5520000000000001E-2</v>
      </c>
      <c r="F734" s="161">
        <v>6.1399999999999996E-3</v>
      </c>
      <c r="G734" s="136">
        <f t="shared" si="22"/>
        <v>85.886628189038248</v>
      </c>
      <c r="H734" s="137">
        <f t="shared" si="23"/>
        <v>12493213.700720731</v>
      </c>
      <c r="I734" s="72"/>
      <c r="J734" s="72"/>
    </row>
    <row r="735" spans="1:10" x14ac:dyDescent="0.3">
      <c r="A735" s="171">
        <v>1076</v>
      </c>
      <c r="B735" s="166">
        <v>12329.91</v>
      </c>
      <c r="C735" s="133">
        <v>517.99</v>
      </c>
      <c r="D735" s="160">
        <v>3.1660000000000001E-2</v>
      </c>
      <c r="E735" s="161">
        <v>2.5499999999999998E-2</v>
      </c>
      <c r="F735" s="161">
        <v>6.1599999999999997E-3</v>
      </c>
      <c r="G735" s="136">
        <f t="shared" si="22"/>
        <v>86.166389192911325</v>
      </c>
      <c r="H735" s="137">
        <f t="shared" si="23"/>
        <v>12487467.678273324</v>
      </c>
      <c r="I735" s="72"/>
      <c r="J735" s="72"/>
    </row>
    <row r="736" spans="1:10" x14ac:dyDescent="0.3">
      <c r="A736" s="171">
        <v>1081</v>
      </c>
      <c r="B736" s="166">
        <v>12256.04</v>
      </c>
      <c r="C736" s="133">
        <v>517.30999999999995</v>
      </c>
      <c r="D736" s="160">
        <v>3.1780000000000003E-2</v>
      </c>
      <c r="E736" s="161">
        <v>2.5590000000000002E-2</v>
      </c>
      <c r="F736" s="161">
        <v>6.1900000000000002E-3</v>
      </c>
      <c r="G736" s="136">
        <f t="shared" si="22"/>
        <v>86.586030698720975</v>
      </c>
      <c r="H736" s="137">
        <f t="shared" si="23"/>
        <v>12484692.868776675</v>
      </c>
      <c r="I736" s="72"/>
      <c r="J736" s="72"/>
    </row>
    <row r="737" spans="1:13" x14ac:dyDescent="0.3">
      <c r="A737" s="171">
        <v>1084</v>
      </c>
      <c r="B737" s="166">
        <v>12306.02</v>
      </c>
      <c r="C737" s="133">
        <v>517.6</v>
      </c>
      <c r="D737" s="160">
        <v>3.1759999999999997E-2</v>
      </c>
      <c r="E737" s="161">
        <v>2.5600000000000001E-2</v>
      </c>
      <c r="F737" s="161">
        <v>6.1599999999999997E-3</v>
      </c>
      <c r="G737" s="136">
        <f t="shared" si="22"/>
        <v>86.166389192911325</v>
      </c>
      <c r="H737" s="137">
        <f t="shared" si="23"/>
        <v>12580311.304134091</v>
      </c>
      <c r="I737" s="72"/>
      <c r="J737" s="72"/>
    </row>
    <row r="738" spans="1:13" x14ac:dyDescent="0.3">
      <c r="A738" s="171">
        <v>1089</v>
      </c>
      <c r="B738" s="166">
        <v>12378.64</v>
      </c>
      <c r="C738" s="133">
        <v>517.75</v>
      </c>
      <c r="D738" s="160">
        <v>3.1809999999999998E-2</v>
      </c>
      <c r="E738" s="161">
        <v>2.5680000000000001E-2</v>
      </c>
      <c r="F738" s="161">
        <v>6.13E-3</v>
      </c>
      <c r="G738" s="136">
        <f t="shared" si="22"/>
        <v>85.746747687101703</v>
      </c>
      <c r="H738" s="137">
        <f t="shared" si="23"/>
        <v>12700190.145681886</v>
      </c>
      <c r="I738" s="72"/>
      <c r="J738" s="72"/>
    </row>
    <row r="739" spans="1:13" x14ac:dyDescent="0.3">
      <c r="A739" s="171">
        <v>1092</v>
      </c>
      <c r="B739" s="166">
        <v>12391.86</v>
      </c>
      <c r="C739" s="133">
        <v>518.02</v>
      </c>
      <c r="D739" s="160">
        <v>3.1870000000000002E-2</v>
      </c>
      <c r="E739" s="160">
        <v>2.5739999999999999E-2</v>
      </c>
      <c r="F739" s="161">
        <v>6.13E-3</v>
      </c>
      <c r="G739" s="136">
        <f>(2*F739/$B$7)*(1+3*$B$11)/(4+PI()*$B$11-PI())*10^6</f>
        <v>85.746747687101703</v>
      </c>
      <c r="H739" s="137">
        <f t="shared" si="23"/>
        <v>12735176.895394508</v>
      </c>
      <c r="I739" s="72"/>
      <c r="J739" s="72"/>
    </row>
    <row r="740" spans="1:13" x14ac:dyDescent="0.3">
      <c r="A740" s="171">
        <v>1098</v>
      </c>
      <c r="B740" s="166">
        <v>12324.39</v>
      </c>
      <c r="C740" s="133">
        <v>517.5</v>
      </c>
      <c r="D740" s="160">
        <v>3.1949999999999999E-2</v>
      </c>
      <c r="E740" s="160">
        <v>2.58E-2</v>
      </c>
      <c r="F740" s="161">
        <v>6.1500000000000001E-3</v>
      </c>
      <c r="G740" s="136">
        <f t="shared" ref="G740:G803" si="24">(2*F740/$B$7)*(1+3*$B$11)/(4+PI()*$B$11-PI())*10^6</f>
        <v>86.026508690974808</v>
      </c>
      <c r="H740" s="137">
        <f t="shared" si="23"/>
        <v>12763507.62930814</v>
      </c>
      <c r="I740" s="69"/>
      <c r="J740" s="70"/>
      <c r="K740" s="70"/>
      <c r="L740" s="71"/>
      <c r="M740" s="70"/>
    </row>
    <row r="741" spans="1:13" x14ac:dyDescent="0.3">
      <c r="A741" s="171">
        <v>1101</v>
      </c>
      <c r="B741" s="166">
        <v>12294.93</v>
      </c>
      <c r="C741" s="133">
        <v>517.97</v>
      </c>
      <c r="D741" s="160">
        <v>3.2009999999999997E-2</v>
      </c>
      <c r="E741" s="160">
        <v>2.5829999999999999E-2</v>
      </c>
      <c r="F741" s="161">
        <v>6.1700000000000001E-3</v>
      </c>
      <c r="G741" s="136">
        <f t="shared" si="24"/>
        <v>86.306269694847884</v>
      </c>
      <c r="H741" s="137">
        <f t="shared" si="23"/>
        <v>12756894.764340915</v>
      </c>
      <c r="I741" s="38"/>
      <c r="J741" s="36"/>
      <c r="K741" s="36"/>
      <c r="L741" s="45"/>
      <c r="M741" s="46"/>
    </row>
    <row r="742" spans="1:13" x14ac:dyDescent="0.3">
      <c r="A742" s="171">
        <v>1106</v>
      </c>
      <c r="B742" s="166">
        <v>12226.64</v>
      </c>
      <c r="C742" s="133">
        <v>517.94000000000005</v>
      </c>
      <c r="D742" s="160">
        <v>3.2030000000000003E-2</v>
      </c>
      <c r="E742" s="160">
        <v>2.5819999999999999E-2</v>
      </c>
      <c r="F742" s="161">
        <v>6.2100000000000002E-3</v>
      </c>
      <c r="G742" s="136">
        <f t="shared" si="24"/>
        <v>86.865791702594052</v>
      </c>
      <c r="H742" s="137">
        <f t="shared" si="23"/>
        <v>12732284.807656588</v>
      </c>
      <c r="I742" s="38"/>
      <c r="J742" s="36"/>
      <c r="K742" s="36"/>
      <c r="L742" s="45"/>
      <c r="M742" s="46"/>
    </row>
    <row r="743" spans="1:13" x14ac:dyDescent="0.3">
      <c r="A743" s="171">
        <v>1109</v>
      </c>
      <c r="B743" s="166">
        <v>12373.78</v>
      </c>
      <c r="C743" s="133">
        <v>517.83000000000004</v>
      </c>
      <c r="D743" s="160">
        <v>3.2070000000000001E-2</v>
      </c>
      <c r="E743" s="160">
        <v>2.5930000000000002E-2</v>
      </c>
      <c r="F743" s="161">
        <v>6.13E-3</v>
      </c>
      <c r="G743" s="136">
        <f t="shared" si="24"/>
        <v>85.746747687101703</v>
      </c>
      <c r="H743" s="137">
        <f t="shared" si="23"/>
        <v>12933435.143766033</v>
      </c>
      <c r="I743" s="38"/>
      <c r="J743" s="36"/>
      <c r="K743" s="36"/>
      <c r="L743" s="45"/>
      <c r="M743" s="46"/>
    </row>
    <row r="744" spans="1:13" x14ac:dyDescent="0.3">
      <c r="A744" s="171">
        <v>1115</v>
      </c>
      <c r="B744" s="166">
        <v>12402.71</v>
      </c>
      <c r="C744" s="133">
        <v>517.13</v>
      </c>
      <c r="D744" s="160">
        <v>3.2140000000000002E-2</v>
      </c>
      <c r="E744" s="160">
        <v>2.6030000000000001E-2</v>
      </c>
      <c r="F744" s="161">
        <v>6.11E-3</v>
      </c>
      <c r="G744" s="136">
        <f t="shared" si="24"/>
        <v>85.466986683228626</v>
      </c>
      <c r="H744" s="137">
        <f t="shared" si="23"/>
        <v>13045972.992268827</v>
      </c>
      <c r="I744" s="38"/>
      <c r="J744" s="36"/>
      <c r="K744" s="36"/>
      <c r="L744" s="45"/>
      <c r="M744" s="46"/>
    </row>
    <row r="745" spans="1:13" x14ac:dyDescent="0.3">
      <c r="A745" s="171">
        <v>1118</v>
      </c>
      <c r="B745" s="166">
        <v>12240.64</v>
      </c>
      <c r="C745" s="133">
        <v>517.32000000000005</v>
      </c>
      <c r="D745" s="160">
        <v>3.218E-2</v>
      </c>
      <c r="E745" s="160">
        <v>2.5989999999999999E-2</v>
      </c>
      <c r="F745" s="161">
        <v>6.1900000000000002E-3</v>
      </c>
      <c r="G745" s="136">
        <f t="shared" si="24"/>
        <v>86.586030698720975</v>
      </c>
      <c r="H745" s="137">
        <f t="shared" si="23"/>
        <v>12912013.531260243</v>
      </c>
      <c r="I745" s="38"/>
      <c r="J745" s="36"/>
      <c r="K745" s="36"/>
      <c r="L745" s="45"/>
      <c r="M745" s="46"/>
    </row>
    <row r="746" spans="1:13" x14ac:dyDescent="0.3">
      <c r="A746" s="171">
        <v>1123</v>
      </c>
      <c r="B746" s="166">
        <v>12359</v>
      </c>
      <c r="C746" s="133">
        <v>518.13</v>
      </c>
      <c r="D746" s="160">
        <v>3.2199999999999999E-2</v>
      </c>
      <c r="E746" s="160">
        <v>2.606E-2</v>
      </c>
      <c r="F746" s="161">
        <v>6.1399999999999996E-3</v>
      </c>
      <c r="G746" s="136">
        <f t="shared" si="24"/>
        <v>85.886628189038248</v>
      </c>
      <c r="H746" s="137">
        <f t="shared" si="23"/>
        <v>13075376.501313496</v>
      </c>
      <c r="I746" s="38"/>
      <c r="J746" s="36"/>
      <c r="K746" s="36"/>
      <c r="L746" s="45"/>
      <c r="M746" s="46"/>
    </row>
    <row r="747" spans="1:13" x14ac:dyDescent="0.3">
      <c r="A747" s="171">
        <v>1126</v>
      </c>
      <c r="B747" s="166">
        <v>12361.88</v>
      </c>
      <c r="C747" s="133">
        <v>518.26</v>
      </c>
      <c r="D747" s="160">
        <v>3.2280000000000003E-2</v>
      </c>
      <c r="E747" s="160">
        <v>2.614E-2</v>
      </c>
      <c r="F747" s="161">
        <v>6.1399999999999996E-3</v>
      </c>
      <c r="G747" s="136">
        <f t="shared" si="24"/>
        <v>85.886628189038248</v>
      </c>
      <c r="H747" s="137">
        <f t="shared" si="23"/>
        <v>13110306.269349061</v>
      </c>
      <c r="I747" s="38"/>
      <c r="J747" s="36"/>
      <c r="K747" s="36"/>
      <c r="L747" s="45"/>
      <c r="M747" s="46"/>
    </row>
    <row r="748" spans="1:13" x14ac:dyDescent="0.3">
      <c r="A748" s="171">
        <v>1132</v>
      </c>
      <c r="B748" s="166">
        <v>12384.21</v>
      </c>
      <c r="C748" s="133">
        <v>517.95000000000005</v>
      </c>
      <c r="D748" s="160">
        <v>3.2379999999999999E-2</v>
      </c>
      <c r="E748" s="160">
        <v>2.6249999999999999E-2</v>
      </c>
      <c r="F748" s="161">
        <v>6.13E-3</v>
      </c>
      <c r="G748" s="136">
        <f t="shared" si="24"/>
        <v>85.746747687101703</v>
      </c>
      <c r="H748" s="137">
        <f t="shared" si="23"/>
        <v>13201666.891562803</v>
      </c>
      <c r="I748" s="38"/>
      <c r="J748" s="36"/>
      <c r="K748" s="36"/>
      <c r="L748" s="45"/>
      <c r="M748" s="46"/>
    </row>
    <row r="749" spans="1:13" x14ac:dyDescent="0.3">
      <c r="A749" s="171">
        <v>1135</v>
      </c>
      <c r="B749" s="166">
        <v>12397.08</v>
      </c>
      <c r="C749" s="133">
        <v>517.24</v>
      </c>
      <c r="D749" s="160">
        <v>3.2329999999999998E-2</v>
      </c>
      <c r="E749" s="160">
        <v>2.622E-2</v>
      </c>
      <c r="F749" s="161">
        <v>6.11E-3</v>
      </c>
      <c r="G749" s="136">
        <f t="shared" si="24"/>
        <v>85.466986683228626</v>
      </c>
      <c r="H749" s="137">
        <f t="shared" si="23"/>
        <v>13279981.476435082</v>
      </c>
      <c r="I749" s="38"/>
      <c r="J749" s="36"/>
      <c r="K749" s="36"/>
      <c r="L749" s="45"/>
      <c r="M749" s="46"/>
    </row>
    <row r="750" spans="1:13" x14ac:dyDescent="0.3">
      <c r="A750" s="171">
        <v>1141</v>
      </c>
      <c r="B750" s="166">
        <v>12281.89</v>
      </c>
      <c r="C750" s="133">
        <v>517.98</v>
      </c>
      <c r="D750" s="160">
        <v>3.2509999999999997E-2</v>
      </c>
      <c r="E750" s="160">
        <v>2.6329999999999999E-2</v>
      </c>
      <c r="F750" s="161">
        <v>6.1799999999999997E-3</v>
      </c>
      <c r="G750" s="136">
        <f t="shared" si="24"/>
        <v>86.44615019678443</v>
      </c>
      <c r="H750" s="137">
        <f t="shared" si="23"/>
        <v>13198968.345063934</v>
      </c>
      <c r="I750" s="38"/>
      <c r="J750" s="36"/>
      <c r="K750" s="36"/>
      <c r="L750" s="45"/>
      <c r="M750" s="46"/>
    </row>
    <row r="751" spans="1:13" x14ac:dyDescent="0.3">
      <c r="A751" s="171">
        <v>1144</v>
      </c>
      <c r="B751" s="166">
        <v>12288.86</v>
      </c>
      <c r="C751" s="133">
        <v>517.82000000000005</v>
      </c>
      <c r="D751" s="160">
        <v>3.2489999999999998E-2</v>
      </c>
      <c r="E751" s="160">
        <v>2.631E-2</v>
      </c>
      <c r="F751" s="161">
        <v>6.1799999999999997E-3</v>
      </c>
      <c r="G751" s="136">
        <f t="shared" si="24"/>
        <v>86.44615019678443</v>
      </c>
      <c r="H751" s="137">
        <f t="shared" si="23"/>
        <v>13233672.030458493</v>
      </c>
      <c r="I751" s="38"/>
      <c r="J751" s="36"/>
      <c r="K751" s="36"/>
      <c r="L751" s="45"/>
      <c r="M751" s="46"/>
    </row>
    <row r="752" spans="1:13" x14ac:dyDescent="0.3">
      <c r="A752" s="171">
        <v>1150</v>
      </c>
      <c r="B752" s="166">
        <v>12388.66</v>
      </c>
      <c r="C752" s="133">
        <v>517.4</v>
      </c>
      <c r="D752" s="160">
        <v>3.2530000000000003E-2</v>
      </c>
      <c r="E752" s="160">
        <v>2.6409999999999999E-2</v>
      </c>
      <c r="F752" s="161">
        <v>6.1199999999999996E-3</v>
      </c>
      <c r="G752" s="136">
        <f t="shared" si="24"/>
        <v>85.606867185165157</v>
      </c>
      <c r="H752" s="137">
        <f t="shared" si="23"/>
        <v>13433501.748318665</v>
      </c>
      <c r="I752" s="38"/>
      <c r="J752" s="36"/>
      <c r="K752" s="36"/>
      <c r="L752" s="45"/>
      <c r="M752" s="46"/>
    </row>
    <row r="753" spans="1:13" x14ac:dyDescent="0.3">
      <c r="A753" s="171">
        <v>1153</v>
      </c>
      <c r="B753" s="166">
        <v>12280.91</v>
      </c>
      <c r="C753" s="133">
        <v>517.79999999999995</v>
      </c>
      <c r="D753" s="160">
        <v>3.2599999999999997E-2</v>
      </c>
      <c r="E753" s="160">
        <v>2.6419999999999999E-2</v>
      </c>
      <c r="F753" s="161">
        <v>6.1799999999999997E-3</v>
      </c>
      <c r="G753" s="136">
        <f t="shared" si="24"/>
        <v>86.44615019678443</v>
      </c>
      <c r="H753" s="137">
        <f t="shared" si="23"/>
        <v>13337783.086642168</v>
      </c>
      <c r="I753" s="38"/>
      <c r="J753" s="36"/>
      <c r="K753" s="36"/>
      <c r="L753" s="45"/>
      <c r="M753" s="46"/>
    </row>
    <row r="754" spans="1:13" x14ac:dyDescent="0.3">
      <c r="A754" s="171">
        <v>1158</v>
      </c>
      <c r="B754" s="166">
        <v>12165.61</v>
      </c>
      <c r="C754" s="133">
        <v>517.54</v>
      </c>
      <c r="D754" s="160">
        <v>3.2730000000000002E-2</v>
      </c>
      <c r="E754" s="160">
        <v>2.6499999999999999E-2</v>
      </c>
      <c r="F754" s="161">
        <v>6.2300000000000003E-3</v>
      </c>
      <c r="G754" s="136">
        <f t="shared" si="24"/>
        <v>87.145552706467143</v>
      </c>
      <c r="H754" s="137">
        <f t="shared" si="23"/>
        <v>13288113.55297152</v>
      </c>
      <c r="I754" s="38"/>
      <c r="J754" s="36"/>
      <c r="K754" s="36"/>
      <c r="L754" s="45"/>
      <c r="M754" s="46"/>
    </row>
    <row r="755" spans="1:13" x14ac:dyDescent="0.3">
      <c r="A755" s="171">
        <v>1161</v>
      </c>
      <c r="B755" s="166">
        <v>12272.3</v>
      </c>
      <c r="C755" s="133">
        <v>517.52</v>
      </c>
      <c r="D755" s="160">
        <v>3.2710000000000003E-2</v>
      </c>
      <c r="E755" s="160">
        <v>2.6530000000000001E-2</v>
      </c>
      <c r="F755" s="161">
        <v>6.1799999999999997E-3</v>
      </c>
      <c r="G755" s="136">
        <f t="shared" si="24"/>
        <v>86.44615019678443</v>
      </c>
      <c r="H755" s="137">
        <f t="shared" si="23"/>
        <v>13430326.247694327</v>
      </c>
      <c r="I755" s="38"/>
      <c r="J755" s="36"/>
      <c r="K755" s="36"/>
      <c r="L755" s="45"/>
      <c r="M755" s="46"/>
    </row>
    <row r="756" spans="1:13" x14ac:dyDescent="0.3">
      <c r="A756" s="171">
        <v>1167</v>
      </c>
      <c r="B756" s="166">
        <v>12191.5</v>
      </c>
      <c r="C756" s="133">
        <v>517.53</v>
      </c>
      <c r="D756" s="160">
        <v>3.279E-2</v>
      </c>
      <c r="E756" s="160">
        <v>2.657E-2</v>
      </c>
      <c r="F756" s="161">
        <v>6.2199999999999998E-3</v>
      </c>
      <c r="G756" s="136">
        <f t="shared" si="24"/>
        <v>87.005672204530597</v>
      </c>
      <c r="H756" s="137">
        <f t="shared" si="23"/>
        <v>13412918.611290626</v>
      </c>
      <c r="I756" s="38"/>
      <c r="J756" s="36"/>
      <c r="K756" s="36"/>
      <c r="L756" s="45"/>
      <c r="M756" s="46"/>
    </row>
    <row r="757" spans="1:13" x14ac:dyDescent="0.3">
      <c r="A757" s="171">
        <v>1170</v>
      </c>
      <c r="B757" s="166">
        <v>12303.15</v>
      </c>
      <c r="C757" s="133">
        <v>517.66</v>
      </c>
      <c r="D757" s="160">
        <v>3.2820000000000002E-2</v>
      </c>
      <c r="E757" s="160">
        <v>2.665E-2</v>
      </c>
      <c r="F757" s="161">
        <v>6.1700000000000001E-3</v>
      </c>
      <c r="G757" s="136">
        <f t="shared" si="24"/>
        <v>86.306269694847884</v>
      </c>
      <c r="H757" s="137">
        <f t="shared" si="23"/>
        <v>13556373.182814596</v>
      </c>
      <c r="I757" s="38"/>
      <c r="J757" s="36"/>
      <c r="K757" s="36"/>
      <c r="L757" s="45"/>
      <c r="M757" s="46"/>
    </row>
    <row r="758" spans="1:13" x14ac:dyDescent="0.3">
      <c r="A758" s="171">
        <v>1176</v>
      </c>
      <c r="B758" s="166">
        <v>12328.23</v>
      </c>
      <c r="C758" s="133">
        <v>517.5</v>
      </c>
      <c r="D758" s="160">
        <v>3.2890000000000003E-2</v>
      </c>
      <c r="E758" s="160">
        <v>2.674E-2</v>
      </c>
      <c r="F758" s="161">
        <v>6.1500000000000001E-3</v>
      </c>
      <c r="G758" s="136">
        <f t="shared" si="24"/>
        <v>86.026508690974808</v>
      </c>
      <c r="H758" s="137">
        <f t="shared" si="23"/>
        <v>13670204.892592326</v>
      </c>
      <c r="I758" s="38"/>
      <c r="J758" s="36"/>
      <c r="K758" s="36"/>
      <c r="L758" s="45"/>
      <c r="M758" s="46"/>
    </row>
    <row r="759" spans="1:13" x14ac:dyDescent="0.3">
      <c r="A759" s="171">
        <v>1179</v>
      </c>
      <c r="B759" s="166">
        <v>12262.15</v>
      </c>
      <c r="C759" s="133">
        <v>517.91</v>
      </c>
      <c r="D759" s="160">
        <v>3.2960000000000003E-2</v>
      </c>
      <c r="E759" s="160">
        <v>2.6769999999999999E-2</v>
      </c>
      <c r="F759" s="161">
        <v>6.1900000000000002E-3</v>
      </c>
      <c r="G759" s="136">
        <f t="shared" si="24"/>
        <v>86.586030698720975</v>
      </c>
      <c r="H759" s="137">
        <f t="shared" si="23"/>
        <v>13616515.164003422</v>
      </c>
      <c r="I759" s="38"/>
      <c r="J759" s="36"/>
      <c r="K759" s="36"/>
      <c r="L759" s="45"/>
      <c r="M759" s="46"/>
    </row>
    <row r="760" spans="1:13" x14ac:dyDescent="0.3">
      <c r="A760" s="171">
        <v>1185</v>
      </c>
      <c r="B760" s="166">
        <v>12366.96</v>
      </c>
      <c r="C760" s="133">
        <v>517.97</v>
      </c>
      <c r="D760" s="160">
        <v>3.3020000000000001E-2</v>
      </c>
      <c r="E760" s="160">
        <v>2.6880000000000001E-2</v>
      </c>
      <c r="F760" s="161">
        <v>6.1399999999999996E-3</v>
      </c>
      <c r="G760" s="136">
        <f t="shared" si="24"/>
        <v>85.886628189038248</v>
      </c>
      <c r="H760" s="137">
        <f t="shared" si="23"/>
        <v>13797258.374048525</v>
      </c>
      <c r="I760" s="38"/>
      <c r="J760" s="36"/>
      <c r="K760" s="36"/>
      <c r="L760" s="45"/>
      <c r="M760" s="46"/>
    </row>
    <row r="761" spans="1:13" x14ac:dyDescent="0.3">
      <c r="A761" s="171">
        <v>1189</v>
      </c>
      <c r="B761" s="166">
        <v>12307.76</v>
      </c>
      <c r="C761" s="133">
        <v>517.78</v>
      </c>
      <c r="D761" s="160">
        <v>3.3090000000000001E-2</v>
      </c>
      <c r="E761" s="160">
        <v>2.6919999999999999E-2</v>
      </c>
      <c r="F761" s="161">
        <v>6.1700000000000001E-3</v>
      </c>
      <c r="G761" s="136">
        <f t="shared" si="24"/>
        <v>86.306269694847884</v>
      </c>
      <c r="H761" s="137">
        <f t="shared" si="23"/>
        <v>13776519.41398851</v>
      </c>
      <c r="I761" s="38"/>
      <c r="J761" s="36"/>
      <c r="K761" s="36"/>
      <c r="L761" s="45"/>
      <c r="M761" s="46"/>
    </row>
    <row r="762" spans="1:13" x14ac:dyDescent="0.3">
      <c r="A762" s="171">
        <v>1195</v>
      </c>
      <c r="B762" s="166">
        <v>12291.78</v>
      </c>
      <c r="C762" s="133">
        <v>518.19000000000005</v>
      </c>
      <c r="D762" s="160">
        <v>3.32E-2</v>
      </c>
      <c r="E762" s="160">
        <v>2.7019999999999999E-2</v>
      </c>
      <c r="F762" s="161">
        <v>6.1799999999999997E-3</v>
      </c>
      <c r="G762" s="136">
        <f t="shared" si="24"/>
        <v>86.44615019678443</v>
      </c>
      <c r="H762" s="137">
        <f t="shared" si="23"/>
        <v>13823634.682165995</v>
      </c>
      <c r="I762" s="38"/>
      <c r="J762" s="36"/>
      <c r="K762" s="36"/>
      <c r="L762" s="45"/>
      <c r="M762" s="46"/>
    </row>
    <row r="763" spans="1:13" x14ac:dyDescent="0.3">
      <c r="A763" s="171">
        <v>1198</v>
      </c>
      <c r="B763" s="166">
        <v>12279.27</v>
      </c>
      <c r="C763" s="133">
        <v>518.04999999999995</v>
      </c>
      <c r="D763" s="160">
        <v>3.322E-2</v>
      </c>
      <c r="E763" s="160">
        <v>2.7040000000000002E-2</v>
      </c>
      <c r="F763" s="161">
        <v>6.1799999999999997E-3</v>
      </c>
      <c r="G763" s="136">
        <f t="shared" si="24"/>
        <v>86.44615019678443</v>
      </c>
      <c r="H763" s="137">
        <f t="shared" si="23"/>
        <v>13858338.367560554</v>
      </c>
      <c r="I763" s="38"/>
      <c r="J763" s="36"/>
      <c r="K763" s="36"/>
      <c r="L763" s="45"/>
      <c r="M763" s="46"/>
    </row>
    <row r="764" spans="1:13" x14ac:dyDescent="0.3">
      <c r="A764" s="171">
        <v>1204</v>
      </c>
      <c r="B764" s="166">
        <v>12239.97</v>
      </c>
      <c r="C764" s="133">
        <v>518.29999999999995</v>
      </c>
      <c r="D764" s="160">
        <v>3.3329999999999999E-2</v>
      </c>
      <c r="E764" s="160">
        <v>2.7130000000000001E-2</v>
      </c>
      <c r="F764" s="161">
        <v>6.2100000000000002E-3</v>
      </c>
      <c r="G764" s="136">
        <f t="shared" si="24"/>
        <v>86.865791702594052</v>
      </c>
      <c r="H764" s="137">
        <f t="shared" si="23"/>
        <v>13860461.942512237</v>
      </c>
      <c r="I764" s="38"/>
      <c r="J764" s="36"/>
      <c r="K764" s="36"/>
      <c r="L764" s="45"/>
      <c r="M764" s="46"/>
    </row>
    <row r="765" spans="1:13" x14ac:dyDescent="0.3">
      <c r="A765" s="171">
        <v>1207</v>
      </c>
      <c r="B765" s="166">
        <v>12221.1</v>
      </c>
      <c r="C765" s="133">
        <v>518.24</v>
      </c>
      <c r="D765" s="160">
        <v>3.3360000000000001E-2</v>
      </c>
      <c r="E765" s="160">
        <v>2.7150000000000001E-2</v>
      </c>
      <c r="F765" s="161">
        <v>6.2100000000000002E-3</v>
      </c>
      <c r="G765" s="136">
        <f t="shared" si="24"/>
        <v>86.865791702594052</v>
      </c>
      <c r="H765" s="137">
        <f t="shared" si="23"/>
        <v>13894997.977252714</v>
      </c>
      <c r="I765" s="38"/>
      <c r="J765" s="36"/>
      <c r="K765" s="36"/>
      <c r="L765" s="45"/>
      <c r="M765" s="46"/>
    </row>
    <row r="766" spans="1:13" x14ac:dyDescent="0.3">
      <c r="A766" s="171">
        <v>1213</v>
      </c>
      <c r="B766" s="166">
        <v>12193.63</v>
      </c>
      <c r="C766" s="133">
        <v>518.47</v>
      </c>
      <c r="D766" s="160">
        <v>3.3439999999999998E-2</v>
      </c>
      <c r="E766" s="160">
        <v>2.7210000000000002E-2</v>
      </c>
      <c r="F766" s="161">
        <v>6.2300000000000003E-3</v>
      </c>
      <c r="G766" s="136">
        <f t="shared" si="24"/>
        <v>87.145552706467143</v>
      </c>
      <c r="H766" s="137">
        <f t="shared" si="23"/>
        <v>13919241.571463259</v>
      </c>
      <c r="I766" s="38"/>
      <c r="J766" s="36"/>
      <c r="K766" s="36"/>
      <c r="L766" s="45"/>
      <c r="M766" s="46"/>
    </row>
    <row r="767" spans="1:13" x14ac:dyDescent="0.3">
      <c r="A767" s="171">
        <v>1216</v>
      </c>
      <c r="B767" s="166">
        <v>12247.58</v>
      </c>
      <c r="C767" s="133">
        <v>518.17999999999995</v>
      </c>
      <c r="D767" s="160">
        <v>3.3480000000000003E-2</v>
      </c>
      <c r="E767" s="160">
        <v>2.7279999999999999E-2</v>
      </c>
      <c r="F767" s="161">
        <v>6.1999999999999998E-3</v>
      </c>
      <c r="G767" s="136">
        <f t="shared" si="24"/>
        <v>86.725911200657507</v>
      </c>
      <c r="H767" s="137">
        <f t="shared" si="23"/>
        <v>14021184.478379754</v>
      </c>
      <c r="I767" s="38"/>
      <c r="J767" s="36"/>
      <c r="K767" s="36"/>
      <c r="L767" s="45"/>
      <c r="M767" s="46"/>
    </row>
    <row r="768" spans="1:13" x14ac:dyDescent="0.3">
      <c r="A768" s="171">
        <v>1222</v>
      </c>
      <c r="B768" s="166">
        <v>12266.43</v>
      </c>
      <c r="C768" s="133">
        <v>518.05999999999995</v>
      </c>
      <c r="D768" s="160">
        <v>3.356E-2</v>
      </c>
      <c r="E768" s="160">
        <v>2.7369999999999998E-2</v>
      </c>
      <c r="F768" s="161">
        <v>6.1900000000000002E-3</v>
      </c>
      <c r="G768" s="136">
        <f t="shared" si="24"/>
        <v>86.586030698720975</v>
      </c>
      <c r="H768" s="137">
        <f t="shared" si="23"/>
        <v>14113131.069051892</v>
      </c>
      <c r="I768" s="38"/>
      <c r="J768" s="36"/>
      <c r="K768" s="36"/>
      <c r="L768" s="45"/>
      <c r="M768" s="46"/>
    </row>
    <row r="769" spans="1:13" x14ac:dyDescent="0.3">
      <c r="A769" s="171">
        <v>1226</v>
      </c>
      <c r="B769" s="166">
        <v>12258.11</v>
      </c>
      <c r="C769" s="133">
        <v>518.36</v>
      </c>
      <c r="D769" s="160">
        <v>3.3599999999999998E-2</v>
      </c>
      <c r="E769" s="160">
        <v>2.7400000000000001E-2</v>
      </c>
      <c r="F769" s="161">
        <v>6.1999999999999998E-3</v>
      </c>
      <c r="G769" s="136">
        <f t="shared" si="24"/>
        <v>86.725911200657507</v>
      </c>
      <c r="H769" s="137">
        <f t="shared" si="23"/>
        <v>14136490.271787483</v>
      </c>
      <c r="I769" s="38"/>
      <c r="J769" s="36"/>
      <c r="K769" s="36"/>
      <c r="L769" s="45"/>
      <c r="M769" s="46"/>
    </row>
    <row r="770" spans="1:13" x14ac:dyDescent="0.3">
      <c r="A770" s="171">
        <v>1232</v>
      </c>
      <c r="B770" s="166">
        <v>12240.78</v>
      </c>
      <c r="C770" s="133">
        <v>518.32000000000005</v>
      </c>
      <c r="D770" s="160">
        <v>3.3689999999999998E-2</v>
      </c>
      <c r="E770" s="160">
        <v>2.7490000000000001E-2</v>
      </c>
      <c r="F770" s="161">
        <v>6.2100000000000002E-3</v>
      </c>
      <c r="G770" s="136">
        <f t="shared" si="24"/>
        <v>86.865791702594052</v>
      </c>
      <c r="H770" s="137">
        <f t="shared" si="23"/>
        <v>14182798.266756706</v>
      </c>
      <c r="I770" s="38"/>
      <c r="J770" s="36"/>
      <c r="K770" s="36"/>
      <c r="L770" s="45"/>
      <c r="M770" s="46"/>
    </row>
    <row r="771" spans="1:13" x14ac:dyDescent="0.3">
      <c r="A771" s="171">
        <v>1235</v>
      </c>
      <c r="B771" s="166">
        <v>12231.87</v>
      </c>
      <c r="C771" s="133">
        <v>518.33000000000004</v>
      </c>
      <c r="D771" s="160">
        <v>3.372E-2</v>
      </c>
      <c r="E771" s="160">
        <v>2.751E-2</v>
      </c>
      <c r="F771" s="161">
        <v>6.2100000000000002E-3</v>
      </c>
      <c r="G771" s="136">
        <f t="shared" si="24"/>
        <v>86.865791702594052</v>
      </c>
      <c r="H771" s="137">
        <f t="shared" si="23"/>
        <v>14217334.301497186</v>
      </c>
      <c r="I771" s="38"/>
      <c r="J771" s="36"/>
      <c r="K771" s="36"/>
      <c r="L771" s="45"/>
      <c r="M771" s="46"/>
    </row>
    <row r="772" spans="1:13" x14ac:dyDescent="0.3">
      <c r="A772" s="171">
        <v>1241</v>
      </c>
      <c r="B772" s="166">
        <v>12228.37</v>
      </c>
      <c r="C772" s="133">
        <v>518.05999999999995</v>
      </c>
      <c r="D772" s="160">
        <v>3.381E-2</v>
      </c>
      <c r="E772" s="160">
        <v>2.76E-2</v>
      </c>
      <c r="F772" s="161">
        <v>6.2100000000000002E-3</v>
      </c>
      <c r="G772" s="136">
        <f t="shared" si="24"/>
        <v>86.865791702594052</v>
      </c>
      <c r="H772" s="137">
        <f t="shared" si="23"/>
        <v>14286406.370978143</v>
      </c>
      <c r="I772" s="38"/>
      <c r="J772" s="36"/>
      <c r="K772" s="36"/>
      <c r="L772" s="45"/>
      <c r="M772" s="46"/>
    </row>
    <row r="773" spans="1:13" x14ac:dyDescent="0.3">
      <c r="A773" s="171">
        <v>1245</v>
      </c>
      <c r="B773" s="166">
        <v>12260.84</v>
      </c>
      <c r="C773" s="133">
        <v>518.22</v>
      </c>
      <c r="D773" s="160">
        <v>3.3829999999999999E-2</v>
      </c>
      <c r="E773" s="160">
        <v>2.7640000000000001E-2</v>
      </c>
      <c r="F773" s="161">
        <v>6.1900000000000002E-3</v>
      </c>
      <c r="G773" s="136">
        <f t="shared" si="24"/>
        <v>86.586030698720975</v>
      </c>
      <c r="H773" s="137">
        <f t="shared" si="23"/>
        <v>14378762.832217354</v>
      </c>
      <c r="I773" s="38"/>
      <c r="J773" s="36"/>
      <c r="K773" s="36"/>
      <c r="L773" s="45"/>
      <c r="M773" s="46"/>
    </row>
    <row r="774" spans="1:13" x14ac:dyDescent="0.3">
      <c r="A774" s="171">
        <v>1251</v>
      </c>
      <c r="B774" s="166">
        <v>12214.48</v>
      </c>
      <c r="C774" s="133">
        <v>518.41999999999996</v>
      </c>
      <c r="D774" s="160">
        <v>3.3930000000000002E-2</v>
      </c>
      <c r="E774" s="160">
        <v>2.7709999999999999E-2</v>
      </c>
      <c r="F774" s="161">
        <v>6.2199999999999998E-3</v>
      </c>
      <c r="G774" s="136">
        <f t="shared" si="24"/>
        <v>87.005672204530597</v>
      </c>
      <c r="H774" s="137">
        <f t="shared" si="23"/>
        <v>14378372.907219</v>
      </c>
      <c r="I774" s="38"/>
      <c r="J774" s="36"/>
      <c r="K774" s="36"/>
      <c r="L774" s="45"/>
      <c r="M774" s="46"/>
    </row>
    <row r="775" spans="1:13" x14ac:dyDescent="0.3">
      <c r="A775" s="171">
        <v>1254</v>
      </c>
      <c r="B775" s="166">
        <v>12248.02</v>
      </c>
      <c r="C775" s="133">
        <v>518.77</v>
      </c>
      <c r="D775" s="160">
        <v>3.3959999999999997E-2</v>
      </c>
      <c r="E775" s="160">
        <v>2.775E-2</v>
      </c>
      <c r="F775" s="161">
        <v>6.2100000000000002E-3</v>
      </c>
      <c r="G775" s="136">
        <f t="shared" si="24"/>
        <v>86.865791702594052</v>
      </c>
      <c r="H775" s="137">
        <f t="shared" si="23"/>
        <v>14436062.521520218</v>
      </c>
      <c r="I775" s="38"/>
      <c r="J775" s="36"/>
      <c r="K775" s="36"/>
      <c r="L775" s="45"/>
      <c r="M775" s="46"/>
    </row>
    <row r="776" spans="1:13" x14ac:dyDescent="0.3">
      <c r="A776" s="171">
        <v>1261</v>
      </c>
      <c r="B776" s="166">
        <v>12214.22</v>
      </c>
      <c r="C776" s="133">
        <v>518.16</v>
      </c>
      <c r="D776" s="160">
        <v>3.4029999999999998E-2</v>
      </c>
      <c r="E776" s="160">
        <v>2.7820000000000001E-2</v>
      </c>
      <c r="F776" s="161">
        <v>6.2199999999999998E-3</v>
      </c>
      <c r="G776" s="136">
        <f t="shared" si="24"/>
        <v>87.005672204530597</v>
      </c>
      <c r="H776" s="137">
        <f t="shared" si="23"/>
        <v>14493307.942448569</v>
      </c>
      <c r="I776" s="38"/>
      <c r="J776" s="36"/>
      <c r="K776" s="36"/>
      <c r="L776" s="45"/>
      <c r="M776" s="46"/>
    </row>
    <row r="777" spans="1:13" x14ac:dyDescent="0.3">
      <c r="A777" s="171">
        <v>1264</v>
      </c>
      <c r="B777" s="166">
        <v>12209.06</v>
      </c>
      <c r="C777" s="133">
        <v>517.94000000000005</v>
      </c>
      <c r="D777" s="160">
        <v>3.4070000000000003E-2</v>
      </c>
      <c r="E777" s="160">
        <v>2.785E-2</v>
      </c>
      <c r="F777" s="161">
        <v>6.2199999999999998E-3</v>
      </c>
      <c r="G777" s="136">
        <f t="shared" si="24"/>
        <v>87.005672204530597</v>
      </c>
      <c r="H777" s="137">
        <f t="shared" si="23"/>
        <v>14527788.45301744</v>
      </c>
      <c r="I777" s="38"/>
      <c r="J777" s="36"/>
      <c r="K777" s="36"/>
      <c r="L777" s="45"/>
      <c r="M777" s="46"/>
    </row>
    <row r="778" spans="1:13" x14ac:dyDescent="0.3">
      <c r="A778" s="171">
        <v>1270</v>
      </c>
      <c r="B778" s="166">
        <v>12281.99</v>
      </c>
      <c r="C778" s="133">
        <v>518.59</v>
      </c>
      <c r="D778" s="160">
        <v>3.4110000000000001E-2</v>
      </c>
      <c r="E778" s="160">
        <v>2.792E-2</v>
      </c>
      <c r="F778" s="161">
        <v>6.1900000000000002E-3</v>
      </c>
      <c r="G778" s="136">
        <f t="shared" si="24"/>
        <v>86.586030698720975</v>
      </c>
      <c r="H778" s="137">
        <f t="shared" si="23"/>
        <v>14667493.009571116</v>
      </c>
      <c r="I778" s="38"/>
      <c r="J778" s="36"/>
      <c r="K778" s="36"/>
      <c r="L778" s="45"/>
      <c r="M778" s="46"/>
    </row>
    <row r="779" spans="1:13" x14ac:dyDescent="0.3">
      <c r="A779" s="171">
        <v>1274</v>
      </c>
      <c r="B779" s="166">
        <v>12291.27</v>
      </c>
      <c r="C779" s="133">
        <v>518.49</v>
      </c>
      <c r="D779" s="160">
        <v>3.415E-2</v>
      </c>
      <c r="E779" s="160">
        <v>2.7969999999999998E-2</v>
      </c>
      <c r="F779" s="161">
        <v>6.1799999999999997E-3</v>
      </c>
      <c r="G779" s="136">
        <f t="shared" si="24"/>
        <v>86.44615019678443</v>
      </c>
      <c r="H779" s="137">
        <f t="shared" si="23"/>
        <v>14737498.39755605</v>
      </c>
      <c r="I779" s="38"/>
      <c r="J779" s="36"/>
      <c r="K779" s="36"/>
      <c r="L779" s="45"/>
      <c r="M779" s="46"/>
    </row>
    <row r="780" spans="1:13" x14ac:dyDescent="0.3">
      <c r="A780" s="171">
        <v>1280</v>
      </c>
      <c r="B780" s="166">
        <v>12228.66</v>
      </c>
      <c r="C780" s="133">
        <v>517.63</v>
      </c>
      <c r="D780" s="160">
        <v>3.424E-2</v>
      </c>
      <c r="E780" s="160">
        <v>2.8029999999999999E-2</v>
      </c>
      <c r="F780" s="161">
        <v>6.1999999999999998E-3</v>
      </c>
      <c r="G780" s="136">
        <f t="shared" si="24"/>
        <v>86.725911200657507</v>
      </c>
      <c r="H780" s="137">
        <f t="shared" si="23"/>
        <v>14759141.556189217</v>
      </c>
      <c r="I780" s="38"/>
      <c r="J780" s="36"/>
      <c r="K780" s="36"/>
      <c r="L780" s="45"/>
      <c r="M780" s="46"/>
    </row>
    <row r="781" spans="1:13" x14ac:dyDescent="0.3">
      <c r="A781" s="171">
        <v>1283</v>
      </c>
      <c r="B781" s="166">
        <v>12267.58</v>
      </c>
      <c r="C781" s="133">
        <v>517.71</v>
      </c>
      <c r="D781" s="160">
        <v>3.4299999999999997E-2</v>
      </c>
      <c r="E781" s="160">
        <v>2.811E-2</v>
      </c>
      <c r="F781" s="161">
        <v>6.1799999999999997E-3</v>
      </c>
      <c r="G781" s="136">
        <f t="shared" si="24"/>
        <v>86.44615019678443</v>
      </c>
      <c r="H781" s="137">
        <f t="shared" si="23"/>
        <v>14841609.453739725</v>
      </c>
      <c r="I781" s="38"/>
      <c r="J781" s="36"/>
      <c r="K781" s="36"/>
      <c r="L781" s="45"/>
      <c r="M781" s="46"/>
    </row>
    <row r="782" spans="1:13" x14ac:dyDescent="0.3">
      <c r="A782" s="171">
        <v>1290</v>
      </c>
      <c r="B782" s="166">
        <v>12126.93</v>
      </c>
      <c r="C782" s="133">
        <v>517.41</v>
      </c>
      <c r="D782" s="160">
        <v>3.4380000000000001E-2</v>
      </c>
      <c r="E782" s="160">
        <v>2.8129999999999999E-2</v>
      </c>
      <c r="F782" s="161">
        <v>6.2500000000000003E-3</v>
      </c>
      <c r="G782" s="136">
        <f t="shared" si="24"/>
        <v>87.425313710340234</v>
      </c>
      <c r="H782" s="137">
        <f t="shared" si="23"/>
        <v>14755451.770800168</v>
      </c>
      <c r="I782" s="38"/>
      <c r="J782" s="36"/>
      <c r="K782" s="36"/>
      <c r="L782" s="45"/>
      <c r="M782" s="46"/>
    </row>
    <row r="783" spans="1:13" x14ac:dyDescent="0.3">
      <c r="A783" s="171">
        <v>1293</v>
      </c>
      <c r="B783" s="166">
        <v>12282.89</v>
      </c>
      <c r="C783" s="133">
        <v>517.86</v>
      </c>
      <c r="D783" s="160">
        <v>3.4389999999999997E-2</v>
      </c>
      <c r="E783" s="160">
        <v>2.8209999999999999E-2</v>
      </c>
      <c r="F783" s="161">
        <v>6.1799999999999997E-3</v>
      </c>
      <c r="G783" s="136">
        <f t="shared" si="24"/>
        <v>86.44615019678443</v>
      </c>
      <c r="H783" s="137">
        <f t="shared" si="23"/>
        <v>14957288.405054921</v>
      </c>
      <c r="I783" s="38"/>
      <c r="J783" s="36"/>
      <c r="K783" s="36"/>
      <c r="L783" s="45"/>
      <c r="M783" s="46"/>
    </row>
    <row r="784" spans="1:13" x14ac:dyDescent="0.3">
      <c r="A784" s="171">
        <v>1300</v>
      </c>
      <c r="B784" s="166">
        <v>12179.13</v>
      </c>
      <c r="C784" s="133">
        <v>517.82000000000005</v>
      </c>
      <c r="D784" s="160">
        <v>3.4479999999999997E-2</v>
      </c>
      <c r="E784" s="160">
        <v>2.8250000000000001E-2</v>
      </c>
      <c r="F784" s="161">
        <v>6.2300000000000003E-3</v>
      </c>
      <c r="G784" s="136">
        <f t="shared" si="24"/>
        <v>87.145552706467143</v>
      </c>
      <c r="H784" s="137">
        <f t="shared" si="23"/>
        <v>14917571.346168373</v>
      </c>
      <c r="I784" s="38"/>
      <c r="J784" s="36"/>
      <c r="K784" s="36"/>
      <c r="L784" s="45"/>
      <c r="M784" s="46"/>
    </row>
    <row r="785" spans="1:13" x14ac:dyDescent="0.3">
      <c r="A785" s="171">
        <v>1303</v>
      </c>
      <c r="B785" s="166">
        <v>12267.1</v>
      </c>
      <c r="C785" s="133">
        <v>517.44000000000005</v>
      </c>
      <c r="D785" s="160">
        <v>3.4509999999999999E-2</v>
      </c>
      <c r="E785" s="160">
        <v>2.8330000000000001E-2</v>
      </c>
      <c r="F785" s="161">
        <v>6.1799999999999997E-3</v>
      </c>
      <c r="G785" s="136">
        <f t="shared" si="24"/>
        <v>86.44615019678443</v>
      </c>
      <c r="H785" s="137">
        <f t="shared" si="23"/>
        <v>15072967.356370118</v>
      </c>
      <c r="I785" s="38"/>
      <c r="J785" s="36"/>
      <c r="K785" s="36"/>
      <c r="L785" s="45"/>
      <c r="M785" s="46"/>
    </row>
    <row r="786" spans="1:13" x14ac:dyDescent="0.3">
      <c r="A786" s="171">
        <v>1310</v>
      </c>
      <c r="B786" s="166">
        <v>12230.33</v>
      </c>
      <c r="C786" s="133">
        <v>517.75</v>
      </c>
      <c r="D786" s="160">
        <v>3.4610000000000002E-2</v>
      </c>
      <c r="E786" s="160">
        <v>2.8410000000000001E-2</v>
      </c>
      <c r="F786" s="161">
        <v>6.1999999999999998E-3</v>
      </c>
      <c r="G786" s="136">
        <f t="shared" si="24"/>
        <v>86.725911200657507</v>
      </c>
      <c r="H786" s="137">
        <f t="shared" ref="H786:H849" si="25">A786/G786*10^6</f>
        <v>15105058.936412401</v>
      </c>
      <c r="I786" s="38"/>
      <c r="J786" s="36"/>
      <c r="K786" s="36"/>
      <c r="L786" s="45"/>
      <c r="M786" s="46"/>
    </row>
    <row r="787" spans="1:13" x14ac:dyDescent="0.3">
      <c r="A787" s="171">
        <v>1313</v>
      </c>
      <c r="B787" s="166">
        <v>12252.92</v>
      </c>
      <c r="C787" s="133">
        <v>517.15</v>
      </c>
      <c r="D787" s="160">
        <v>3.4639999999999997E-2</v>
      </c>
      <c r="E787" s="160">
        <v>2.845E-2</v>
      </c>
      <c r="F787" s="161">
        <v>6.1900000000000002E-3</v>
      </c>
      <c r="G787" s="136">
        <f t="shared" si="24"/>
        <v>86.586030698720975</v>
      </c>
      <c r="H787" s="137">
        <f t="shared" si="25"/>
        <v>15164108.914619587</v>
      </c>
      <c r="I787" s="38"/>
      <c r="J787" s="36"/>
      <c r="K787" s="36"/>
      <c r="L787" s="45"/>
      <c r="M787" s="46"/>
    </row>
    <row r="788" spans="1:13" x14ac:dyDescent="0.3">
      <c r="A788" s="171">
        <v>1320</v>
      </c>
      <c r="B788" s="166">
        <v>12170.51</v>
      </c>
      <c r="C788" s="133">
        <v>517.66</v>
      </c>
      <c r="D788" s="160">
        <v>3.4750000000000003E-2</v>
      </c>
      <c r="E788" s="160">
        <v>2.852E-2</v>
      </c>
      <c r="F788" s="161">
        <v>6.2300000000000003E-3</v>
      </c>
      <c r="G788" s="136">
        <f t="shared" si="24"/>
        <v>87.145552706467143</v>
      </c>
      <c r="H788" s="137">
        <f t="shared" si="25"/>
        <v>15147072.443801733</v>
      </c>
      <c r="I788" s="38"/>
      <c r="J788" s="36"/>
      <c r="K788" s="36"/>
      <c r="L788" s="45"/>
      <c r="M788" s="46"/>
    </row>
    <row r="789" spans="1:13" x14ac:dyDescent="0.3">
      <c r="A789" s="171">
        <v>1324</v>
      </c>
      <c r="B789" s="166">
        <v>12245.86</v>
      </c>
      <c r="C789" s="133">
        <v>518.03</v>
      </c>
      <c r="D789" s="160">
        <v>3.4779999999999998E-2</v>
      </c>
      <c r="E789" s="160">
        <v>2.8580000000000001E-2</v>
      </c>
      <c r="F789" s="161">
        <v>6.1999999999999998E-3</v>
      </c>
      <c r="G789" s="136">
        <f t="shared" si="24"/>
        <v>86.725911200657507</v>
      </c>
      <c r="H789" s="137">
        <f t="shared" si="25"/>
        <v>15266487.047183221</v>
      </c>
      <c r="I789" s="38"/>
      <c r="J789" s="36"/>
      <c r="K789" s="36"/>
      <c r="L789" s="45"/>
      <c r="M789" s="46"/>
    </row>
    <row r="790" spans="1:13" x14ac:dyDescent="0.3">
      <c r="A790" s="171">
        <v>1330</v>
      </c>
      <c r="B790" s="166">
        <v>12152.81</v>
      </c>
      <c r="C790" s="133">
        <v>518.36</v>
      </c>
      <c r="D790" s="160">
        <v>3.49E-2</v>
      </c>
      <c r="E790" s="160">
        <v>2.8649999999999998E-2</v>
      </c>
      <c r="F790" s="161">
        <v>6.2500000000000003E-3</v>
      </c>
      <c r="G790" s="136">
        <f t="shared" si="24"/>
        <v>87.425313710340234</v>
      </c>
      <c r="H790" s="137">
        <f t="shared" si="25"/>
        <v>15212985.159042034</v>
      </c>
      <c r="I790" s="38"/>
      <c r="J790" s="36"/>
      <c r="K790" s="36"/>
      <c r="L790" s="45"/>
      <c r="M790" s="46"/>
    </row>
    <row r="791" spans="1:13" x14ac:dyDescent="0.3">
      <c r="A791" s="171">
        <v>1334</v>
      </c>
      <c r="B791" s="166">
        <v>12207.46</v>
      </c>
      <c r="C791" s="133">
        <v>518.14</v>
      </c>
      <c r="D791" s="160">
        <v>3.4909999999999997E-2</v>
      </c>
      <c r="E791" s="160">
        <v>2.869E-2</v>
      </c>
      <c r="F791" s="161">
        <v>6.2199999999999998E-3</v>
      </c>
      <c r="G791" s="136">
        <f t="shared" si="24"/>
        <v>87.005672204530597</v>
      </c>
      <c r="H791" s="137">
        <f t="shared" si="25"/>
        <v>15332333.699624417</v>
      </c>
      <c r="I791" s="38"/>
      <c r="J791" s="36"/>
      <c r="K791" s="36"/>
      <c r="L791" s="45"/>
      <c r="M791" s="46"/>
    </row>
    <row r="792" spans="1:13" x14ac:dyDescent="0.3">
      <c r="A792" s="171">
        <v>1341</v>
      </c>
      <c r="B792" s="166">
        <v>12189.87</v>
      </c>
      <c r="C792" s="133">
        <v>518.96</v>
      </c>
      <c r="D792" s="160">
        <v>3.5000000000000003E-2</v>
      </c>
      <c r="E792" s="160">
        <v>2.8760000000000001E-2</v>
      </c>
      <c r="F792" s="161">
        <v>6.2399999999999999E-3</v>
      </c>
      <c r="G792" s="136">
        <f t="shared" si="24"/>
        <v>87.285433208403688</v>
      </c>
      <c r="H792" s="137">
        <f t="shared" si="25"/>
        <v>15363388.262027793</v>
      </c>
      <c r="I792" s="38"/>
      <c r="J792" s="36"/>
      <c r="K792" s="36"/>
      <c r="L792" s="45"/>
      <c r="M792" s="46"/>
    </row>
    <row r="793" spans="1:13" x14ac:dyDescent="0.3">
      <c r="A793" s="171">
        <v>1344</v>
      </c>
      <c r="B793" s="166">
        <v>12166.97</v>
      </c>
      <c r="C793" s="133">
        <v>518.22</v>
      </c>
      <c r="D793" s="160">
        <v>3.5029999999999999E-2</v>
      </c>
      <c r="E793" s="160">
        <v>2.879E-2</v>
      </c>
      <c r="F793" s="161">
        <v>6.2399999999999999E-3</v>
      </c>
      <c r="G793" s="136">
        <f t="shared" si="24"/>
        <v>87.285433208403688</v>
      </c>
      <c r="H793" s="137">
        <f t="shared" si="25"/>
        <v>15397758.258139711</v>
      </c>
      <c r="I793" s="38"/>
      <c r="J793" s="36"/>
      <c r="K793" s="36"/>
      <c r="L793" s="45"/>
      <c r="M793" s="46"/>
    </row>
    <row r="794" spans="1:13" x14ac:dyDescent="0.3">
      <c r="A794" s="171">
        <v>1351</v>
      </c>
      <c r="B794" s="166">
        <v>12132.18</v>
      </c>
      <c r="C794" s="133">
        <v>518.20000000000005</v>
      </c>
      <c r="D794" s="160">
        <v>3.5139999999999998E-2</v>
      </c>
      <c r="E794" s="160">
        <v>2.8879999999999999E-2</v>
      </c>
      <c r="F794" s="161">
        <v>6.2599999999999999E-3</v>
      </c>
      <c r="G794" s="136">
        <f t="shared" si="24"/>
        <v>87.565194212276779</v>
      </c>
      <c r="H794" s="137">
        <f t="shared" si="25"/>
        <v>15428504.58054015</v>
      </c>
      <c r="I794" s="38"/>
      <c r="J794" s="36"/>
      <c r="K794" s="36"/>
      <c r="L794" s="45"/>
      <c r="M794" s="46"/>
    </row>
    <row r="795" spans="1:13" x14ac:dyDescent="0.3">
      <c r="A795" s="171">
        <v>1354</v>
      </c>
      <c r="B795" s="166">
        <v>12171.58</v>
      </c>
      <c r="C795" s="133">
        <v>517.28</v>
      </c>
      <c r="D795" s="160">
        <v>3.5150000000000001E-2</v>
      </c>
      <c r="E795" s="160">
        <v>2.8920000000000001E-2</v>
      </c>
      <c r="F795" s="161">
        <v>6.2300000000000003E-3</v>
      </c>
      <c r="G795" s="136">
        <f t="shared" si="24"/>
        <v>87.145552706467143</v>
      </c>
      <c r="H795" s="137">
        <f t="shared" si="25"/>
        <v>15537224.309778444</v>
      </c>
      <c r="I795" s="38"/>
      <c r="J795" s="36"/>
      <c r="K795" s="36"/>
      <c r="L795" s="45"/>
      <c r="M795" s="46"/>
    </row>
    <row r="796" spans="1:13" x14ac:dyDescent="0.3">
      <c r="A796" s="171">
        <v>1361</v>
      </c>
      <c r="B796" s="166">
        <v>12161.55</v>
      </c>
      <c r="C796" s="133">
        <v>517.37</v>
      </c>
      <c r="D796" s="160">
        <v>3.524E-2</v>
      </c>
      <c r="E796" s="160">
        <v>2.9000000000000001E-2</v>
      </c>
      <c r="F796" s="161">
        <v>6.2300000000000003E-3</v>
      </c>
      <c r="G796" s="136">
        <f t="shared" si="24"/>
        <v>87.145552706467143</v>
      </c>
      <c r="H796" s="137">
        <f t="shared" si="25"/>
        <v>15617549.69395012</v>
      </c>
      <c r="I796" s="38"/>
      <c r="J796" s="36"/>
      <c r="K796" s="36"/>
      <c r="L796" s="45"/>
      <c r="M796" s="46"/>
    </row>
    <row r="797" spans="1:13" x14ac:dyDescent="0.3">
      <c r="A797" s="171">
        <v>1365</v>
      </c>
      <c r="B797" s="166">
        <v>12110.64</v>
      </c>
      <c r="C797" s="133">
        <v>517.25</v>
      </c>
      <c r="D797" s="160">
        <v>3.5310000000000001E-2</v>
      </c>
      <c r="E797" s="160">
        <v>2.9049999999999999E-2</v>
      </c>
      <c r="F797" s="161">
        <v>6.2599999999999999E-3</v>
      </c>
      <c r="G797" s="136">
        <f t="shared" si="24"/>
        <v>87.565194212276779</v>
      </c>
      <c r="H797" s="137">
        <f t="shared" si="25"/>
        <v>15588385.457022429</v>
      </c>
      <c r="I797" s="38"/>
      <c r="J797" s="36"/>
      <c r="K797" s="36"/>
      <c r="L797" s="45"/>
      <c r="M797" s="46"/>
    </row>
    <row r="798" spans="1:13" x14ac:dyDescent="0.3">
      <c r="A798" s="171">
        <v>1372</v>
      </c>
      <c r="B798" s="166">
        <v>12122.51</v>
      </c>
      <c r="C798" s="133">
        <v>517.09</v>
      </c>
      <c r="D798" s="160">
        <v>3.5360000000000003E-2</v>
      </c>
      <c r="E798" s="160">
        <v>2.911E-2</v>
      </c>
      <c r="F798" s="161">
        <v>6.2500000000000003E-3</v>
      </c>
      <c r="G798" s="136">
        <f t="shared" si="24"/>
        <v>87.425313710340234</v>
      </c>
      <c r="H798" s="137">
        <f t="shared" si="25"/>
        <v>15693395.216695994</v>
      </c>
      <c r="I798" s="38"/>
      <c r="J798" s="36"/>
      <c r="K798" s="36"/>
      <c r="L798" s="45"/>
      <c r="M798" s="46"/>
    </row>
    <row r="799" spans="1:13" x14ac:dyDescent="0.3">
      <c r="A799" s="171">
        <v>1375</v>
      </c>
      <c r="B799" s="166">
        <v>12157.55</v>
      </c>
      <c r="C799" s="133">
        <v>517.54</v>
      </c>
      <c r="D799" s="160">
        <v>3.5400000000000001E-2</v>
      </c>
      <c r="E799" s="160">
        <v>2.9170000000000001E-2</v>
      </c>
      <c r="F799" s="161">
        <v>6.2399999999999999E-3</v>
      </c>
      <c r="G799" s="136">
        <f t="shared" si="24"/>
        <v>87.285433208403688</v>
      </c>
      <c r="H799" s="137">
        <f t="shared" si="25"/>
        <v>15752914.88462954</v>
      </c>
      <c r="I799" s="38"/>
      <c r="J799" s="36"/>
      <c r="K799" s="36"/>
      <c r="L799" s="45"/>
      <c r="M799" s="46"/>
    </row>
    <row r="800" spans="1:13" x14ac:dyDescent="0.3">
      <c r="A800" s="171">
        <v>1382</v>
      </c>
      <c r="B800" s="166">
        <v>12113.96</v>
      </c>
      <c r="C800" s="133">
        <v>517.84</v>
      </c>
      <c r="D800" s="160">
        <v>3.5520000000000003E-2</v>
      </c>
      <c r="E800" s="160">
        <v>2.9250000000000002E-2</v>
      </c>
      <c r="F800" s="161">
        <v>6.2599999999999999E-3</v>
      </c>
      <c r="G800" s="136">
        <f t="shared" si="24"/>
        <v>87.565194212276779</v>
      </c>
      <c r="H800" s="137">
        <f t="shared" si="25"/>
        <v>15782526.521322342</v>
      </c>
      <c r="I800" s="38"/>
      <c r="J800" s="36"/>
      <c r="K800" s="36"/>
      <c r="L800" s="45"/>
      <c r="M800" s="46"/>
    </row>
    <row r="801" spans="1:13" x14ac:dyDescent="0.3">
      <c r="A801" s="171">
        <v>1386</v>
      </c>
      <c r="B801" s="166">
        <v>12149.07</v>
      </c>
      <c r="C801" s="133">
        <v>517.69000000000005</v>
      </c>
      <c r="D801" s="160">
        <v>3.5569999999999997E-2</v>
      </c>
      <c r="E801" s="160">
        <v>2.9329999999999998E-2</v>
      </c>
      <c r="F801" s="161">
        <v>6.2399999999999999E-3</v>
      </c>
      <c r="G801" s="136">
        <f t="shared" si="24"/>
        <v>87.285433208403688</v>
      </c>
      <c r="H801" s="137">
        <f t="shared" si="25"/>
        <v>15878938.203706577</v>
      </c>
      <c r="I801" s="38"/>
      <c r="J801" s="36"/>
      <c r="K801" s="36"/>
      <c r="L801" s="45"/>
      <c r="M801" s="46"/>
    </row>
    <row r="802" spans="1:13" x14ac:dyDescent="0.3">
      <c r="A802" s="171">
        <v>1393</v>
      </c>
      <c r="B802" s="166">
        <v>12209.98</v>
      </c>
      <c r="C802" s="133">
        <v>518.38</v>
      </c>
      <c r="D802" s="160">
        <v>3.5639999999999998E-2</v>
      </c>
      <c r="E802" s="160">
        <v>2.9420000000000002E-2</v>
      </c>
      <c r="F802" s="161">
        <v>6.2199999999999998E-3</v>
      </c>
      <c r="G802" s="136">
        <f t="shared" si="24"/>
        <v>87.005672204530597</v>
      </c>
      <c r="H802" s="137">
        <f t="shared" si="25"/>
        <v>16010450.407478871</v>
      </c>
      <c r="I802" s="38"/>
      <c r="J802" s="36"/>
      <c r="K802" s="36"/>
      <c r="L802" s="45"/>
      <c r="M802" s="46"/>
    </row>
    <row r="803" spans="1:13" x14ac:dyDescent="0.3">
      <c r="A803" s="171">
        <v>1397</v>
      </c>
      <c r="B803" s="166">
        <v>12155.56</v>
      </c>
      <c r="C803" s="133">
        <v>517.86</v>
      </c>
      <c r="D803" s="160">
        <v>3.5700000000000003E-2</v>
      </c>
      <c r="E803" s="160">
        <v>2.946E-2</v>
      </c>
      <c r="F803" s="161">
        <v>6.2399999999999999E-3</v>
      </c>
      <c r="G803" s="136">
        <f t="shared" si="24"/>
        <v>87.285433208403688</v>
      </c>
      <c r="H803" s="137">
        <f t="shared" si="25"/>
        <v>16004961.522783613</v>
      </c>
      <c r="I803" s="38"/>
      <c r="J803" s="36"/>
      <c r="K803" s="36"/>
      <c r="L803" s="45"/>
      <c r="M803" s="46"/>
    </row>
    <row r="804" spans="1:13" x14ac:dyDescent="0.3">
      <c r="A804" s="171">
        <v>1404</v>
      </c>
      <c r="B804" s="166">
        <v>12225.47</v>
      </c>
      <c r="C804" s="133">
        <v>517.83000000000004</v>
      </c>
      <c r="D804" s="160">
        <v>3.5799999999999998E-2</v>
      </c>
      <c r="E804" s="160">
        <v>2.9590000000000002E-2</v>
      </c>
      <c r="F804" s="161">
        <v>6.2100000000000002E-3</v>
      </c>
      <c r="G804" s="136">
        <f t="shared" ref="G804:G867" si="26">(2*F804/$B$7)*(1+3*$B$11)/(4+PI()*$B$11-PI())*10^6</f>
        <v>86.865791702594052</v>
      </c>
      <c r="H804" s="137">
        <f t="shared" si="25"/>
        <v>16162864.258544168</v>
      </c>
      <c r="I804" s="38"/>
      <c r="J804" s="36"/>
      <c r="K804" s="36"/>
      <c r="L804" s="45"/>
      <c r="M804" s="46"/>
    </row>
    <row r="805" spans="1:13" x14ac:dyDescent="0.3">
      <c r="A805" s="171">
        <v>1407</v>
      </c>
      <c r="B805" s="166">
        <v>12062.7</v>
      </c>
      <c r="C805" s="133">
        <v>518.02</v>
      </c>
      <c r="D805" s="160">
        <v>3.5900000000000001E-2</v>
      </c>
      <c r="E805" s="160">
        <v>2.9600000000000001E-2</v>
      </c>
      <c r="F805" s="161">
        <v>6.2899999999999996E-3</v>
      </c>
      <c r="G805" s="136">
        <f t="shared" si="26"/>
        <v>87.98483571808643</v>
      </c>
      <c r="H805" s="137">
        <f t="shared" si="25"/>
        <v>15991392.022463853</v>
      </c>
      <c r="I805" s="38"/>
      <c r="J805" s="36"/>
      <c r="K805" s="36"/>
      <c r="L805" s="45"/>
      <c r="M805" s="46"/>
    </row>
    <row r="806" spans="1:13" x14ac:dyDescent="0.3">
      <c r="A806" s="171">
        <v>1415</v>
      </c>
      <c r="B806" s="166">
        <v>12093.34</v>
      </c>
      <c r="C806" s="133">
        <v>518.97</v>
      </c>
      <c r="D806" s="160">
        <v>3.6040000000000003E-2</v>
      </c>
      <c r="E806" s="160">
        <v>2.9749999999999999E-2</v>
      </c>
      <c r="F806" s="161">
        <v>6.2899999999999996E-3</v>
      </c>
      <c r="G806" s="136">
        <f t="shared" si="26"/>
        <v>87.98483571808643</v>
      </c>
      <c r="H806" s="137">
        <f t="shared" si="25"/>
        <v>16082316.781653415</v>
      </c>
      <c r="I806" s="38"/>
      <c r="J806" s="36"/>
      <c r="K806" s="36"/>
      <c r="L806" s="45"/>
      <c r="M806" s="46"/>
    </row>
    <row r="807" spans="1:13" x14ac:dyDescent="0.3">
      <c r="A807" s="171">
        <v>1418</v>
      </c>
      <c r="B807" s="166">
        <v>12149.35</v>
      </c>
      <c r="C807" s="133">
        <v>518.34</v>
      </c>
      <c r="D807" s="160">
        <v>3.603E-2</v>
      </c>
      <c r="E807" s="160">
        <v>2.9770000000000001E-2</v>
      </c>
      <c r="F807" s="161">
        <v>6.2500000000000003E-3</v>
      </c>
      <c r="G807" s="136">
        <f t="shared" si="26"/>
        <v>87.425313710340234</v>
      </c>
      <c r="H807" s="137">
        <f t="shared" si="25"/>
        <v>16219558.613174137</v>
      </c>
      <c r="I807" s="38"/>
      <c r="J807" s="36"/>
      <c r="K807" s="36"/>
      <c r="L807" s="45"/>
      <c r="M807" s="46"/>
    </row>
    <row r="808" spans="1:13" x14ac:dyDescent="0.3">
      <c r="A808" s="171">
        <v>1426</v>
      </c>
      <c r="B808" s="166">
        <v>12207.48</v>
      </c>
      <c r="C808" s="133">
        <v>518.20000000000005</v>
      </c>
      <c r="D808" s="160">
        <v>3.6130000000000002E-2</v>
      </c>
      <c r="E808" s="160">
        <v>2.9909999999999999E-2</v>
      </c>
      <c r="F808" s="161">
        <v>6.2199999999999998E-3</v>
      </c>
      <c r="G808" s="136">
        <f t="shared" si="26"/>
        <v>87.005672204530597</v>
      </c>
      <c r="H808" s="137">
        <f t="shared" si="25"/>
        <v>16389736.023736447</v>
      </c>
      <c r="I808" s="38"/>
      <c r="J808" s="36"/>
      <c r="K808" s="36"/>
      <c r="L808" s="45"/>
      <c r="M808" s="46"/>
    </row>
    <row r="809" spans="1:13" x14ac:dyDescent="0.3">
      <c r="A809" s="171">
        <v>1429</v>
      </c>
      <c r="B809" s="166">
        <v>12136.09</v>
      </c>
      <c r="C809" s="133">
        <v>519.41999999999996</v>
      </c>
      <c r="D809" s="160">
        <v>3.6200000000000003E-2</v>
      </c>
      <c r="E809" s="160">
        <v>2.9929999999999998E-2</v>
      </c>
      <c r="F809" s="161">
        <v>6.2700000000000004E-3</v>
      </c>
      <c r="G809" s="136">
        <f t="shared" si="26"/>
        <v>87.705074714213339</v>
      </c>
      <c r="H809" s="137">
        <f t="shared" si="25"/>
        <v>16293241.920794105</v>
      </c>
      <c r="I809" s="38"/>
      <c r="J809" s="36"/>
      <c r="K809" s="36"/>
      <c r="L809" s="45"/>
      <c r="M809" s="46"/>
    </row>
    <row r="810" spans="1:13" x14ac:dyDescent="0.3">
      <c r="A810" s="171">
        <v>1437</v>
      </c>
      <c r="B810" s="166">
        <v>12162.78</v>
      </c>
      <c r="C810" s="133">
        <v>518.24</v>
      </c>
      <c r="D810" s="160">
        <v>3.628E-2</v>
      </c>
      <c r="E810" s="160">
        <v>3.0040000000000001E-2</v>
      </c>
      <c r="F810" s="161">
        <v>6.2399999999999999E-3</v>
      </c>
      <c r="G810" s="136">
        <f t="shared" si="26"/>
        <v>87.285433208403688</v>
      </c>
      <c r="H810" s="137">
        <f t="shared" si="25"/>
        <v>16463228.137609199</v>
      </c>
      <c r="I810" s="38"/>
      <c r="J810" s="36"/>
      <c r="K810" s="36"/>
      <c r="L810" s="45"/>
      <c r="M810" s="46"/>
    </row>
    <row r="811" spans="1:13" x14ac:dyDescent="0.3">
      <c r="A811" s="171">
        <v>1440</v>
      </c>
      <c r="B811" s="166">
        <v>12110.89</v>
      </c>
      <c r="C811" s="133">
        <v>518.51</v>
      </c>
      <c r="D811" s="160">
        <v>3.6360000000000003E-2</v>
      </c>
      <c r="E811" s="160">
        <v>3.0089999999999999E-2</v>
      </c>
      <c r="F811" s="161">
        <v>6.2700000000000004E-3</v>
      </c>
      <c r="G811" s="136">
        <f t="shared" si="26"/>
        <v>87.705074714213339</v>
      </c>
      <c r="H811" s="137">
        <f t="shared" si="25"/>
        <v>16418662.257483216</v>
      </c>
      <c r="I811" s="38"/>
      <c r="J811" s="36"/>
      <c r="K811" s="36"/>
      <c r="L811" s="45"/>
      <c r="M811" s="46"/>
    </row>
    <row r="812" spans="1:13" x14ac:dyDescent="0.3">
      <c r="A812" s="171">
        <v>1448</v>
      </c>
      <c r="B812" s="166">
        <v>12201.43</v>
      </c>
      <c r="C812" s="133">
        <v>518.11</v>
      </c>
      <c r="D812" s="160">
        <v>3.6420000000000001E-2</v>
      </c>
      <c r="E812" s="160">
        <v>3.0200000000000001E-2</v>
      </c>
      <c r="F812" s="161">
        <v>6.2199999999999998E-3</v>
      </c>
      <c r="G812" s="136">
        <f t="shared" si="26"/>
        <v>87.005672204530597</v>
      </c>
      <c r="H812" s="137">
        <f t="shared" si="25"/>
        <v>16642593.101241499</v>
      </c>
      <c r="I812" s="38"/>
      <c r="J812" s="36"/>
      <c r="K812" s="36"/>
      <c r="L812" s="45"/>
      <c r="M812" s="46"/>
    </row>
    <row r="813" spans="1:13" x14ac:dyDescent="0.3">
      <c r="A813" s="171">
        <v>1451</v>
      </c>
      <c r="B813" s="166">
        <v>12152.46</v>
      </c>
      <c r="C813" s="133">
        <v>517.65</v>
      </c>
      <c r="D813" s="160">
        <v>3.6479999999999999E-2</v>
      </c>
      <c r="E813" s="160">
        <v>3.024E-2</v>
      </c>
      <c r="F813" s="161">
        <v>6.2399999999999999E-3</v>
      </c>
      <c r="G813" s="136">
        <f t="shared" si="26"/>
        <v>87.285433208403688</v>
      </c>
      <c r="H813" s="137">
        <f t="shared" si="25"/>
        <v>16623621.452798154</v>
      </c>
      <c r="I813" s="38"/>
      <c r="J813" s="36"/>
      <c r="K813" s="36"/>
      <c r="L813" s="45"/>
      <c r="M813" s="46"/>
    </row>
    <row r="814" spans="1:13" x14ac:dyDescent="0.3">
      <c r="A814" s="171">
        <v>1459</v>
      </c>
      <c r="B814" s="166">
        <v>12154.56</v>
      </c>
      <c r="C814" s="133">
        <v>518.25</v>
      </c>
      <c r="D814" s="160">
        <v>3.6580000000000001E-2</v>
      </c>
      <c r="E814" s="160">
        <v>3.0329999999999999E-2</v>
      </c>
      <c r="F814" s="161">
        <v>6.2500000000000003E-3</v>
      </c>
      <c r="G814" s="136">
        <f t="shared" si="26"/>
        <v>87.425313710340234</v>
      </c>
      <c r="H814" s="137">
        <f t="shared" si="25"/>
        <v>16688530.336122049</v>
      </c>
      <c r="I814" s="38"/>
      <c r="J814" s="36"/>
      <c r="K814" s="36"/>
      <c r="L814" s="45"/>
      <c r="M814" s="46"/>
    </row>
    <row r="815" spans="1:13" x14ac:dyDescent="0.3">
      <c r="A815" s="171">
        <v>1463</v>
      </c>
      <c r="B815" s="166">
        <v>12249.52</v>
      </c>
      <c r="C815" s="133">
        <v>518.04999999999995</v>
      </c>
      <c r="D815" s="160">
        <v>3.6589999999999998E-2</v>
      </c>
      <c r="E815" s="160">
        <v>3.039E-2</v>
      </c>
      <c r="F815" s="161">
        <v>6.1999999999999998E-3</v>
      </c>
      <c r="G815" s="136">
        <f t="shared" si="26"/>
        <v>86.725911200657507</v>
      </c>
      <c r="H815" s="137">
        <f t="shared" si="25"/>
        <v>16869237.575550642</v>
      </c>
      <c r="I815" s="38"/>
      <c r="J815" s="36"/>
      <c r="K815" s="36"/>
      <c r="L815" s="45"/>
      <c r="M815" s="46"/>
    </row>
    <row r="816" spans="1:13" x14ac:dyDescent="0.3">
      <c r="A816" s="171">
        <v>1470</v>
      </c>
      <c r="B816" s="166">
        <v>12100.02</v>
      </c>
      <c r="C816" s="133">
        <v>517.99</v>
      </c>
      <c r="D816" s="160">
        <v>3.6700000000000003E-2</v>
      </c>
      <c r="E816" s="160">
        <v>3.0429999999999999E-2</v>
      </c>
      <c r="F816" s="161">
        <v>6.2700000000000004E-3</v>
      </c>
      <c r="G816" s="136">
        <f t="shared" si="26"/>
        <v>87.705074714213339</v>
      </c>
      <c r="H816" s="137">
        <f t="shared" si="25"/>
        <v>16760717.721180782</v>
      </c>
      <c r="I816" s="38"/>
      <c r="J816" s="36"/>
      <c r="K816" s="36"/>
      <c r="L816" s="45"/>
      <c r="M816" s="46"/>
    </row>
    <row r="817" spans="1:13" x14ac:dyDescent="0.3">
      <c r="A817" s="171">
        <v>1474</v>
      </c>
      <c r="B817" s="166">
        <v>12122.51</v>
      </c>
      <c r="C817" s="133">
        <v>517.83000000000004</v>
      </c>
      <c r="D817" s="160">
        <v>3.6740000000000002E-2</v>
      </c>
      <c r="E817" s="160">
        <v>3.048E-2</v>
      </c>
      <c r="F817" s="161">
        <v>6.2599999999999999E-3</v>
      </c>
      <c r="G817" s="136">
        <f t="shared" si="26"/>
        <v>87.565194212276779</v>
      </c>
      <c r="H817" s="137">
        <f t="shared" si="25"/>
        <v>16833172.28106305</v>
      </c>
      <c r="I817" s="38"/>
      <c r="J817" s="36"/>
      <c r="K817" s="36"/>
      <c r="L817" s="45"/>
      <c r="M817" s="46"/>
    </row>
    <row r="818" spans="1:13" x14ac:dyDescent="0.3">
      <c r="A818" s="171">
        <v>1481</v>
      </c>
      <c r="B818" s="166">
        <v>12153.36</v>
      </c>
      <c r="C818" s="133">
        <v>517.87</v>
      </c>
      <c r="D818" s="160">
        <v>3.678E-2</v>
      </c>
      <c r="E818" s="160">
        <v>3.0530000000000002E-2</v>
      </c>
      <c r="F818" s="161">
        <v>6.2399999999999999E-3</v>
      </c>
      <c r="G818" s="136">
        <f t="shared" si="26"/>
        <v>87.285433208403688</v>
      </c>
      <c r="H818" s="137">
        <f t="shared" si="25"/>
        <v>16967321.413917344</v>
      </c>
      <c r="I818" s="38"/>
      <c r="J818" s="36"/>
      <c r="K818" s="36"/>
      <c r="L818" s="45"/>
      <c r="M818" s="46"/>
    </row>
    <row r="819" spans="1:13" x14ac:dyDescent="0.3">
      <c r="A819" s="171">
        <v>1485</v>
      </c>
      <c r="B819" s="166">
        <v>12184.18</v>
      </c>
      <c r="C819" s="133">
        <v>517.54999999999995</v>
      </c>
      <c r="D819" s="160">
        <v>3.6819999999999999E-2</v>
      </c>
      <c r="E819" s="160">
        <v>3.0599999999999999E-2</v>
      </c>
      <c r="F819" s="161">
        <v>6.2300000000000003E-3</v>
      </c>
      <c r="G819" s="136">
        <f t="shared" si="26"/>
        <v>87.145552706467143</v>
      </c>
      <c r="H819" s="137">
        <f t="shared" si="25"/>
        <v>17040456.499276951</v>
      </c>
      <c r="I819" s="38"/>
      <c r="J819" s="36"/>
      <c r="K819" s="36"/>
      <c r="L819" s="45"/>
      <c r="M819" s="46"/>
    </row>
    <row r="820" spans="1:13" x14ac:dyDescent="0.3">
      <c r="A820" s="171">
        <v>1493</v>
      </c>
      <c r="B820" s="166">
        <v>12116.91</v>
      </c>
      <c r="C820" s="133">
        <v>517.88</v>
      </c>
      <c r="D820" s="160">
        <v>3.6929999999999998E-2</v>
      </c>
      <c r="E820" s="160">
        <v>3.0669999999999999E-2</v>
      </c>
      <c r="F820" s="161">
        <v>6.2599999999999999E-3</v>
      </c>
      <c r="G820" s="136">
        <f t="shared" si="26"/>
        <v>87.565194212276779</v>
      </c>
      <c r="H820" s="137">
        <f t="shared" si="25"/>
        <v>17050153.470574718</v>
      </c>
      <c r="I820" s="38"/>
      <c r="J820" s="36"/>
      <c r="K820" s="36"/>
      <c r="L820" s="45"/>
      <c r="M820" s="46"/>
    </row>
    <row r="821" spans="1:13" x14ac:dyDescent="0.3">
      <c r="A821" s="171">
        <v>1497</v>
      </c>
      <c r="B821" s="166">
        <v>12143</v>
      </c>
      <c r="C821" s="133">
        <v>518.25</v>
      </c>
      <c r="D821" s="160">
        <v>3.6940000000000001E-2</v>
      </c>
      <c r="E821" s="160">
        <v>3.0689999999999999E-2</v>
      </c>
      <c r="F821" s="161">
        <v>6.2500000000000003E-3</v>
      </c>
      <c r="G821" s="136">
        <f t="shared" si="26"/>
        <v>87.425313710340234</v>
      </c>
      <c r="H821" s="137">
        <f t="shared" si="25"/>
        <v>17123187.054951824</v>
      </c>
      <c r="I821" s="38"/>
      <c r="J821" s="36"/>
      <c r="K821" s="36"/>
      <c r="L821" s="45"/>
      <c r="M821" s="46"/>
    </row>
    <row r="822" spans="1:13" x14ac:dyDescent="0.3">
      <c r="A822" s="171">
        <v>1504</v>
      </c>
      <c r="B822" s="166">
        <v>12179.03</v>
      </c>
      <c r="C822" s="133">
        <v>518.26</v>
      </c>
      <c r="D822" s="160">
        <v>3.7019999999999997E-2</v>
      </c>
      <c r="E822" s="160">
        <v>3.0779999999999998E-2</v>
      </c>
      <c r="F822" s="161">
        <v>6.2399999999999999E-3</v>
      </c>
      <c r="G822" s="136">
        <f t="shared" si="26"/>
        <v>87.285433208403688</v>
      </c>
      <c r="H822" s="137">
        <f t="shared" si="25"/>
        <v>17230824.717442058</v>
      </c>
      <c r="I822" s="38"/>
      <c r="J822" s="36"/>
      <c r="K822" s="36"/>
      <c r="L822" s="45"/>
      <c r="M822" s="46"/>
    </row>
    <row r="823" spans="1:13" x14ac:dyDescent="0.3">
      <c r="A823" s="171">
        <v>1508</v>
      </c>
      <c r="B823" s="166">
        <v>12161.42</v>
      </c>
      <c r="C823" s="133">
        <v>518.09</v>
      </c>
      <c r="D823" s="160">
        <v>3.7060000000000003E-2</v>
      </c>
      <c r="E823" s="160">
        <v>3.0810000000000001E-2</v>
      </c>
      <c r="F823" s="161">
        <v>6.2399999999999999E-3</v>
      </c>
      <c r="G823" s="136">
        <f t="shared" si="26"/>
        <v>87.285433208403688</v>
      </c>
      <c r="H823" s="137">
        <f t="shared" si="25"/>
        <v>17276651.378924616</v>
      </c>
      <c r="I823" s="38"/>
      <c r="J823" s="36"/>
      <c r="K823" s="36"/>
      <c r="L823" s="45"/>
      <c r="M823" s="46"/>
    </row>
    <row r="824" spans="1:13" x14ac:dyDescent="0.3">
      <c r="A824" s="171">
        <v>1516</v>
      </c>
      <c r="B824" s="166">
        <v>12096.47</v>
      </c>
      <c r="C824" s="133">
        <v>518.62</v>
      </c>
      <c r="D824" s="160">
        <v>3.7179999999999998E-2</v>
      </c>
      <c r="E824" s="160">
        <v>3.09E-2</v>
      </c>
      <c r="F824" s="161">
        <v>6.28E-3</v>
      </c>
      <c r="G824" s="136">
        <f t="shared" si="26"/>
        <v>87.844955216149884</v>
      </c>
      <c r="H824" s="137">
        <f t="shared" si="25"/>
        <v>17257678.557291705</v>
      </c>
      <c r="I824" s="38"/>
      <c r="J824" s="36"/>
      <c r="K824" s="36"/>
      <c r="L824" s="45"/>
      <c r="M824" s="46"/>
    </row>
    <row r="825" spans="1:13" x14ac:dyDescent="0.3">
      <c r="A825" s="171">
        <v>1520</v>
      </c>
      <c r="B825" s="166">
        <v>12172.29</v>
      </c>
      <c r="C825" s="133">
        <v>518.71</v>
      </c>
      <c r="D825" s="160">
        <v>3.7179999999999998E-2</v>
      </c>
      <c r="E825" s="160">
        <v>3.0939999999999999E-2</v>
      </c>
      <c r="F825" s="161">
        <v>6.2500000000000003E-3</v>
      </c>
      <c r="G825" s="136">
        <f t="shared" si="26"/>
        <v>87.425313710340234</v>
      </c>
      <c r="H825" s="137">
        <f t="shared" si="25"/>
        <v>17386268.753190894</v>
      </c>
      <c r="I825" s="38"/>
      <c r="J825" s="36"/>
      <c r="K825" s="36"/>
      <c r="L825" s="45"/>
      <c r="M825" s="46"/>
    </row>
    <row r="826" spans="1:13" x14ac:dyDescent="0.3">
      <c r="A826" s="171">
        <v>1528</v>
      </c>
      <c r="B826" s="166">
        <v>12098.9</v>
      </c>
      <c r="C826" s="133">
        <v>518.63</v>
      </c>
      <c r="D826" s="160">
        <v>3.7280000000000001E-2</v>
      </c>
      <c r="E826" s="160">
        <v>3.1E-2</v>
      </c>
      <c r="F826" s="161">
        <v>6.28E-3</v>
      </c>
      <c r="G826" s="136">
        <f t="shared" si="26"/>
        <v>87.844955216149884</v>
      </c>
      <c r="H826" s="137">
        <f t="shared" si="25"/>
        <v>17394282.87304863</v>
      </c>
      <c r="I826" s="38"/>
      <c r="J826" s="36"/>
      <c r="K826" s="36"/>
      <c r="L826" s="45"/>
      <c r="M826" s="46"/>
    </row>
    <row r="827" spans="1:13" x14ac:dyDescent="0.3">
      <c r="A827" s="171">
        <v>1532</v>
      </c>
      <c r="B827" s="166">
        <v>12143.71</v>
      </c>
      <c r="C827" s="133">
        <v>518.27</v>
      </c>
      <c r="D827" s="160">
        <v>3.7330000000000002E-2</v>
      </c>
      <c r="E827" s="160">
        <v>3.108E-2</v>
      </c>
      <c r="F827" s="161">
        <v>6.2500000000000003E-3</v>
      </c>
      <c r="G827" s="136">
        <f t="shared" si="26"/>
        <v>87.425313710340234</v>
      </c>
      <c r="H827" s="137">
        <f t="shared" si="25"/>
        <v>17523528.769663453</v>
      </c>
      <c r="I827" s="38"/>
      <c r="J827" s="36"/>
      <c r="K827" s="36"/>
      <c r="L827" s="45"/>
      <c r="M827" s="46"/>
    </row>
    <row r="828" spans="1:13" x14ac:dyDescent="0.3">
      <c r="A828" s="171">
        <v>1539</v>
      </c>
      <c r="B828" s="166">
        <v>12125.62</v>
      </c>
      <c r="C828" s="133">
        <v>518.39</v>
      </c>
      <c r="D828" s="160">
        <v>3.7400000000000003E-2</v>
      </c>
      <c r="E828" s="160">
        <v>3.1130000000000001E-2</v>
      </c>
      <c r="F828" s="161">
        <v>6.2700000000000004E-3</v>
      </c>
      <c r="G828" s="136">
        <f t="shared" si="26"/>
        <v>87.705074714213339</v>
      </c>
      <c r="H828" s="137">
        <f t="shared" si="25"/>
        <v>17547445.287685186</v>
      </c>
      <c r="I828" s="38"/>
      <c r="J828" s="36"/>
      <c r="K828" s="36"/>
      <c r="L828" s="45"/>
      <c r="M828" s="46"/>
    </row>
    <row r="829" spans="1:13" x14ac:dyDescent="0.3">
      <c r="A829" s="171">
        <v>1543</v>
      </c>
      <c r="B829" s="166">
        <v>12133.85</v>
      </c>
      <c r="C829" s="133">
        <v>518.92999999999995</v>
      </c>
      <c r="D829" s="160">
        <v>3.746E-2</v>
      </c>
      <c r="E829" s="160">
        <v>3.1189999999999999E-2</v>
      </c>
      <c r="F829" s="161">
        <v>6.2700000000000004E-3</v>
      </c>
      <c r="G829" s="136">
        <f t="shared" si="26"/>
        <v>87.705074714213339</v>
      </c>
      <c r="H829" s="137">
        <f t="shared" si="25"/>
        <v>17593052.682844859</v>
      </c>
      <c r="I829" s="38"/>
      <c r="J829" s="36"/>
      <c r="K829" s="36"/>
      <c r="L829" s="45"/>
      <c r="M829" s="46"/>
    </row>
    <row r="830" spans="1:13" x14ac:dyDescent="0.3">
      <c r="A830" s="171">
        <v>1551</v>
      </c>
      <c r="B830" s="166">
        <v>12138.61</v>
      </c>
      <c r="C830" s="133">
        <v>517.80999999999995</v>
      </c>
      <c r="D830" s="160">
        <v>3.7530000000000001E-2</v>
      </c>
      <c r="E830" s="160">
        <v>3.1280000000000002E-2</v>
      </c>
      <c r="F830" s="161">
        <v>6.2500000000000003E-3</v>
      </c>
      <c r="G830" s="136">
        <f t="shared" si="26"/>
        <v>87.425313710340234</v>
      </c>
      <c r="H830" s="137">
        <f t="shared" si="25"/>
        <v>17740857.129078344</v>
      </c>
      <c r="I830" s="38"/>
      <c r="J830" s="36"/>
      <c r="K830" s="36"/>
      <c r="L830" s="45"/>
      <c r="M830" s="46"/>
    </row>
    <row r="831" spans="1:13" x14ac:dyDescent="0.3">
      <c r="A831" s="171">
        <v>1555</v>
      </c>
      <c r="B831" s="166">
        <v>12172.81</v>
      </c>
      <c r="C831" s="133">
        <v>518.27</v>
      </c>
      <c r="D831" s="160">
        <v>3.7569999999999999E-2</v>
      </c>
      <c r="E831" s="160">
        <v>3.1329999999999997E-2</v>
      </c>
      <c r="F831" s="161">
        <v>6.2399999999999999E-3</v>
      </c>
      <c r="G831" s="136">
        <f t="shared" si="26"/>
        <v>87.285433208403688</v>
      </c>
      <c r="H831" s="137">
        <f t="shared" si="25"/>
        <v>17815114.651344679</v>
      </c>
      <c r="I831" s="38"/>
      <c r="J831" s="36"/>
      <c r="K831" s="36"/>
      <c r="L831" s="45"/>
      <c r="M831" s="46"/>
    </row>
    <row r="832" spans="1:13" x14ac:dyDescent="0.3">
      <c r="A832" s="171">
        <v>1563</v>
      </c>
      <c r="B832" s="166">
        <v>12122.93</v>
      </c>
      <c r="C832" s="133">
        <v>518.16</v>
      </c>
      <c r="D832" s="160">
        <v>3.7659999999999999E-2</v>
      </c>
      <c r="E832" s="160">
        <v>3.1399999999999997E-2</v>
      </c>
      <c r="F832" s="161">
        <v>6.2599999999999999E-3</v>
      </c>
      <c r="G832" s="136">
        <f t="shared" si="26"/>
        <v>87.565194212276779</v>
      </c>
      <c r="H832" s="137">
        <f t="shared" si="25"/>
        <v>17849557.852986123</v>
      </c>
      <c r="I832" s="38"/>
      <c r="J832" s="36"/>
      <c r="K832" s="36"/>
      <c r="L832" s="45"/>
      <c r="M832" s="46"/>
    </row>
    <row r="833" spans="1:13" x14ac:dyDescent="0.3">
      <c r="A833" s="171">
        <v>1567</v>
      </c>
      <c r="B833" s="166">
        <v>12126.72</v>
      </c>
      <c r="C833" s="133">
        <v>517.95000000000005</v>
      </c>
      <c r="D833" s="160">
        <v>3.7699999999999997E-2</v>
      </c>
      <c r="E833" s="160">
        <v>3.1440000000000003E-2</v>
      </c>
      <c r="F833" s="161">
        <v>6.2599999999999999E-3</v>
      </c>
      <c r="G833" s="136">
        <f t="shared" si="26"/>
        <v>87.565194212276779</v>
      </c>
      <c r="H833" s="137">
        <f t="shared" si="25"/>
        <v>17895238.103409633</v>
      </c>
      <c r="I833" s="38"/>
      <c r="J833" s="36"/>
      <c r="K833" s="36"/>
      <c r="L833" s="45"/>
      <c r="M833" s="46"/>
    </row>
    <row r="834" spans="1:13" x14ac:dyDescent="0.3">
      <c r="A834" s="171">
        <v>1575</v>
      </c>
      <c r="B834" s="166">
        <v>12148.82</v>
      </c>
      <c r="C834" s="133">
        <v>517.62</v>
      </c>
      <c r="D834" s="160">
        <v>3.7769999999999998E-2</v>
      </c>
      <c r="E834" s="160">
        <v>3.1530000000000002E-2</v>
      </c>
      <c r="F834" s="161">
        <v>6.2399999999999999E-3</v>
      </c>
      <c r="G834" s="136">
        <f t="shared" si="26"/>
        <v>87.285433208403688</v>
      </c>
      <c r="H834" s="137">
        <f t="shared" si="25"/>
        <v>18044247.958757475</v>
      </c>
      <c r="I834" s="38"/>
      <c r="J834" s="36"/>
      <c r="K834" s="36"/>
      <c r="L834" s="45"/>
      <c r="M834" s="46"/>
    </row>
    <row r="835" spans="1:13" x14ac:dyDescent="0.3">
      <c r="A835" s="171">
        <v>1579</v>
      </c>
      <c r="B835" s="166">
        <v>12162.32</v>
      </c>
      <c r="C835" s="133">
        <v>518.22</v>
      </c>
      <c r="D835" s="160">
        <v>3.7839999999999999E-2</v>
      </c>
      <c r="E835" s="160">
        <v>3.159E-2</v>
      </c>
      <c r="F835" s="161">
        <v>6.2399999999999999E-3</v>
      </c>
      <c r="G835" s="136">
        <f t="shared" si="26"/>
        <v>87.285433208403688</v>
      </c>
      <c r="H835" s="137">
        <f t="shared" si="25"/>
        <v>18090074.620240033</v>
      </c>
      <c r="I835" s="38"/>
      <c r="J835" s="36"/>
      <c r="K835" s="36"/>
      <c r="L835" s="45"/>
      <c r="M835" s="46"/>
    </row>
    <row r="836" spans="1:13" x14ac:dyDescent="0.3">
      <c r="A836" s="171">
        <v>1587</v>
      </c>
      <c r="B836" s="166">
        <v>12154.83</v>
      </c>
      <c r="C836" s="133">
        <v>517.63</v>
      </c>
      <c r="D836" s="160">
        <v>3.7920000000000002E-2</v>
      </c>
      <c r="E836" s="160">
        <v>3.168E-2</v>
      </c>
      <c r="F836" s="161">
        <v>6.2399999999999999E-3</v>
      </c>
      <c r="G836" s="136">
        <f t="shared" si="26"/>
        <v>87.285433208403688</v>
      </c>
      <c r="H836" s="137">
        <f t="shared" si="25"/>
        <v>18181727.943205152</v>
      </c>
      <c r="I836" s="38"/>
      <c r="J836" s="36"/>
      <c r="K836" s="36"/>
      <c r="L836" s="45"/>
      <c r="M836" s="46"/>
    </row>
    <row r="837" spans="1:13" x14ac:dyDescent="0.3">
      <c r="A837" s="171">
        <v>1592</v>
      </c>
      <c r="B837" s="166">
        <v>12091.4</v>
      </c>
      <c r="C837" s="133">
        <v>517.82000000000005</v>
      </c>
      <c r="D837" s="160">
        <v>3.7990000000000003E-2</v>
      </c>
      <c r="E837" s="160">
        <v>3.1710000000000002E-2</v>
      </c>
      <c r="F837" s="161">
        <v>6.28E-3</v>
      </c>
      <c r="G837" s="136">
        <f t="shared" si="26"/>
        <v>87.844955216149884</v>
      </c>
      <c r="H837" s="137">
        <f t="shared" si="25"/>
        <v>18122839.223752242</v>
      </c>
      <c r="I837" s="38"/>
      <c r="J837" s="36"/>
      <c r="K837" s="36"/>
      <c r="L837" s="45"/>
      <c r="M837" s="46"/>
    </row>
    <row r="838" spans="1:13" x14ac:dyDescent="0.3">
      <c r="A838" s="171">
        <v>1600</v>
      </c>
      <c r="B838" s="166">
        <v>12054.49</v>
      </c>
      <c r="C838" s="133">
        <v>517.41999999999996</v>
      </c>
      <c r="D838" s="160">
        <v>3.8100000000000002E-2</v>
      </c>
      <c r="E838" s="160">
        <v>3.1809999999999998E-2</v>
      </c>
      <c r="F838" s="161">
        <v>6.2899999999999996E-3</v>
      </c>
      <c r="G838" s="136">
        <f t="shared" si="26"/>
        <v>87.98483571808643</v>
      </c>
      <c r="H838" s="137">
        <f t="shared" si="25"/>
        <v>18184951.837911986</v>
      </c>
      <c r="I838" s="38"/>
      <c r="J838" s="36"/>
      <c r="K838" s="36"/>
      <c r="L838" s="45"/>
      <c r="M838" s="46"/>
    </row>
    <row r="839" spans="1:13" x14ac:dyDescent="0.3">
      <c r="A839" s="171">
        <v>1604</v>
      </c>
      <c r="B839" s="166">
        <v>12092.02</v>
      </c>
      <c r="C839" s="133">
        <v>517.77</v>
      </c>
      <c r="D839" s="160">
        <v>3.814E-2</v>
      </c>
      <c r="E839" s="160">
        <v>3.1870000000000002E-2</v>
      </c>
      <c r="F839" s="161">
        <v>6.28E-3</v>
      </c>
      <c r="G839" s="136">
        <f t="shared" si="26"/>
        <v>87.844955216149884</v>
      </c>
      <c r="H839" s="137">
        <f t="shared" si="25"/>
        <v>18259443.539509166</v>
      </c>
      <c r="I839" s="38"/>
      <c r="J839" s="36"/>
      <c r="K839" s="36"/>
      <c r="L839" s="45"/>
      <c r="M839" s="46"/>
    </row>
    <row r="840" spans="1:13" x14ac:dyDescent="0.3">
      <c r="A840" s="173">
        <v>1612</v>
      </c>
      <c r="B840" s="168">
        <v>12022.11</v>
      </c>
      <c r="C840" s="139">
        <v>517.99</v>
      </c>
      <c r="D840" s="161">
        <v>3.8249999999999999E-2</v>
      </c>
      <c r="E840" s="161">
        <v>3.1940000000000003E-2</v>
      </c>
      <c r="F840" s="161">
        <v>6.3099999999999996E-3</v>
      </c>
      <c r="G840" s="136">
        <f t="shared" si="26"/>
        <v>88.264596721959492</v>
      </c>
      <c r="H840" s="137">
        <f t="shared" si="25"/>
        <v>18263268.171698879</v>
      </c>
      <c r="I840" s="38"/>
      <c r="J840" s="29"/>
      <c r="K840" s="29"/>
      <c r="L840" s="29"/>
      <c r="M840" s="29"/>
    </row>
    <row r="841" spans="1:13" x14ac:dyDescent="0.3">
      <c r="A841" s="173">
        <v>1616</v>
      </c>
      <c r="B841" s="168">
        <v>12108.01</v>
      </c>
      <c r="C841" s="139">
        <v>517.20000000000005</v>
      </c>
      <c r="D841" s="161">
        <v>3.8260000000000002E-2</v>
      </c>
      <c r="E841" s="161">
        <v>3.2000000000000001E-2</v>
      </c>
      <c r="F841" s="161">
        <v>6.2599999999999999E-3</v>
      </c>
      <c r="G841" s="136">
        <f t="shared" si="26"/>
        <v>87.565194212276779</v>
      </c>
      <c r="H841" s="137">
        <f t="shared" si="25"/>
        <v>18454821.171097618</v>
      </c>
    </row>
    <row r="842" spans="1:13" x14ac:dyDescent="0.3">
      <c r="A842" s="173">
        <v>1624</v>
      </c>
      <c r="B842" s="168">
        <v>12024.93</v>
      </c>
      <c r="C842" s="139">
        <v>518.21</v>
      </c>
      <c r="D842" s="161">
        <v>3.8399999999999997E-2</v>
      </c>
      <c r="E842" s="161">
        <v>3.2079999999999997E-2</v>
      </c>
      <c r="F842" s="161">
        <v>6.3200000000000001E-3</v>
      </c>
      <c r="G842" s="136">
        <f t="shared" si="26"/>
        <v>88.404477223896052</v>
      </c>
      <c r="H842" s="137">
        <f t="shared" si="25"/>
        <v>18370110.326957818</v>
      </c>
    </row>
    <row r="843" spans="1:13" x14ac:dyDescent="0.3">
      <c r="A843" s="173">
        <v>1629</v>
      </c>
      <c r="B843" s="168">
        <v>12095.15</v>
      </c>
      <c r="C843" s="139">
        <v>517.89</v>
      </c>
      <c r="D843" s="161">
        <v>3.8429999999999999E-2</v>
      </c>
      <c r="E843" s="161">
        <v>3.2160000000000001E-2</v>
      </c>
      <c r="F843" s="161">
        <v>6.28E-3</v>
      </c>
      <c r="G843" s="136">
        <f t="shared" si="26"/>
        <v>87.844955216149884</v>
      </c>
      <c r="H843" s="137">
        <f t="shared" si="25"/>
        <v>18544035.86400276</v>
      </c>
    </row>
    <row r="844" spans="1:13" x14ac:dyDescent="0.3">
      <c r="A844" s="173">
        <v>1637</v>
      </c>
      <c r="B844" s="168">
        <v>12074.65</v>
      </c>
      <c r="C844" s="139">
        <v>517.67999999999995</v>
      </c>
      <c r="D844" s="161">
        <v>3.8530000000000002E-2</v>
      </c>
      <c r="E844" s="161">
        <v>3.2239999999999998E-2</v>
      </c>
      <c r="F844" s="161">
        <v>6.28E-3</v>
      </c>
      <c r="G844" s="136">
        <f t="shared" si="26"/>
        <v>87.844955216149884</v>
      </c>
      <c r="H844" s="137">
        <f t="shared" si="25"/>
        <v>18635105.407840714</v>
      </c>
    </row>
    <row r="845" spans="1:13" x14ac:dyDescent="0.3">
      <c r="A845" s="173">
        <v>1641</v>
      </c>
      <c r="B845" s="168">
        <v>12049.11</v>
      </c>
      <c r="C845" s="139">
        <v>517.45000000000005</v>
      </c>
      <c r="D845" s="161">
        <v>3.8580000000000003E-2</v>
      </c>
      <c r="E845" s="161">
        <v>3.2289999999999999E-2</v>
      </c>
      <c r="F845" s="161">
        <v>6.2899999999999996E-3</v>
      </c>
      <c r="G845" s="136">
        <f t="shared" si="26"/>
        <v>87.98483571808643</v>
      </c>
      <c r="H845" s="137">
        <f t="shared" si="25"/>
        <v>18650941.22875848</v>
      </c>
    </row>
    <row r="846" spans="1:13" x14ac:dyDescent="0.3">
      <c r="A846" s="173">
        <v>1650</v>
      </c>
      <c r="B846" s="168">
        <v>12025.39</v>
      </c>
      <c r="C846" s="139">
        <v>518.12</v>
      </c>
      <c r="D846" s="161">
        <v>3.8719999999999997E-2</v>
      </c>
      <c r="E846" s="161">
        <v>3.2410000000000001E-2</v>
      </c>
      <c r="F846" s="161">
        <v>6.3099999999999996E-3</v>
      </c>
      <c r="G846" s="136">
        <f t="shared" si="26"/>
        <v>88.264596721959492</v>
      </c>
      <c r="H846" s="137">
        <f t="shared" si="25"/>
        <v>18693791.863091286</v>
      </c>
    </row>
    <row r="847" spans="1:13" x14ac:dyDescent="0.3">
      <c r="A847" s="173">
        <v>1654</v>
      </c>
      <c r="B847" s="168">
        <v>12030.15</v>
      </c>
      <c r="C847" s="139">
        <v>517.77</v>
      </c>
      <c r="D847" s="161">
        <v>3.8769999999999999E-2</v>
      </c>
      <c r="E847" s="161">
        <v>3.2469999999999999E-2</v>
      </c>
      <c r="F847" s="161">
        <v>6.3099999999999996E-3</v>
      </c>
      <c r="G847" s="136">
        <f t="shared" si="26"/>
        <v>88.264596721959492</v>
      </c>
      <c r="H847" s="137">
        <f t="shared" si="25"/>
        <v>18739110.14639575</v>
      </c>
    </row>
    <row r="848" spans="1:13" x14ac:dyDescent="0.3">
      <c r="A848" s="173">
        <v>1662</v>
      </c>
      <c r="B848" s="168">
        <v>11955.23</v>
      </c>
      <c r="C848" s="139">
        <v>518.03</v>
      </c>
      <c r="D848" s="161">
        <v>3.8899999999999997E-2</v>
      </c>
      <c r="E848" s="161">
        <v>3.2550000000000003E-2</v>
      </c>
      <c r="F848" s="161">
        <v>6.3499999999999997E-3</v>
      </c>
      <c r="G848" s="136">
        <f t="shared" si="26"/>
        <v>88.824118729705674</v>
      </c>
      <c r="H848" s="137">
        <f t="shared" si="25"/>
        <v>18711134.13528496</v>
      </c>
    </row>
    <row r="849" spans="1:8" x14ac:dyDescent="0.3">
      <c r="A849" s="173">
        <v>1667</v>
      </c>
      <c r="B849" s="168">
        <v>11998.07</v>
      </c>
      <c r="C849" s="139">
        <v>518.23</v>
      </c>
      <c r="D849" s="161">
        <v>3.8980000000000001E-2</v>
      </c>
      <c r="E849" s="161">
        <v>3.2649999999999998E-2</v>
      </c>
      <c r="F849" s="161">
        <v>6.3299999999999997E-3</v>
      </c>
      <c r="G849" s="136">
        <f t="shared" si="26"/>
        <v>88.544357725832583</v>
      </c>
      <c r="H849" s="137">
        <f t="shared" si="25"/>
        <v>18826721.91447448</v>
      </c>
    </row>
    <row r="850" spans="1:8" x14ac:dyDescent="0.3">
      <c r="A850" s="173">
        <v>1675</v>
      </c>
      <c r="B850" s="168">
        <v>11843.57</v>
      </c>
      <c r="C850" s="139">
        <v>518.30999999999995</v>
      </c>
      <c r="D850" s="161">
        <v>3.9109999999999999E-2</v>
      </c>
      <c r="E850" s="161">
        <v>3.2689999999999997E-2</v>
      </c>
      <c r="F850" s="161">
        <v>6.4099999999999999E-3</v>
      </c>
      <c r="G850" s="136">
        <f t="shared" si="26"/>
        <v>89.663401741324947</v>
      </c>
      <c r="H850" s="137">
        <f t="shared" ref="H850:H913" si="27">A850/G850*10^6</f>
        <v>18680977.60591666</v>
      </c>
    </row>
    <row r="851" spans="1:8" x14ac:dyDescent="0.3">
      <c r="A851" s="173">
        <v>1679</v>
      </c>
      <c r="B851" s="168">
        <v>12019.59</v>
      </c>
      <c r="C851" s="139">
        <v>518.21</v>
      </c>
      <c r="D851" s="161">
        <v>3.9059999999999997E-2</v>
      </c>
      <c r="E851" s="161">
        <v>3.2750000000000001E-2</v>
      </c>
      <c r="F851" s="161">
        <v>6.3200000000000001E-3</v>
      </c>
      <c r="G851" s="136">
        <f t="shared" si="26"/>
        <v>88.404477223896052</v>
      </c>
      <c r="H851" s="137">
        <f t="shared" si="27"/>
        <v>18992250.762907743</v>
      </c>
    </row>
    <row r="852" spans="1:8" x14ac:dyDescent="0.3">
      <c r="A852" s="173">
        <v>1688</v>
      </c>
      <c r="B852" s="168">
        <v>12069.5</v>
      </c>
      <c r="C852" s="139">
        <v>518.34</v>
      </c>
      <c r="D852" s="161">
        <v>3.9210000000000002E-2</v>
      </c>
      <c r="E852" s="161">
        <v>3.2910000000000002E-2</v>
      </c>
      <c r="F852" s="161">
        <v>6.2899999999999996E-3</v>
      </c>
      <c r="G852" s="136">
        <f t="shared" si="26"/>
        <v>87.98483571808643</v>
      </c>
      <c r="H852" s="137">
        <f t="shared" si="27"/>
        <v>19185124.188997146</v>
      </c>
    </row>
    <row r="853" spans="1:8" x14ac:dyDescent="0.3">
      <c r="A853" s="173">
        <v>1692</v>
      </c>
      <c r="B853" s="168">
        <v>12102.65</v>
      </c>
      <c r="C853" s="139">
        <v>518.35</v>
      </c>
      <c r="D853" s="161">
        <v>3.925E-2</v>
      </c>
      <c r="E853" s="161">
        <v>3.2980000000000002E-2</v>
      </c>
      <c r="F853" s="161">
        <v>6.28E-3</v>
      </c>
      <c r="G853" s="136">
        <f t="shared" si="26"/>
        <v>87.844955216149884</v>
      </c>
      <c r="H853" s="137">
        <f t="shared" si="27"/>
        <v>19261208.521726627</v>
      </c>
    </row>
    <row r="854" spans="1:8" x14ac:dyDescent="0.3">
      <c r="A854" s="173">
        <v>1701</v>
      </c>
      <c r="B854" s="168">
        <v>12007.22</v>
      </c>
      <c r="C854" s="139">
        <v>518.23</v>
      </c>
      <c r="D854" s="161">
        <v>3.9379999999999998E-2</v>
      </c>
      <c r="E854" s="161">
        <v>3.3050000000000003E-2</v>
      </c>
      <c r="F854" s="161">
        <v>6.3299999999999997E-3</v>
      </c>
      <c r="G854" s="136">
        <f t="shared" si="26"/>
        <v>88.544357725832583</v>
      </c>
      <c r="H854" s="137">
        <f t="shared" si="27"/>
        <v>19210710.243863884</v>
      </c>
    </row>
    <row r="855" spans="1:8" x14ac:dyDescent="0.3">
      <c r="A855" s="173">
        <v>1705</v>
      </c>
      <c r="B855" s="168">
        <v>11999.39</v>
      </c>
      <c r="C855" s="139">
        <v>518</v>
      </c>
      <c r="D855" s="161">
        <v>3.9399999999999998E-2</v>
      </c>
      <c r="E855" s="161">
        <v>3.3070000000000002E-2</v>
      </c>
      <c r="F855" s="161">
        <v>6.3299999999999997E-3</v>
      </c>
      <c r="G855" s="136">
        <f t="shared" si="26"/>
        <v>88.544357725832583</v>
      </c>
      <c r="H855" s="137">
        <f t="shared" si="27"/>
        <v>19255885.341439106</v>
      </c>
    </row>
    <row r="856" spans="1:8" x14ac:dyDescent="0.3">
      <c r="A856" s="173">
        <v>1714</v>
      </c>
      <c r="B856" s="168">
        <v>12034.54</v>
      </c>
      <c r="C856" s="139">
        <v>517.69000000000005</v>
      </c>
      <c r="D856" s="161">
        <v>3.9449999999999999E-2</v>
      </c>
      <c r="E856" s="161">
        <v>3.3149999999999999E-2</v>
      </c>
      <c r="F856" s="161">
        <v>6.3E-3</v>
      </c>
      <c r="G856" s="136">
        <f t="shared" si="26"/>
        <v>88.124716220022961</v>
      </c>
      <c r="H856" s="137">
        <f t="shared" si="27"/>
        <v>19449708.021988038</v>
      </c>
    </row>
    <row r="857" spans="1:8" x14ac:dyDescent="0.3">
      <c r="A857" s="173">
        <v>1719</v>
      </c>
      <c r="B857" s="168">
        <v>12057.97</v>
      </c>
      <c r="C857" s="139">
        <v>517.88</v>
      </c>
      <c r="D857" s="161">
        <v>3.95E-2</v>
      </c>
      <c r="E857" s="161">
        <v>3.3210000000000003E-2</v>
      </c>
      <c r="F857" s="161">
        <v>6.2899999999999996E-3</v>
      </c>
      <c r="G857" s="136">
        <f t="shared" si="26"/>
        <v>87.98483571808643</v>
      </c>
      <c r="H857" s="137">
        <f t="shared" si="27"/>
        <v>19537457.630856689</v>
      </c>
    </row>
    <row r="858" spans="1:8" x14ac:dyDescent="0.3">
      <c r="A858" s="173">
        <v>1727</v>
      </c>
      <c r="B858" s="168">
        <v>11936.72</v>
      </c>
      <c r="C858" s="139">
        <v>517.41999999999996</v>
      </c>
      <c r="D858" s="161">
        <v>3.9620000000000002E-2</v>
      </c>
      <c r="E858" s="161">
        <v>3.3270000000000001E-2</v>
      </c>
      <c r="F858" s="161">
        <v>6.3499999999999997E-3</v>
      </c>
      <c r="G858" s="136">
        <f t="shared" si="26"/>
        <v>88.824118729705674</v>
      </c>
      <c r="H858" s="137">
        <f t="shared" si="27"/>
        <v>19442917.359589126</v>
      </c>
    </row>
    <row r="859" spans="1:8" x14ac:dyDescent="0.3">
      <c r="A859" s="173">
        <v>1732</v>
      </c>
      <c r="B859" s="168">
        <v>11970.62</v>
      </c>
      <c r="C859" s="139">
        <v>517.13</v>
      </c>
      <c r="D859" s="161">
        <v>3.9629999999999999E-2</v>
      </c>
      <c r="E859" s="161">
        <v>3.3300000000000003E-2</v>
      </c>
      <c r="F859" s="161">
        <v>6.3299999999999997E-3</v>
      </c>
      <c r="G859" s="136">
        <f t="shared" si="26"/>
        <v>88.544357725832583</v>
      </c>
      <c r="H859" s="137">
        <f t="shared" si="27"/>
        <v>19560817.250071865</v>
      </c>
    </row>
    <row r="860" spans="1:8" x14ac:dyDescent="0.3">
      <c r="A860" s="173">
        <v>1741</v>
      </c>
      <c r="B860" s="168">
        <v>11944.33</v>
      </c>
      <c r="C860" s="139">
        <v>517.1</v>
      </c>
      <c r="D860" s="161">
        <v>3.977E-2</v>
      </c>
      <c r="E860" s="161">
        <v>3.3419999999999998E-2</v>
      </c>
      <c r="F860" s="161">
        <v>6.3400000000000001E-3</v>
      </c>
      <c r="G860" s="136">
        <f t="shared" si="26"/>
        <v>88.684238227769129</v>
      </c>
      <c r="H860" s="137">
        <f t="shared" si="27"/>
        <v>19631447.873843852</v>
      </c>
    </row>
    <row r="861" spans="1:8" x14ac:dyDescent="0.3">
      <c r="A861" s="173">
        <v>1745</v>
      </c>
      <c r="B861" s="168">
        <v>11946.16</v>
      </c>
      <c r="C861" s="139">
        <v>518.04999999999995</v>
      </c>
      <c r="D861" s="161">
        <v>3.984E-2</v>
      </c>
      <c r="E861" s="161">
        <v>3.3489999999999999E-2</v>
      </c>
      <c r="F861" s="161">
        <v>6.3600000000000002E-3</v>
      </c>
      <c r="G861" s="136">
        <f t="shared" si="26"/>
        <v>88.963999231642234</v>
      </c>
      <c r="H861" s="137">
        <f t="shared" si="27"/>
        <v>19614675.76852534</v>
      </c>
    </row>
    <row r="862" spans="1:8" x14ac:dyDescent="0.3">
      <c r="A862" s="173">
        <v>1754</v>
      </c>
      <c r="B862" s="168">
        <v>11862.34</v>
      </c>
      <c r="C862" s="139">
        <v>517.99</v>
      </c>
      <c r="D862" s="161">
        <v>3.9910000000000001E-2</v>
      </c>
      <c r="E862" s="161">
        <v>3.3509999999999998E-2</v>
      </c>
      <c r="F862" s="161">
        <v>6.4000000000000003E-3</v>
      </c>
      <c r="G862" s="136">
        <f t="shared" si="26"/>
        <v>89.523521239388401</v>
      </c>
      <c r="H862" s="137">
        <f t="shared" si="27"/>
        <v>19592616.283599421</v>
      </c>
    </row>
    <row r="863" spans="1:8" x14ac:dyDescent="0.3">
      <c r="A863" s="173">
        <v>1759</v>
      </c>
      <c r="B863" s="168">
        <v>11914.57</v>
      </c>
      <c r="C863" s="139">
        <v>518.24</v>
      </c>
      <c r="D863" s="161">
        <v>3.9969999999999999E-2</v>
      </c>
      <c r="E863" s="161">
        <v>3.3599999999999998E-2</v>
      </c>
      <c r="F863" s="161">
        <v>6.3699999999999998E-3</v>
      </c>
      <c r="G863" s="136">
        <f t="shared" si="26"/>
        <v>89.103879733578765</v>
      </c>
      <c r="H863" s="137">
        <f t="shared" si="27"/>
        <v>19741003.481098942</v>
      </c>
    </row>
    <row r="864" spans="1:8" x14ac:dyDescent="0.3">
      <c r="A864" s="173">
        <v>1768</v>
      </c>
      <c r="B864" s="168">
        <v>11903.15</v>
      </c>
      <c r="C864" s="139">
        <v>518.37</v>
      </c>
      <c r="D864" s="161">
        <v>4.0070000000000001E-2</v>
      </c>
      <c r="E864" s="161">
        <v>3.3689999999999998E-2</v>
      </c>
      <c r="F864" s="161">
        <v>6.3800000000000003E-3</v>
      </c>
      <c r="G864" s="136">
        <f t="shared" si="26"/>
        <v>89.24376023551531</v>
      </c>
      <c r="H864" s="137">
        <f t="shared" si="27"/>
        <v>19810908.856083915</v>
      </c>
    </row>
    <row r="865" spans="1:8" x14ac:dyDescent="0.3">
      <c r="A865" s="173">
        <v>1772</v>
      </c>
      <c r="B865" s="168">
        <v>11852.26</v>
      </c>
      <c r="C865" s="139">
        <v>518.52</v>
      </c>
      <c r="D865" s="161">
        <v>4.0129999999999999E-2</v>
      </c>
      <c r="E865" s="161">
        <v>3.372E-2</v>
      </c>
      <c r="F865" s="161">
        <v>6.4099999999999999E-3</v>
      </c>
      <c r="G865" s="136">
        <f t="shared" si="26"/>
        <v>89.663401741324947</v>
      </c>
      <c r="H865" s="137">
        <f t="shared" si="27"/>
        <v>19762801.383692127</v>
      </c>
    </row>
    <row r="866" spans="1:8" x14ac:dyDescent="0.3">
      <c r="A866" s="173">
        <v>1781</v>
      </c>
      <c r="B866" s="168">
        <v>11964.74</v>
      </c>
      <c r="C866" s="139">
        <v>518.58000000000004</v>
      </c>
      <c r="D866" s="161">
        <v>4.018E-2</v>
      </c>
      <c r="E866" s="161">
        <v>3.3829999999999999E-2</v>
      </c>
      <c r="F866" s="161">
        <v>6.3499999999999997E-3</v>
      </c>
      <c r="G866" s="136">
        <f t="shared" si="26"/>
        <v>88.824118729705674</v>
      </c>
      <c r="H866" s="137">
        <f t="shared" si="27"/>
        <v>20050860.345934123</v>
      </c>
    </row>
    <row r="867" spans="1:8" x14ac:dyDescent="0.3">
      <c r="A867" s="173">
        <v>1786</v>
      </c>
      <c r="B867" s="168">
        <v>11960.3</v>
      </c>
      <c r="C867" s="139">
        <v>518.58000000000004</v>
      </c>
      <c r="D867" s="161">
        <v>4.0230000000000002E-2</v>
      </c>
      <c r="E867" s="161">
        <v>3.3869999999999997E-2</v>
      </c>
      <c r="F867" s="161">
        <v>6.3499999999999997E-3</v>
      </c>
      <c r="G867" s="136">
        <f t="shared" si="26"/>
        <v>88.824118729705674</v>
      </c>
      <c r="H867" s="137">
        <f t="shared" si="27"/>
        <v>20107151.363188289</v>
      </c>
    </row>
    <row r="868" spans="1:8" x14ac:dyDescent="0.3">
      <c r="A868" s="173">
        <v>1795</v>
      </c>
      <c r="B868" s="168">
        <v>12012.48</v>
      </c>
      <c r="C868" s="139">
        <v>518.35</v>
      </c>
      <c r="D868" s="161">
        <v>4.0289999999999999E-2</v>
      </c>
      <c r="E868" s="161">
        <v>3.3959999999999997E-2</v>
      </c>
      <c r="F868" s="161">
        <v>6.3200000000000001E-3</v>
      </c>
      <c r="G868" s="136">
        <f t="shared" ref="G868:G931" si="28">(2*F868/$B$7)*(1+3*$B$11)/(4+PI()*$B$11-PI())*10^6</f>
        <v>88.404477223896052</v>
      </c>
      <c r="H868" s="137">
        <f t="shared" si="27"/>
        <v>20304401.500547588</v>
      </c>
    </row>
    <row r="869" spans="1:8" x14ac:dyDescent="0.3">
      <c r="A869" s="173">
        <v>1800</v>
      </c>
      <c r="B869" s="168">
        <v>11904.83</v>
      </c>
      <c r="C869" s="139">
        <v>518.29999999999995</v>
      </c>
      <c r="D869" s="161">
        <v>4.0379999999999999E-2</v>
      </c>
      <c r="E869" s="161">
        <v>3.4000000000000002E-2</v>
      </c>
      <c r="F869" s="161">
        <v>6.3800000000000003E-3</v>
      </c>
      <c r="G869" s="136">
        <f t="shared" si="28"/>
        <v>89.24376023551531</v>
      </c>
      <c r="H869" s="137">
        <f t="shared" si="27"/>
        <v>20169477.342166886</v>
      </c>
    </row>
    <row r="870" spans="1:8" x14ac:dyDescent="0.3">
      <c r="A870" s="173">
        <v>1809</v>
      </c>
      <c r="B870" s="168">
        <v>11859.42</v>
      </c>
      <c r="C870" s="139">
        <v>518.16999999999996</v>
      </c>
      <c r="D870" s="161">
        <v>4.0480000000000002E-2</v>
      </c>
      <c r="E870" s="161">
        <v>3.4079999999999999E-2</v>
      </c>
      <c r="F870" s="161">
        <v>6.4000000000000003E-3</v>
      </c>
      <c r="G870" s="136">
        <f t="shared" si="28"/>
        <v>89.523521239388401</v>
      </c>
      <c r="H870" s="137">
        <f t="shared" si="27"/>
        <v>20206979.964099977</v>
      </c>
    </row>
    <row r="871" spans="1:8" x14ac:dyDescent="0.3">
      <c r="A871" s="173">
        <v>1814</v>
      </c>
      <c r="B871" s="168">
        <v>11846.32</v>
      </c>
      <c r="C871" s="139">
        <v>518.58000000000004</v>
      </c>
      <c r="D871" s="161">
        <v>4.0559999999999999E-2</v>
      </c>
      <c r="E871" s="161">
        <v>3.415E-2</v>
      </c>
      <c r="F871" s="161">
        <v>6.4200000000000004E-3</v>
      </c>
      <c r="G871" s="136">
        <f t="shared" si="28"/>
        <v>89.803282243261492</v>
      </c>
      <c r="H871" s="137">
        <f t="shared" si="27"/>
        <v>20199707.1230224</v>
      </c>
    </row>
    <row r="872" spans="1:8" x14ac:dyDescent="0.3">
      <c r="A872" s="173">
        <v>1823</v>
      </c>
      <c r="B872" s="168">
        <v>11467.56</v>
      </c>
      <c r="C872" s="139">
        <v>517.79999999999995</v>
      </c>
      <c r="D872" s="161">
        <v>4.0750000000000001E-2</v>
      </c>
      <c r="E872" s="161">
        <v>3.4130000000000001E-2</v>
      </c>
      <c r="F872" s="161">
        <v>6.62E-3</v>
      </c>
      <c r="G872" s="136">
        <f t="shared" si="28"/>
        <v>92.600892281992387</v>
      </c>
      <c r="H872" s="137">
        <f t="shared" si="27"/>
        <v>19686635.356045153</v>
      </c>
    </row>
    <row r="873" spans="1:8" x14ac:dyDescent="0.3">
      <c r="A873" s="173">
        <v>1828</v>
      </c>
      <c r="B873" s="168">
        <v>11519.24</v>
      </c>
      <c r="C873" s="139">
        <v>517.66999999999996</v>
      </c>
      <c r="D873" s="161">
        <v>4.0820000000000002E-2</v>
      </c>
      <c r="E873" s="161">
        <v>3.4229999999999997E-2</v>
      </c>
      <c r="F873" s="161">
        <v>6.5900000000000004E-3</v>
      </c>
      <c r="G873" s="136">
        <f t="shared" si="28"/>
        <v>92.18125077618275</v>
      </c>
      <c r="H873" s="137">
        <f t="shared" si="27"/>
        <v>19830496.815869935</v>
      </c>
    </row>
    <row r="874" spans="1:8" x14ac:dyDescent="0.3">
      <c r="A874" s="173">
        <v>1837</v>
      </c>
      <c r="B874" s="168">
        <v>11616.55</v>
      </c>
      <c r="C874" s="139">
        <v>517.78</v>
      </c>
      <c r="D874" s="161">
        <v>4.0960000000000003E-2</v>
      </c>
      <c r="E874" s="161">
        <v>3.4430000000000002E-2</v>
      </c>
      <c r="F874" s="161">
        <v>6.5300000000000002E-3</v>
      </c>
      <c r="G874" s="136">
        <f t="shared" si="28"/>
        <v>91.341967764563492</v>
      </c>
      <c r="H874" s="137">
        <f t="shared" si="27"/>
        <v>20111237.418652065</v>
      </c>
    </row>
    <row r="875" spans="1:8" x14ac:dyDescent="0.3">
      <c r="A875" s="173">
        <v>1842</v>
      </c>
      <c r="B875" s="168">
        <v>11315.77</v>
      </c>
      <c r="C875" s="139">
        <v>517.19000000000005</v>
      </c>
      <c r="D875" s="161">
        <v>4.1070000000000002E-2</v>
      </c>
      <c r="E875" s="161">
        <v>3.4369999999999998E-2</v>
      </c>
      <c r="F875" s="161">
        <v>6.7000000000000002E-3</v>
      </c>
      <c r="G875" s="136">
        <f t="shared" si="28"/>
        <v>93.719936297484736</v>
      </c>
      <c r="H875" s="137">
        <f t="shared" si="27"/>
        <v>19654302.731845066</v>
      </c>
    </row>
    <row r="876" spans="1:8" x14ac:dyDescent="0.3">
      <c r="A876" s="173">
        <v>1851</v>
      </c>
      <c r="B876" s="168">
        <v>11175.93</v>
      </c>
      <c r="C876" s="139">
        <v>517.6</v>
      </c>
      <c r="D876" s="161">
        <v>4.1209999999999997E-2</v>
      </c>
      <c r="E876" s="161">
        <v>3.4419999999999999E-2</v>
      </c>
      <c r="F876" s="161">
        <v>6.79E-3</v>
      </c>
      <c r="G876" s="136">
        <f t="shared" si="28"/>
        <v>94.978860814913631</v>
      </c>
      <c r="H876" s="137">
        <f t="shared" si="27"/>
        <v>19488547.073722694</v>
      </c>
    </row>
    <row r="877" spans="1:8" x14ac:dyDescent="0.3">
      <c r="A877" s="173">
        <v>1856</v>
      </c>
      <c r="B877" s="168">
        <v>11124.09</v>
      </c>
      <c r="C877" s="139">
        <v>517.99</v>
      </c>
      <c r="D877" s="161">
        <v>4.1279999999999997E-2</v>
      </c>
      <c r="E877" s="161">
        <v>3.4450000000000001E-2</v>
      </c>
      <c r="F877" s="161">
        <v>6.8199999999999997E-3</v>
      </c>
      <c r="G877" s="136">
        <f t="shared" si="28"/>
        <v>95.398502320723267</v>
      </c>
      <c r="H877" s="137">
        <f t="shared" si="27"/>
        <v>19455232.051340327</v>
      </c>
    </row>
    <row r="878" spans="1:8" x14ac:dyDescent="0.3">
      <c r="A878" s="173">
        <v>1865</v>
      </c>
      <c r="B878" s="168">
        <v>11583.66</v>
      </c>
      <c r="C878" s="139">
        <v>518.32000000000005</v>
      </c>
      <c r="D878" s="161">
        <v>4.1450000000000001E-2</v>
      </c>
      <c r="E878" s="161">
        <v>3.49E-2</v>
      </c>
      <c r="F878" s="161">
        <v>6.5599999999999999E-3</v>
      </c>
      <c r="G878" s="136">
        <f t="shared" si="28"/>
        <v>91.7616092703731</v>
      </c>
      <c r="H878" s="137">
        <f t="shared" si="27"/>
        <v>20324403.798377469</v>
      </c>
    </row>
    <row r="879" spans="1:8" x14ac:dyDescent="0.3">
      <c r="A879" s="173">
        <v>1870</v>
      </c>
      <c r="B879" s="168">
        <v>11281.69</v>
      </c>
      <c r="C879" s="139">
        <v>518.14</v>
      </c>
      <c r="D879" s="161">
        <v>4.1340000000000002E-2</v>
      </c>
      <c r="E879" s="161">
        <v>3.4610000000000002E-2</v>
      </c>
      <c r="F879" s="161">
        <v>6.7299999999999999E-3</v>
      </c>
      <c r="G879" s="136">
        <f t="shared" si="28"/>
        <v>94.139577803294372</v>
      </c>
      <c r="H879" s="137">
        <f t="shared" si="27"/>
        <v>19864121.378442809</v>
      </c>
    </row>
    <row r="880" spans="1:8" x14ac:dyDescent="0.3">
      <c r="A880" s="173">
        <v>1880</v>
      </c>
      <c r="B880" s="168">
        <v>11892.74</v>
      </c>
      <c r="C880" s="139">
        <v>518.28</v>
      </c>
      <c r="D880" s="161">
        <v>4.1119999999999997E-2</v>
      </c>
      <c r="E880" s="161">
        <v>3.4729999999999997E-2</v>
      </c>
      <c r="F880" s="161">
        <v>6.3899999999999998E-3</v>
      </c>
      <c r="G880" s="136">
        <f t="shared" si="28"/>
        <v>89.383640737451856</v>
      </c>
      <c r="H880" s="137">
        <f t="shared" si="27"/>
        <v>21032931.579976216</v>
      </c>
    </row>
    <row r="881" spans="1:8" x14ac:dyDescent="0.3">
      <c r="A881" s="173">
        <v>1885</v>
      </c>
      <c r="B881" s="168">
        <v>11432.44</v>
      </c>
      <c r="C881" s="139">
        <v>518.63</v>
      </c>
      <c r="D881" s="161">
        <v>4.1430000000000002E-2</v>
      </c>
      <c r="E881" s="161">
        <v>3.4779999999999998E-2</v>
      </c>
      <c r="F881" s="161">
        <v>6.6499999999999997E-3</v>
      </c>
      <c r="G881" s="136">
        <f t="shared" si="28"/>
        <v>93.020533787802009</v>
      </c>
      <c r="H881" s="137">
        <f t="shared" si="27"/>
        <v>20264342.970768724</v>
      </c>
    </row>
    <row r="882" spans="1:8" x14ac:dyDescent="0.3">
      <c r="A882" s="173">
        <v>1894</v>
      </c>
      <c r="B882" s="168">
        <v>11848.41</v>
      </c>
      <c r="C882" s="139">
        <v>518.61</v>
      </c>
      <c r="D882" s="161">
        <v>4.1610000000000001E-2</v>
      </c>
      <c r="E882" s="161">
        <v>3.5189999999999999E-2</v>
      </c>
      <c r="F882" s="161">
        <v>6.4099999999999999E-3</v>
      </c>
      <c r="G882" s="136">
        <f t="shared" si="28"/>
        <v>89.663401741324947</v>
      </c>
      <c r="H882" s="137">
        <f t="shared" si="27"/>
        <v>21123445.722749941</v>
      </c>
    </row>
    <row r="883" spans="1:8" x14ac:dyDescent="0.3">
      <c r="A883" s="173">
        <v>1899</v>
      </c>
      <c r="B883" s="168">
        <v>12108.77</v>
      </c>
      <c r="C883" s="139">
        <v>518.39</v>
      </c>
      <c r="D883" s="161">
        <v>4.1840000000000002E-2</v>
      </c>
      <c r="E883" s="161">
        <v>3.5560000000000001E-2</v>
      </c>
      <c r="F883" s="161">
        <v>6.2700000000000004E-3</v>
      </c>
      <c r="G883" s="136">
        <f t="shared" si="28"/>
        <v>87.705074714213339</v>
      </c>
      <c r="H883" s="137">
        <f t="shared" si="27"/>
        <v>21652110.852055989</v>
      </c>
    </row>
    <row r="884" spans="1:8" x14ac:dyDescent="0.3">
      <c r="A884" s="173">
        <v>1909</v>
      </c>
      <c r="B884" s="168">
        <v>11887.55</v>
      </c>
      <c r="C884" s="139">
        <v>518.66</v>
      </c>
      <c r="D884" s="161">
        <v>4.1750000000000002E-2</v>
      </c>
      <c r="E884" s="161">
        <v>3.5360000000000003E-2</v>
      </c>
      <c r="F884" s="161">
        <v>6.3899999999999998E-3</v>
      </c>
      <c r="G884" s="136">
        <f t="shared" si="28"/>
        <v>89.383640737451856</v>
      </c>
      <c r="H884" s="137">
        <f t="shared" si="27"/>
        <v>21357375.737326916</v>
      </c>
    </row>
    <row r="885" spans="1:8" x14ac:dyDescent="0.3">
      <c r="A885" s="173">
        <v>1914</v>
      </c>
      <c r="B885" s="168">
        <v>11972.78</v>
      </c>
      <c r="C885" s="139">
        <v>517.78</v>
      </c>
      <c r="D885" s="161">
        <v>4.172E-2</v>
      </c>
      <c r="E885" s="161">
        <v>3.5380000000000002E-2</v>
      </c>
      <c r="F885" s="161">
        <v>6.3400000000000001E-3</v>
      </c>
      <c r="G885" s="136">
        <f t="shared" si="28"/>
        <v>88.684238227769129</v>
      </c>
      <c r="H885" s="137">
        <f t="shared" si="27"/>
        <v>21582189.104271758</v>
      </c>
    </row>
    <row r="886" spans="1:8" x14ac:dyDescent="0.3">
      <c r="A886" s="173">
        <v>1924</v>
      </c>
      <c r="B886" s="168">
        <v>12055.76</v>
      </c>
      <c r="C886" s="139">
        <v>518.48</v>
      </c>
      <c r="D886" s="161">
        <v>4.2029999999999998E-2</v>
      </c>
      <c r="E886" s="161">
        <v>3.5729999999999998E-2</v>
      </c>
      <c r="F886" s="161">
        <v>6.3E-3</v>
      </c>
      <c r="G886" s="136">
        <f t="shared" si="28"/>
        <v>88.124716220022961</v>
      </c>
      <c r="H886" s="137">
        <f t="shared" si="27"/>
        <v>21832694.419081088</v>
      </c>
    </row>
    <row r="887" spans="1:8" x14ac:dyDescent="0.3">
      <c r="A887" s="173">
        <v>1928</v>
      </c>
      <c r="B887" s="168">
        <v>11360.9</v>
      </c>
      <c r="C887" s="139">
        <v>518.30999999999995</v>
      </c>
      <c r="D887" s="161">
        <v>4.2099999999999999E-2</v>
      </c>
      <c r="E887" s="161">
        <v>3.542E-2</v>
      </c>
      <c r="F887" s="161">
        <v>6.6899999999999998E-3</v>
      </c>
      <c r="G887" s="136">
        <f t="shared" si="28"/>
        <v>93.580055795548191</v>
      </c>
      <c r="H887" s="137">
        <f t="shared" si="27"/>
        <v>20602680.599082515</v>
      </c>
    </row>
    <row r="888" spans="1:8" x14ac:dyDescent="0.3">
      <c r="A888" s="173">
        <v>1938</v>
      </c>
      <c r="B888" s="168">
        <v>11720.51</v>
      </c>
      <c r="C888" s="139">
        <v>518.36</v>
      </c>
      <c r="D888" s="161">
        <v>4.2229999999999997E-2</v>
      </c>
      <c r="E888" s="161">
        <v>3.5749999999999997E-2</v>
      </c>
      <c r="F888" s="161">
        <v>6.4799999999999996E-3</v>
      </c>
      <c r="G888" s="136">
        <f t="shared" si="28"/>
        <v>90.642565254880751</v>
      </c>
      <c r="H888" s="137">
        <f t="shared" si="27"/>
        <v>21380683.507251535</v>
      </c>
    </row>
    <row r="889" spans="1:8" x14ac:dyDescent="0.3">
      <c r="A889" s="173">
        <v>1943</v>
      </c>
      <c r="B889" s="168">
        <v>11236.74</v>
      </c>
      <c r="C889" s="139">
        <v>518.80999999999995</v>
      </c>
      <c r="D889" s="161">
        <v>4.2259999999999999E-2</v>
      </c>
      <c r="E889" s="161">
        <v>3.5490000000000001E-2</v>
      </c>
      <c r="F889" s="161">
        <v>6.77E-3</v>
      </c>
      <c r="G889" s="136">
        <f t="shared" si="28"/>
        <v>94.69909981104054</v>
      </c>
      <c r="H889" s="137">
        <f t="shared" si="27"/>
        <v>20517618.476595849</v>
      </c>
    </row>
    <row r="890" spans="1:8" x14ac:dyDescent="0.3">
      <c r="A890" s="173">
        <v>1953</v>
      </c>
      <c r="B890" s="168">
        <v>11258.64</v>
      </c>
      <c r="C890" s="139">
        <v>517.78</v>
      </c>
      <c r="D890" s="161">
        <v>4.2320000000000003E-2</v>
      </c>
      <c r="E890" s="161">
        <v>3.5580000000000001E-2</v>
      </c>
      <c r="F890" s="161">
        <v>6.7400000000000003E-3</v>
      </c>
      <c r="G890" s="136">
        <f t="shared" si="28"/>
        <v>94.279458305230904</v>
      </c>
      <c r="H890" s="137">
        <f t="shared" si="27"/>
        <v>20715010.831703532</v>
      </c>
    </row>
    <row r="891" spans="1:8" x14ac:dyDescent="0.3">
      <c r="A891" s="173">
        <v>1958</v>
      </c>
      <c r="B891" s="168">
        <v>11374.56</v>
      </c>
      <c r="C891" s="139">
        <v>518.41999999999996</v>
      </c>
      <c r="D891" s="161">
        <v>4.233E-2</v>
      </c>
      <c r="E891" s="161">
        <v>3.5650000000000001E-2</v>
      </c>
      <c r="F891" s="161">
        <v>6.6800000000000002E-3</v>
      </c>
      <c r="G891" s="136">
        <f t="shared" si="28"/>
        <v>93.440175293611659</v>
      </c>
      <c r="H891" s="137">
        <f t="shared" si="27"/>
        <v>20954583.976833194</v>
      </c>
    </row>
    <row r="892" spans="1:8" x14ac:dyDescent="0.3">
      <c r="A892" s="173">
        <v>1968</v>
      </c>
      <c r="B892" s="168">
        <v>11621.12</v>
      </c>
      <c r="C892" s="139">
        <v>517.89</v>
      </c>
      <c r="D892" s="161">
        <v>4.2419999999999999E-2</v>
      </c>
      <c r="E892" s="161">
        <v>3.5889999999999998E-2</v>
      </c>
      <c r="F892" s="161">
        <v>6.5300000000000002E-3</v>
      </c>
      <c r="G892" s="136">
        <f t="shared" si="28"/>
        <v>91.341967764563492</v>
      </c>
      <c r="H892" s="137">
        <f t="shared" si="27"/>
        <v>21545408.404957682</v>
      </c>
    </row>
    <row r="893" spans="1:8" x14ac:dyDescent="0.3">
      <c r="A893" s="173">
        <v>1973</v>
      </c>
      <c r="B893" s="168">
        <v>11733.6</v>
      </c>
      <c r="C893" s="139">
        <v>517.80999999999995</v>
      </c>
      <c r="D893" s="161">
        <v>4.249E-2</v>
      </c>
      <c r="E893" s="161">
        <v>3.603E-2</v>
      </c>
      <c r="F893" s="161">
        <v>6.4700000000000001E-3</v>
      </c>
      <c r="G893" s="136">
        <f t="shared" si="28"/>
        <v>90.502684752944205</v>
      </c>
      <c r="H893" s="137">
        <f t="shared" si="27"/>
        <v>21800458.244812619</v>
      </c>
    </row>
    <row r="894" spans="1:8" x14ac:dyDescent="0.3">
      <c r="A894" s="173">
        <v>1984</v>
      </c>
      <c r="B894" s="168">
        <v>11731.96</v>
      </c>
      <c r="C894" s="139">
        <v>517.9</v>
      </c>
      <c r="D894" s="161">
        <v>4.2549999999999998E-2</v>
      </c>
      <c r="E894" s="161">
        <v>3.6080000000000001E-2</v>
      </c>
      <c r="F894" s="161">
        <v>6.4700000000000001E-3</v>
      </c>
      <c r="G894" s="136">
        <f t="shared" si="28"/>
        <v>90.502684752944205</v>
      </c>
      <c r="H894" s="137">
        <f t="shared" si="27"/>
        <v>21922001.600460332</v>
      </c>
    </row>
    <row r="895" spans="1:8" x14ac:dyDescent="0.3">
      <c r="A895" s="173">
        <v>1989</v>
      </c>
      <c r="B895" s="168">
        <v>11544.99</v>
      </c>
      <c r="C895" s="139">
        <v>517.66</v>
      </c>
      <c r="D895" s="161">
        <v>4.2599999999999999E-2</v>
      </c>
      <c r="E895" s="161">
        <v>3.603E-2</v>
      </c>
      <c r="F895" s="161">
        <v>6.5700000000000003E-3</v>
      </c>
      <c r="G895" s="136">
        <f t="shared" si="28"/>
        <v>91.901489772309645</v>
      </c>
      <c r="H895" s="137">
        <f t="shared" si="27"/>
        <v>21642739.469488937</v>
      </c>
    </row>
    <row r="896" spans="1:8" x14ac:dyDescent="0.3">
      <c r="A896" s="173">
        <v>1999</v>
      </c>
      <c r="B896" s="168">
        <v>11696.65</v>
      </c>
      <c r="C896" s="139">
        <v>517.9</v>
      </c>
      <c r="D896" s="161">
        <v>4.2639999999999997E-2</v>
      </c>
      <c r="E896" s="161">
        <v>3.6150000000000002E-2</v>
      </c>
      <c r="F896" s="161">
        <v>6.4900000000000001E-3</v>
      </c>
      <c r="G896" s="136">
        <f t="shared" si="28"/>
        <v>90.78244575681731</v>
      </c>
      <c r="H896" s="137">
        <f t="shared" si="27"/>
        <v>22019675.536775071</v>
      </c>
    </row>
    <row r="897" spans="1:8" x14ac:dyDescent="0.3">
      <c r="A897" s="173">
        <v>2004</v>
      </c>
      <c r="B897" s="168">
        <v>11609.49</v>
      </c>
      <c r="C897" s="139">
        <v>518.03</v>
      </c>
      <c r="D897" s="161">
        <v>4.2750000000000003E-2</v>
      </c>
      <c r="E897" s="161">
        <v>3.6209999999999999E-2</v>
      </c>
      <c r="F897" s="161">
        <v>6.5399999999999998E-3</v>
      </c>
      <c r="G897" s="136">
        <f t="shared" si="28"/>
        <v>91.481848266500023</v>
      </c>
      <c r="H897" s="137">
        <f t="shared" si="27"/>
        <v>21905985.044837032</v>
      </c>
    </row>
    <row r="898" spans="1:8" x14ac:dyDescent="0.3">
      <c r="A898" s="173">
        <v>2014</v>
      </c>
      <c r="B898" s="168">
        <v>11802</v>
      </c>
      <c r="C898" s="139">
        <v>518.04</v>
      </c>
      <c r="D898" s="161">
        <v>4.2810000000000001E-2</v>
      </c>
      <c r="E898" s="161">
        <v>3.6380000000000003E-2</v>
      </c>
      <c r="F898" s="161">
        <v>6.43E-3</v>
      </c>
      <c r="G898" s="136">
        <f t="shared" si="28"/>
        <v>89.943162745198038</v>
      </c>
      <c r="H898" s="137">
        <f t="shared" si="27"/>
        <v>22391918.835515101</v>
      </c>
    </row>
    <row r="899" spans="1:8" x14ac:dyDescent="0.3">
      <c r="A899" s="173">
        <v>2019</v>
      </c>
      <c r="B899" s="168">
        <v>11777.49</v>
      </c>
      <c r="C899" s="139">
        <v>517.83000000000004</v>
      </c>
      <c r="D899" s="161">
        <v>4.2819999999999997E-2</v>
      </c>
      <c r="E899" s="161">
        <v>3.637E-2</v>
      </c>
      <c r="F899" s="161">
        <v>6.4400000000000004E-3</v>
      </c>
      <c r="G899" s="136">
        <f t="shared" si="28"/>
        <v>90.083043247134583</v>
      </c>
      <c r="H899" s="137">
        <f t="shared" si="27"/>
        <v>22412653.116758704</v>
      </c>
    </row>
    <row r="900" spans="1:8" x14ac:dyDescent="0.3">
      <c r="A900" s="173">
        <v>2030</v>
      </c>
      <c r="B900" s="168">
        <v>11816.66</v>
      </c>
      <c r="C900" s="139">
        <v>518.32000000000005</v>
      </c>
      <c r="D900" s="161">
        <v>4.2930000000000003E-2</v>
      </c>
      <c r="E900" s="161">
        <v>3.6499999999999998E-2</v>
      </c>
      <c r="F900" s="161">
        <v>6.43E-3</v>
      </c>
      <c r="G900" s="136">
        <f t="shared" si="28"/>
        <v>89.943162745198038</v>
      </c>
      <c r="H900" s="137">
        <f t="shared" si="27"/>
        <v>22569808.955360305</v>
      </c>
    </row>
    <row r="901" spans="1:8" x14ac:dyDescent="0.3">
      <c r="A901" s="173">
        <v>2035</v>
      </c>
      <c r="B901" s="168">
        <v>11779.2</v>
      </c>
      <c r="C901" s="139">
        <v>518.77</v>
      </c>
      <c r="D901" s="161">
        <v>4.2999999999999997E-2</v>
      </c>
      <c r="E901" s="161">
        <v>3.6549999999999999E-2</v>
      </c>
      <c r="F901" s="161">
        <v>6.45E-3</v>
      </c>
      <c r="G901" s="136">
        <f t="shared" si="28"/>
        <v>90.222923749071128</v>
      </c>
      <c r="H901" s="137">
        <f t="shared" si="27"/>
        <v>22555243.339927241</v>
      </c>
    </row>
    <row r="902" spans="1:8" x14ac:dyDescent="0.3">
      <c r="A902" s="173">
        <v>2045</v>
      </c>
      <c r="B902" s="168">
        <v>11687.65</v>
      </c>
      <c r="C902" s="139">
        <v>519.02</v>
      </c>
      <c r="D902" s="161">
        <v>4.3150000000000001E-2</v>
      </c>
      <c r="E902" s="161">
        <v>3.6639999999999999E-2</v>
      </c>
      <c r="F902" s="161">
        <v>6.5100000000000002E-3</v>
      </c>
      <c r="G902" s="136">
        <f t="shared" si="28"/>
        <v>91.062206760690401</v>
      </c>
      <c r="H902" s="137">
        <f t="shared" si="27"/>
        <v>22457175.954171829</v>
      </c>
    </row>
    <row r="903" spans="1:8" x14ac:dyDescent="0.3">
      <c r="A903" s="173">
        <v>2051</v>
      </c>
      <c r="B903" s="168">
        <v>11784.57</v>
      </c>
      <c r="C903" s="139">
        <v>518.76</v>
      </c>
      <c r="D903" s="161">
        <v>4.317E-2</v>
      </c>
      <c r="E903" s="161">
        <v>3.6720000000000003E-2</v>
      </c>
      <c r="F903" s="161">
        <v>6.45E-3</v>
      </c>
      <c r="G903" s="136">
        <f t="shared" si="28"/>
        <v>90.222923749071128</v>
      </c>
      <c r="H903" s="137">
        <f t="shared" si="27"/>
        <v>22732581.862501606</v>
      </c>
    </row>
    <row r="904" spans="1:8" x14ac:dyDescent="0.3">
      <c r="A904" s="173">
        <v>2061</v>
      </c>
      <c r="B904" s="168">
        <v>11757.38</v>
      </c>
      <c r="C904" s="139">
        <v>518.09</v>
      </c>
      <c r="D904" s="161">
        <v>4.3299999999999998E-2</v>
      </c>
      <c r="E904" s="161">
        <v>3.6839999999999998E-2</v>
      </c>
      <c r="F904" s="161">
        <v>6.4599999999999996E-3</v>
      </c>
      <c r="G904" s="136">
        <f t="shared" si="28"/>
        <v>90.362804251007674</v>
      </c>
      <c r="H904" s="137">
        <f t="shared" si="27"/>
        <v>22808057.110257477</v>
      </c>
    </row>
    <row r="905" spans="1:8" x14ac:dyDescent="0.3">
      <c r="A905" s="173">
        <v>2067</v>
      </c>
      <c r="B905" s="168">
        <v>11807.51</v>
      </c>
      <c r="C905" s="139">
        <v>517.94000000000005</v>
      </c>
      <c r="D905" s="161">
        <v>4.3339999999999997E-2</v>
      </c>
      <c r="E905" s="161">
        <v>3.6909999999999998E-2</v>
      </c>
      <c r="F905" s="161">
        <v>6.43E-3</v>
      </c>
      <c r="G905" s="136">
        <f t="shared" si="28"/>
        <v>89.943162745198038</v>
      </c>
      <c r="H905" s="137">
        <f t="shared" si="27"/>
        <v>22981179.857502341</v>
      </c>
    </row>
    <row r="906" spans="1:8" x14ac:dyDescent="0.3">
      <c r="A906" s="173">
        <v>2077</v>
      </c>
      <c r="B906" s="168">
        <v>11693.69</v>
      </c>
      <c r="C906" s="139">
        <v>517.67999999999995</v>
      </c>
      <c r="D906" s="161">
        <v>4.3459999999999999E-2</v>
      </c>
      <c r="E906" s="161">
        <v>3.6970000000000003E-2</v>
      </c>
      <c r="F906" s="161">
        <v>6.4900000000000001E-3</v>
      </c>
      <c r="G906" s="136">
        <f t="shared" si="28"/>
        <v>90.78244575681731</v>
      </c>
      <c r="H906" s="137">
        <f t="shared" si="27"/>
        <v>22878872.481181502</v>
      </c>
    </row>
    <row r="907" spans="1:8" x14ac:dyDescent="0.3">
      <c r="A907" s="173">
        <v>2082</v>
      </c>
      <c r="B907" s="168">
        <v>11691.55</v>
      </c>
      <c r="C907" s="139">
        <v>518.28</v>
      </c>
      <c r="D907" s="161">
        <v>4.3520000000000003E-2</v>
      </c>
      <c r="E907" s="161">
        <v>3.7019999999999997E-2</v>
      </c>
      <c r="F907" s="161">
        <v>6.4999999999999997E-3</v>
      </c>
      <c r="G907" s="136">
        <f t="shared" si="28"/>
        <v>90.922326258753841</v>
      </c>
      <c r="H907" s="137">
        <f t="shared" si="27"/>
        <v>22898666.209604912</v>
      </c>
    </row>
    <row r="908" spans="1:8" x14ac:dyDescent="0.3">
      <c r="A908" s="173">
        <v>2093</v>
      </c>
      <c r="B908" s="168">
        <v>11686.65</v>
      </c>
      <c r="C908" s="139">
        <v>518.05999999999995</v>
      </c>
      <c r="D908" s="161">
        <v>4.3610000000000003E-2</v>
      </c>
      <c r="E908" s="161">
        <v>3.712E-2</v>
      </c>
      <c r="F908" s="161">
        <v>6.4999999999999997E-3</v>
      </c>
      <c r="G908" s="136">
        <f t="shared" si="28"/>
        <v>90.922326258753841</v>
      </c>
      <c r="H908" s="137">
        <f t="shared" si="27"/>
        <v>23019648.595918868</v>
      </c>
    </row>
    <row r="909" spans="1:8" x14ac:dyDescent="0.3">
      <c r="A909" s="173">
        <v>2099</v>
      </c>
      <c r="B909" s="168">
        <v>11717.54</v>
      </c>
      <c r="C909" s="139">
        <v>518.21</v>
      </c>
      <c r="D909" s="161">
        <v>4.3679999999999997E-2</v>
      </c>
      <c r="E909" s="161">
        <v>3.7199999999999997E-2</v>
      </c>
      <c r="F909" s="161">
        <v>6.4799999999999996E-3</v>
      </c>
      <c r="G909" s="136">
        <f t="shared" si="28"/>
        <v>90.642565254880751</v>
      </c>
      <c r="H909" s="137">
        <f t="shared" si="27"/>
        <v>23156890.960640341</v>
      </c>
    </row>
    <row r="910" spans="1:8" x14ac:dyDescent="0.3">
      <c r="A910" s="173">
        <v>2109</v>
      </c>
      <c r="B910" s="168">
        <v>11691.12</v>
      </c>
      <c r="C910" s="139">
        <v>518.12</v>
      </c>
      <c r="D910" s="161">
        <v>4.3810000000000002E-2</v>
      </c>
      <c r="E910" s="161">
        <v>3.7319999999999999E-2</v>
      </c>
      <c r="F910" s="161">
        <v>6.4900000000000001E-3</v>
      </c>
      <c r="G910" s="136">
        <f t="shared" si="28"/>
        <v>90.78244575681731</v>
      </c>
      <c r="H910" s="137">
        <f t="shared" si="27"/>
        <v>23231363.535296962</v>
      </c>
    </row>
    <row r="911" spans="1:8" x14ac:dyDescent="0.3">
      <c r="A911" s="173">
        <v>2115</v>
      </c>
      <c r="B911" s="168">
        <v>11648.09</v>
      </c>
      <c r="C911" s="139">
        <v>519.04999999999995</v>
      </c>
      <c r="D911" s="161">
        <v>4.3880000000000002E-2</v>
      </c>
      <c r="E911" s="161">
        <v>3.7350000000000001E-2</v>
      </c>
      <c r="F911" s="161">
        <v>6.5300000000000002E-3</v>
      </c>
      <c r="G911" s="136">
        <f t="shared" si="28"/>
        <v>91.341967764563492</v>
      </c>
      <c r="H911" s="137">
        <f t="shared" si="27"/>
        <v>23154745.313254829</v>
      </c>
    </row>
    <row r="912" spans="1:8" x14ac:dyDescent="0.3">
      <c r="A912" s="173">
        <v>2126</v>
      </c>
      <c r="B912" s="168">
        <v>11687.87</v>
      </c>
      <c r="C912" s="139">
        <v>518.80999999999995</v>
      </c>
      <c r="D912" s="161">
        <v>4.4010000000000001E-2</v>
      </c>
      <c r="E912" s="161">
        <v>3.7499999999999999E-2</v>
      </c>
      <c r="F912" s="161">
        <v>6.5100000000000002E-3</v>
      </c>
      <c r="G912" s="136">
        <f t="shared" si="28"/>
        <v>91.062206760690401</v>
      </c>
      <c r="H912" s="137">
        <f t="shared" si="27"/>
        <v>23346677.78903145</v>
      </c>
    </row>
    <row r="913" spans="1:8" x14ac:dyDescent="0.3">
      <c r="A913" s="173">
        <v>2131</v>
      </c>
      <c r="B913" s="168">
        <v>11691.26</v>
      </c>
      <c r="C913" s="139">
        <v>518.45000000000005</v>
      </c>
      <c r="D913" s="161">
        <v>4.4049999999999999E-2</v>
      </c>
      <c r="E913" s="161">
        <v>3.755E-2</v>
      </c>
      <c r="F913" s="161">
        <v>6.4999999999999997E-3</v>
      </c>
      <c r="G913" s="136">
        <f t="shared" si="28"/>
        <v>90.922326258753841</v>
      </c>
      <c r="H913" s="137">
        <f t="shared" si="27"/>
        <v>23437587.748639803</v>
      </c>
    </row>
    <row r="914" spans="1:8" x14ac:dyDescent="0.3">
      <c r="A914" s="173">
        <v>2142</v>
      </c>
      <c r="B914" s="168">
        <v>11674.39</v>
      </c>
      <c r="C914" s="139">
        <v>518.24</v>
      </c>
      <c r="D914" s="161">
        <v>4.4209999999999999E-2</v>
      </c>
      <c r="E914" s="161">
        <v>3.7699999999999997E-2</v>
      </c>
      <c r="F914" s="161">
        <v>6.5100000000000002E-3</v>
      </c>
      <c r="G914" s="136">
        <f t="shared" si="28"/>
        <v>91.062206760690401</v>
      </c>
      <c r="H914" s="137">
        <f t="shared" ref="H914:H977" si="29">A914/G914*10^6</f>
        <v>23522381.855176557</v>
      </c>
    </row>
    <row r="915" spans="1:8" x14ac:dyDescent="0.3">
      <c r="A915" s="173">
        <v>2147</v>
      </c>
      <c r="B915" s="168">
        <v>11687.66</v>
      </c>
      <c r="C915" s="139">
        <v>518.91</v>
      </c>
      <c r="D915" s="161">
        <v>4.4260000000000001E-2</v>
      </c>
      <c r="E915" s="161">
        <v>3.7760000000000002E-2</v>
      </c>
      <c r="F915" s="161">
        <v>6.5100000000000002E-3</v>
      </c>
      <c r="G915" s="136">
        <f t="shared" si="28"/>
        <v>91.062206760690401</v>
      </c>
      <c r="H915" s="137">
        <f t="shared" si="29"/>
        <v>23577289.375846907</v>
      </c>
    </row>
    <row r="916" spans="1:8" x14ac:dyDescent="0.3">
      <c r="A916" s="173">
        <v>2158</v>
      </c>
      <c r="B916" s="168">
        <v>11725.77</v>
      </c>
      <c r="C916" s="139">
        <v>518.58000000000004</v>
      </c>
      <c r="D916" s="161">
        <v>4.4380000000000003E-2</v>
      </c>
      <c r="E916" s="161">
        <v>3.7900000000000003E-2</v>
      </c>
      <c r="F916" s="161">
        <v>6.4799999999999996E-3</v>
      </c>
      <c r="G916" s="136">
        <f t="shared" si="28"/>
        <v>90.642565254880751</v>
      </c>
      <c r="H916" s="137">
        <f t="shared" si="29"/>
        <v>23807799.282068532</v>
      </c>
    </row>
    <row r="917" spans="1:8" x14ac:dyDescent="0.3">
      <c r="A917" s="173">
        <v>2164</v>
      </c>
      <c r="B917" s="168">
        <v>11722.02</v>
      </c>
      <c r="C917" s="139">
        <v>518.66999999999996</v>
      </c>
      <c r="D917" s="161">
        <v>4.4429999999999997E-2</v>
      </c>
      <c r="E917" s="161">
        <v>3.7949999999999998E-2</v>
      </c>
      <c r="F917" s="161">
        <v>6.4799999999999996E-3</v>
      </c>
      <c r="G917" s="136">
        <f t="shared" si="28"/>
        <v>90.642565254880751</v>
      </c>
      <c r="H917" s="137">
        <f t="shared" si="29"/>
        <v>23873993.348654453</v>
      </c>
    </row>
    <row r="918" spans="1:8" x14ac:dyDescent="0.3">
      <c r="A918" s="173">
        <v>2175</v>
      </c>
      <c r="B918" s="168">
        <v>11694.93</v>
      </c>
      <c r="C918" s="139">
        <v>518.70000000000005</v>
      </c>
      <c r="D918" s="161">
        <v>4.4549999999999999E-2</v>
      </c>
      <c r="E918" s="161">
        <v>3.8039999999999997E-2</v>
      </c>
      <c r="F918" s="161">
        <v>6.4999999999999997E-3</v>
      </c>
      <c r="G918" s="136">
        <f t="shared" si="28"/>
        <v>90.922326258753841</v>
      </c>
      <c r="H918" s="137">
        <f t="shared" si="29"/>
        <v>23921517.293895621</v>
      </c>
    </row>
    <row r="919" spans="1:8" x14ac:dyDescent="0.3">
      <c r="A919" s="173">
        <v>2181</v>
      </c>
      <c r="B919" s="168">
        <v>11666.32</v>
      </c>
      <c r="C919" s="139">
        <v>518.55999999999995</v>
      </c>
      <c r="D919" s="161">
        <v>4.462E-2</v>
      </c>
      <c r="E919" s="161">
        <v>3.8100000000000002E-2</v>
      </c>
      <c r="F919" s="161">
        <v>6.5100000000000002E-3</v>
      </c>
      <c r="G919" s="136">
        <f t="shared" si="28"/>
        <v>91.062206760690401</v>
      </c>
      <c r="H919" s="137">
        <f t="shared" si="29"/>
        <v>23950660.516405266</v>
      </c>
    </row>
    <row r="920" spans="1:8" x14ac:dyDescent="0.3">
      <c r="A920" s="173">
        <v>2192</v>
      </c>
      <c r="B920" s="168">
        <v>11636.75</v>
      </c>
      <c r="C920" s="139">
        <v>517.51</v>
      </c>
      <c r="D920" s="161">
        <v>4.4699999999999997E-2</v>
      </c>
      <c r="E920" s="161">
        <v>3.8190000000000002E-2</v>
      </c>
      <c r="F920" s="161">
        <v>6.5199999999999998E-3</v>
      </c>
      <c r="G920" s="136">
        <f t="shared" si="28"/>
        <v>91.202087262626932</v>
      </c>
      <c r="H920" s="137">
        <f t="shared" si="29"/>
        <v>24034537.649208434</v>
      </c>
    </row>
    <row r="921" spans="1:8" x14ac:dyDescent="0.3">
      <c r="A921" s="173">
        <v>2197</v>
      </c>
      <c r="B921" s="168">
        <v>11679.45</v>
      </c>
      <c r="C921" s="139">
        <v>517.82000000000005</v>
      </c>
      <c r="D921" s="161">
        <v>4.4729999999999999E-2</v>
      </c>
      <c r="E921" s="161">
        <v>3.823E-2</v>
      </c>
      <c r="F921" s="161">
        <v>6.4999999999999997E-3</v>
      </c>
      <c r="G921" s="136">
        <f t="shared" si="28"/>
        <v>90.922326258753841</v>
      </c>
      <c r="H921" s="137">
        <f t="shared" si="29"/>
        <v>24163482.066523533</v>
      </c>
    </row>
    <row r="922" spans="1:8" x14ac:dyDescent="0.3">
      <c r="A922" s="173">
        <v>2209</v>
      </c>
      <c r="B922" s="168">
        <v>11642.52</v>
      </c>
      <c r="C922" s="139">
        <v>517.66</v>
      </c>
      <c r="D922" s="161">
        <v>4.4850000000000001E-2</v>
      </c>
      <c r="E922" s="161">
        <v>3.8339999999999999E-2</v>
      </c>
      <c r="F922" s="161">
        <v>6.5199999999999998E-3</v>
      </c>
      <c r="G922" s="136">
        <f t="shared" si="28"/>
        <v>91.202087262626932</v>
      </c>
      <c r="H922" s="137">
        <f t="shared" si="29"/>
        <v>24220936.891925834</v>
      </c>
    </row>
    <row r="923" spans="1:8" x14ac:dyDescent="0.3">
      <c r="A923" s="173">
        <v>2214</v>
      </c>
      <c r="B923" s="168">
        <v>11663.7</v>
      </c>
      <c r="C923" s="139">
        <v>518.4</v>
      </c>
      <c r="D923" s="161">
        <v>4.4889999999999999E-2</v>
      </c>
      <c r="E923" s="161">
        <v>3.8379999999999997E-2</v>
      </c>
      <c r="F923" s="161">
        <v>6.5100000000000002E-3</v>
      </c>
      <c r="G923" s="136">
        <f t="shared" si="28"/>
        <v>91.062206760690401</v>
      </c>
      <c r="H923" s="137">
        <f t="shared" si="29"/>
        <v>24313050.15282955</v>
      </c>
    </row>
    <row r="924" spans="1:8" x14ac:dyDescent="0.3">
      <c r="A924" s="173">
        <v>2226</v>
      </c>
      <c r="B924" s="168">
        <v>11725.37</v>
      </c>
      <c r="C924" s="139">
        <v>517.6</v>
      </c>
      <c r="D924" s="161">
        <v>4.4990000000000002E-2</v>
      </c>
      <c r="E924" s="161">
        <v>3.8519999999999999E-2</v>
      </c>
      <c r="F924" s="161">
        <v>6.4700000000000001E-3</v>
      </c>
      <c r="G924" s="136">
        <f t="shared" si="28"/>
        <v>90.502684752944205</v>
      </c>
      <c r="H924" s="137">
        <f t="shared" si="29"/>
        <v>24595955.424710035</v>
      </c>
    </row>
    <row r="925" spans="1:8" x14ac:dyDescent="0.3">
      <c r="A925" s="173">
        <v>2232</v>
      </c>
      <c r="B925" s="168">
        <v>11706.35</v>
      </c>
      <c r="C925" s="139">
        <v>518.04999999999995</v>
      </c>
      <c r="D925" s="161">
        <v>4.5039999999999997E-2</v>
      </c>
      <c r="E925" s="161">
        <v>3.8559999999999997E-2</v>
      </c>
      <c r="F925" s="161">
        <v>6.4900000000000001E-3</v>
      </c>
      <c r="G925" s="136">
        <f t="shared" si="28"/>
        <v>90.78244575681731</v>
      </c>
      <c r="H925" s="137">
        <f t="shared" si="29"/>
        <v>24586251.024553258</v>
      </c>
    </row>
    <row r="926" spans="1:8" x14ac:dyDescent="0.3">
      <c r="A926" s="173">
        <v>2243</v>
      </c>
      <c r="B926" s="168">
        <v>11726.39</v>
      </c>
      <c r="C926" s="139">
        <v>518.37</v>
      </c>
      <c r="D926" s="161">
        <v>4.5150000000000003E-2</v>
      </c>
      <c r="E926" s="161">
        <v>3.8670000000000003E-2</v>
      </c>
      <c r="F926" s="161">
        <v>6.4799999999999996E-3</v>
      </c>
      <c r="G926" s="136">
        <f t="shared" si="28"/>
        <v>90.642565254880751</v>
      </c>
      <c r="H926" s="137">
        <f t="shared" si="29"/>
        <v>24745548.558702372</v>
      </c>
    </row>
    <row r="927" spans="1:8" x14ac:dyDescent="0.3">
      <c r="A927" s="173">
        <v>2249</v>
      </c>
      <c r="B927" s="168">
        <v>11557.74</v>
      </c>
      <c r="C927" s="139">
        <v>518.20000000000005</v>
      </c>
      <c r="D927" s="161">
        <v>4.5269999999999998E-2</v>
      </c>
      <c r="E927" s="161">
        <v>3.8699999999999998E-2</v>
      </c>
      <c r="F927" s="161">
        <v>6.5700000000000003E-3</v>
      </c>
      <c r="G927" s="136">
        <f t="shared" si="28"/>
        <v>91.901489772309645</v>
      </c>
      <c r="H927" s="137">
        <f t="shared" si="29"/>
        <v>24471855.74001037</v>
      </c>
    </row>
    <row r="928" spans="1:8" x14ac:dyDescent="0.3">
      <c r="A928" s="173">
        <v>2260</v>
      </c>
      <c r="B928" s="168">
        <v>11590.65</v>
      </c>
      <c r="C928" s="139">
        <v>518.48</v>
      </c>
      <c r="D928" s="161">
        <v>4.5359999999999998E-2</v>
      </c>
      <c r="E928" s="161">
        <v>3.8800000000000001E-2</v>
      </c>
      <c r="F928" s="161">
        <v>6.5599999999999999E-3</v>
      </c>
      <c r="G928" s="136">
        <f t="shared" si="28"/>
        <v>91.7616092703731</v>
      </c>
      <c r="H928" s="137">
        <f t="shared" si="29"/>
        <v>24629036.238248296</v>
      </c>
    </row>
    <row r="929" spans="1:8" x14ac:dyDescent="0.3">
      <c r="A929" s="173">
        <v>2266</v>
      </c>
      <c r="B929" s="168">
        <v>11421.52</v>
      </c>
      <c r="C929" s="139">
        <v>518.28</v>
      </c>
      <c r="D929" s="161">
        <v>4.5420000000000002E-2</v>
      </c>
      <c r="E929" s="161">
        <v>3.8769999999999999E-2</v>
      </c>
      <c r="F929" s="161">
        <v>6.6499999999999997E-3</v>
      </c>
      <c r="G929" s="136">
        <f t="shared" si="28"/>
        <v>93.020533787802009</v>
      </c>
      <c r="H929" s="137">
        <f t="shared" si="29"/>
        <v>24360212.823215876</v>
      </c>
    </row>
    <row r="930" spans="1:8" x14ac:dyDescent="0.3">
      <c r="A930" s="173">
        <v>2278</v>
      </c>
      <c r="B930" s="168">
        <v>11601.06</v>
      </c>
      <c r="C930" s="139">
        <v>518.44000000000005</v>
      </c>
      <c r="D930" s="161">
        <v>4.5560000000000003E-2</v>
      </c>
      <c r="E930" s="161">
        <v>3.9010000000000003E-2</v>
      </c>
      <c r="F930" s="161">
        <v>6.5500000000000003E-3</v>
      </c>
      <c r="G930" s="136">
        <f t="shared" si="28"/>
        <v>91.621728768436583</v>
      </c>
      <c r="H930" s="137">
        <f t="shared" si="29"/>
        <v>24863097.767532676</v>
      </c>
    </row>
    <row r="931" spans="1:8" x14ac:dyDescent="0.3">
      <c r="A931" s="173">
        <v>2284</v>
      </c>
      <c r="B931" s="168">
        <v>11477.25</v>
      </c>
      <c r="C931" s="139">
        <v>518.51</v>
      </c>
      <c r="D931" s="161">
        <v>4.564E-2</v>
      </c>
      <c r="E931" s="161">
        <v>3.9019999999999999E-2</v>
      </c>
      <c r="F931" s="161">
        <v>6.62E-3</v>
      </c>
      <c r="G931" s="136">
        <f t="shared" si="28"/>
        <v>92.600892281992387</v>
      </c>
      <c r="H931" s="137">
        <f t="shared" si="29"/>
        <v>24664989.113114167</v>
      </c>
    </row>
    <row r="932" spans="1:8" x14ac:dyDescent="0.3">
      <c r="A932" s="173">
        <v>2295</v>
      </c>
      <c r="B932" s="168">
        <v>11699.07</v>
      </c>
      <c r="C932" s="139">
        <v>518.63</v>
      </c>
      <c r="D932" s="161">
        <v>4.5760000000000002E-2</v>
      </c>
      <c r="E932" s="161">
        <v>3.9269999999999999E-2</v>
      </c>
      <c r="F932" s="161">
        <v>6.4999999999999997E-3</v>
      </c>
      <c r="G932" s="136">
        <f t="shared" ref="G932:G995" si="30">(2*F932/$B$7)*(1+3*$B$11)/(4+PI()*$B$11-PI())*10^6</f>
        <v>90.922326258753841</v>
      </c>
      <c r="H932" s="137">
        <f t="shared" si="29"/>
        <v>25241325.14459331</v>
      </c>
    </row>
    <row r="933" spans="1:8" x14ac:dyDescent="0.3">
      <c r="A933" s="173">
        <v>2301</v>
      </c>
      <c r="B933" s="168">
        <v>11608.07</v>
      </c>
      <c r="C933" s="139">
        <v>518.59</v>
      </c>
      <c r="D933" s="161">
        <v>4.5839999999999999E-2</v>
      </c>
      <c r="E933" s="161">
        <v>3.9289999999999999E-2</v>
      </c>
      <c r="F933" s="161">
        <v>6.5500000000000003E-3</v>
      </c>
      <c r="G933" s="136">
        <f t="shared" si="30"/>
        <v>91.621728768436583</v>
      </c>
      <c r="H933" s="137">
        <f t="shared" si="29"/>
        <v>25114129.922340952</v>
      </c>
    </row>
    <row r="934" spans="1:8" x14ac:dyDescent="0.3">
      <c r="A934" s="173">
        <v>2313</v>
      </c>
      <c r="B934" s="168">
        <v>11373.32</v>
      </c>
      <c r="C934" s="139">
        <v>518.42999999999995</v>
      </c>
      <c r="D934" s="161">
        <v>4.5990000000000003E-2</v>
      </c>
      <c r="E934" s="161">
        <v>3.9309999999999998E-2</v>
      </c>
      <c r="F934" s="161">
        <v>6.6800000000000002E-3</v>
      </c>
      <c r="G934" s="136">
        <f t="shared" si="30"/>
        <v>93.440175293611659</v>
      </c>
      <c r="H934" s="137">
        <f t="shared" si="29"/>
        <v>24753806.301539931</v>
      </c>
    </row>
    <row r="935" spans="1:8" x14ac:dyDescent="0.3">
      <c r="A935" s="173">
        <v>2319</v>
      </c>
      <c r="B935" s="168">
        <v>11488.84</v>
      </c>
      <c r="C935" s="139">
        <v>518.77</v>
      </c>
      <c r="D935" s="161">
        <v>4.6109999999999998E-2</v>
      </c>
      <c r="E935" s="161">
        <v>3.9489999999999997E-2</v>
      </c>
      <c r="F935" s="161">
        <v>6.62E-3</v>
      </c>
      <c r="G935" s="136">
        <f t="shared" si="30"/>
        <v>92.600892281992387</v>
      </c>
      <c r="H935" s="137">
        <f t="shared" si="29"/>
        <v>25042955.233499017</v>
      </c>
    </row>
    <row r="936" spans="1:8" x14ac:dyDescent="0.3">
      <c r="A936" s="173">
        <v>2331</v>
      </c>
      <c r="B936" s="168">
        <v>11530.9</v>
      </c>
      <c r="C936" s="139">
        <v>518.86</v>
      </c>
      <c r="D936" s="161">
        <v>4.6260000000000003E-2</v>
      </c>
      <c r="E936" s="161">
        <v>3.9669999999999997E-2</v>
      </c>
      <c r="F936" s="161">
        <v>6.5900000000000004E-3</v>
      </c>
      <c r="G936" s="136">
        <f t="shared" si="30"/>
        <v>92.18125077618275</v>
      </c>
      <c r="H936" s="137">
        <f t="shared" si="29"/>
        <v>25287137.898136117</v>
      </c>
    </row>
    <row r="937" spans="1:8" x14ac:dyDescent="0.3">
      <c r="A937" s="173">
        <v>2337</v>
      </c>
      <c r="B937" s="168">
        <v>11308.62</v>
      </c>
      <c r="C937" s="139">
        <v>518.89</v>
      </c>
      <c r="D937" s="161">
        <v>4.6339999999999999E-2</v>
      </c>
      <c r="E937" s="161">
        <v>3.9620000000000002E-2</v>
      </c>
      <c r="F937" s="161">
        <v>6.7200000000000003E-3</v>
      </c>
      <c r="G937" s="136">
        <f t="shared" si="30"/>
        <v>93.999697301357827</v>
      </c>
      <c r="H937" s="137">
        <f t="shared" si="29"/>
        <v>24861782.18752883</v>
      </c>
    </row>
    <row r="938" spans="1:8" x14ac:dyDescent="0.3">
      <c r="A938" s="173">
        <v>2349</v>
      </c>
      <c r="B938" s="168">
        <v>11324.02</v>
      </c>
      <c r="C938" s="139">
        <v>519.34</v>
      </c>
      <c r="D938" s="161">
        <v>4.6399999999999997E-2</v>
      </c>
      <c r="E938" s="161">
        <v>3.968E-2</v>
      </c>
      <c r="F938" s="161">
        <v>6.7200000000000003E-3</v>
      </c>
      <c r="G938" s="136">
        <f t="shared" si="30"/>
        <v>93.999697301357827</v>
      </c>
      <c r="H938" s="137">
        <f t="shared" si="29"/>
        <v>24989442.173087388</v>
      </c>
    </row>
    <row r="939" spans="1:8" x14ac:dyDescent="0.3">
      <c r="A939" s="173">
        <v>2355</v>
      </c>
      <c r="B939" s="168">
        <v>11596.76</v>
      </c>
      <c r="C939" s="139">
        <v>518.85</v>
      </c>
      <c r="D939" s="161">
        <v>4.6440000000000002E-2</v>
      </c>
      <c r="E939" s="161">
        <v>3.9879999999999999E-2</v>
      </c>
      <c r="F939" s="161">
        <v>6.5599999999999999E-3</v>
      </c>
      <c r="G939" s="136">
        <f t="shared" si="30"/>
        <v>91.7616092703731</v>
      </c>
      <c r="H939" s="137">
        <f t="shared" si="29"/>
        <v>25664327.584546346</v>
      </c>
    </row>
    <row r="940" spans="1:8" x14ac:dyDescent="0.3">
      <c r="A940" s="173">
        <v>2367</v>
      </c>
      <c r="B940" s="168">
        <v>11585.92</v>
      </c>
      <c r="C940" s="139">
        <v>518.66</v>
      </c>
      <c r="D940" s="161">
        <v>4.6580000000000003E-2</v>
      </c>
      <c r="E940" s="161">
        <v>4.002E-2</v>
      </c>
      <c r="F940" s="161">
        <v>6.5599999999999999E-3</v>
      </c>
      <c r="G940" s="136">
        <f t="shared" si="30"/>
        <v>91.7616092703731</v>
      </c>
      <c r="H940" s="137">
        <f t="shared" si="29"/>
        <v>25795101.228289258</v>
      </c>
    </row>
    <row r="941" spans="1:8" x14ac:dyDescent="0.3">
      <c r="A941" s="173">
        <v>2373</v>
      </c>
      <c r="B941" s="168">
        <v>11507.88</v>
      </c>
      <c r="C941" s="139">
        <v>518.37</v>
      </c>
      <c r="D941" s="161">
        <v>4.6580000000000003E-2</v>
      </c>
      <c r="E941" s="161">
        <v>3.9969999999999999E-2</v>
      </c>
      <c r="F941" s="161">
        <v>6.6E-3</v>
      </c>
      <c r="G941" s="136">
        <f t="shared" si="30"/>
        <v>92.321131278119282</v>
      </c>
      <c r="H941" s="137">
        <f t="shared" si="29"/>
        <v>25703757.819553677</v>
      </c>
    </row>
    <row r="942" spans="1:8" x14ac:dyDescent="0.3">
      <c r="A942" s="173">
        <v>2385</v>
      </c>
      <c r="B942" s="168">
        <v>11111.77</v>
      </c>
      <c r="C942" s="139">
        <v>517.91</v>
      </c>
      <c r="D942" s="161">
        <v>4.6769999999999999E-2</v>
      </c>
      <c r="E942" s="161">
        <v>3.9940000000000003E-2</v>
      </c>
      <c r="F942" s="161">
        <v>6.8300000000000001E-3</v>
      </c>
      <c r="G942" s="136">
        <f t="shared" si="30"/>
        <v>95.538382822659813</v>
      </c>
      <c r="H942" s="137">
        <f t="shared" si="29"/>
        <v>24963788.68404213</v>
      </c>
    </row>
    <row r="943" spans="1:8" x14ac:dyDescent="0.3">
      <c r="A943" s="173">
        <v>2391</v>
      </c>
      <c r="B943" s="168">
        <v>11481.35</v>
      </c>
      <c r="C943" s="139">
        <v>518.12</v>
      </c>
      <c r="D943" s="161">
        <v>4.6780000000000002E-2</v>
      </c>
      <c r="E943" s="161">
        <v>4.0169999999999997E-2</v>
      </c>
      <c r="F943" s="161">
        <v>6.6100000000000004E-3</v>
      </c>
      <c r="G943" s="136">
        <f t="shared" si="30"/>
        <v>92.461011780055841</v>
      </c>
      <c r="H943" s="137">
        <f t="shared" si="29"/>
        <v>25859548.300073296</v>
      </c>
    </row>
    <row r="944" spans="1:8" x14ac:dyDescent="0.3">
      <c r="A944" s="173">
        <v>2403</v>
      </c>
      <c r="B944" s="168">
        <v>11184.19</v>
      </c>
      <c r="C944" s="139">
        <v>518.04999999999995</v>
      </c>
      <c r="D944" s="161">
        <v>4.6899999999999997E-2</v>
      </c>
      <c r="E944" s="161">
        <v>4.011E-2</v>
      </c>
      <c r="F944" s="161">
        <v>6.79E-3</v>
      </c>
      <c r="G944" s="136">
        <f t="shared" si="30"/>
        <v>94.978860814913631</v>
      </c>
      <c r="H944" s="137">
        <f t="shared" si="29"/>
        <v>25300366.62245037</v>
      </c>
    </row>
    <row r="945" spans="1:8" x14ac:dyDescent="0.3">
      <c r="A945" s="173">
        <v>2410</v>
      </c>
      <c r="B945" s="168">
        <v>11237.04</v>
      </c>
      <c r="C945" s="139">
        <v>518.15</v>
      </c>
      <c r="D945" s="161">
        <v>4.6920000000000003E-2</v>
      </c>
      <c r="E945" s="161">
        <v>4.0169999999999997E-2</v>
      </c>
      <c r="F945" s="161">
        <v>6.7600000000000004E-3</v>
      </c>
      <c r="G945" s="136">
        <f t="shared" si="30"/>
        <v>94.559219309104009</v>
      </c>
      <c r="H945" s="137">
        <f t="shared" si="29"/>
        <v>25486674.039915316</v>
      </c>
    </row>
    <row r="946" spans="1:8" x14ac:dyDescent="0.3">
      <c r="A946" s="173">
        <v>2422</v>
      </c>
      <c r="B946" s="168">
        <v>11453.55</v>
      </c>
      <c r="C946" s="139">
        <v>517.91</v>
      </c>
      <c r="D946" s="161">
        <v>4.7059999999999998E-2</v>
      </c>
      <c r="E946" s="161">
        <v>4.0430000000000001E-2</v>
      </c>
      <c r="F946" s="161">
        <v>6.6299999999999996E-3</v>
      </c>
      <c r="G946" s="136">
        <f t="shared" si="30"/>
        <v>92.740772783928932</v>
      </c>
      <c r="H946" s="137">
        <f t="shared" si="29"/>
        <v>26115805.673119307</v>
      </c>
    </row>
    <row r="947" spans="1:8" x14ac:dyDescent="0.3">
      <c r="A947" s="173">
        <v>2428</v>
      </c>
      <c r="B947" s="168">
        <v>11511.19</v>
      </c>
      <c r="C947" s="139">
        <v>517.20000000000005</v>
      </c>
      <c r="D947" s="161">
        <v>4.7070000000000001E-2</v>
      </c>
      <c r="E947" s="161">
        <v>4.0480000000000002E-2</v>
      </c>
      <c r="F947" s="161">
        <v>6.5799999999999999E-3</v>
      </c>
      <c r="G947" s="136">
        <f t="shared" si="30"/>
        <v>92.041370274246191</v>
      </c>
      <c r="H947" s="137">
        <f t="shared" si="29"/>
        <v>26379442.122227632</v>
      </c>
    </row>
    <row r="948" spans="1:8" x14ac:dyDescent="0.3">
      <c r="A948" s="173">
        <v>2441</v>
      </c>
      <c r="B948" s="168">
        <v>11525.1</v>
      </c>
      <c r="C948" s="139">
        <v>517.71</v>
      </c>
      <c r="D948" s="161">
        <v>4.718E-2</v>
      </c>
      <c r="E948" s="161">
        <v>4.0590000000000001E-2</v>
      </c>
      <c r="F948" s="161">
        <v>6.5799999999999999E-3</v>
      </c>
      <c r="G948" s="136">
        <f t="shared" si="30"/>
        <v>92.041370274246191</v>
      </c>
      <c r="H948" s="137">
        <f t="shared" si="29"/>
        <v>26520682.95731369</v>
      </c>
    </row>
    <row r="949" spans="1:8" x14ac:dyDescent="0.3">
      <c r="A949" s="173">
        <v>2447</v>
      </c>
      <c r="B949" s="168">
        <v>11419.36</v>
      </c>
      <c r="C949" s="139">
        <v>517.66</v>
      </c>
      <c r="D949" s="161">
        <v>4.7260000000000003E-2</v>
      </c>
      <c r="E949" s="161">
        <v>4.0620000000000003E-2</v>
      </c>
      <c r="F949" s="161">
        <v>6.6400000000000001E-3</v>
      </c>
      <c r="G949" s="136">
        <f t="shared" si="30"/>
        <v>92.880653285865478</v>
      </c>
      <c r="H949" s="137">
        <f t="shared" si="29"/>
        <v>26345637.260632649</v>
      </c>
    </row>
    <row r="950" spans="1:8" x14ac:dyDescent="0.3">
      <c r="A950" s="173">
        <v>2459</v>
      </c>
      <c r="B950" s="168">
        <v>11418.4</v>
      </c>
      <c r="C950" s="139">
        <v>518.34</v>
      </c>
      <c r="D950" s="161">
        <v>4.7359999999999999E-2</v>
      </c>
      <c r="E950" s="161">
        <v>4.0710000000000003E-2</v>
      </c>
      <c r="F950" s="161">
        <v>6.6499999999999997E-3</v>
      </c>
      <c r="G950" s="136">
        <f t="shared" si="30"/>
        <v>93.020533787802009</v>
      </c>
      <c r="H950" s="137">
        <f t="shared" si="29"/>
        <v>26435023.535872828</v>
      </c>
    </row>
    <row r="951" spans="1:8" x14ac:dyDescent="0.3">
      <c r="A951" s="173">
        <v>2466</v>
      </c>
      <c r="B951" s="168">
        <v>11527.92</v>
      </c>
      <c r="C951" s="139">
        <v>518.54999999999995</v>
      </c>
      <c r="D951" s="161">
        <v>4.7399999999999998E-2</v>
      </c>
      <c r="E951" s="161">
        <v>4.0809999999999999E-2</v>
      </c>
      <c r="F951" s="161">
        <v>6.5900000000000004E-3</v>
      </c>
      <c r="G951" s="136">
        <f t="shared" si="30"/>
        <v>92.18125077618275</v>
      </c>
      <c r="H951" s="137">
        <f t="shared" si="29"/>
        <v>26751643.954012726</v>
      </c>
    </row>
    <row r="952" spans="1:8" x14ac:dyDescent="0.3">
      <c r="A952" s="173">
        <v>2478</v>
      </c>
      <c r="B952" s="168">
        <v>11560.27</v>
      </c>
      <c r="C952" s="139">
        <v>518.95000000000005</v>
      </c>
      <c r="D952" s="161">
        <v>4.752E-2</v>
      </c>
      <c r="E952" s="161">
        <v>4.0939999999999997E-2</v>
      </c>
      <c r="F952" s="161">
        <v>6.5799999999999999E-3</v>
      </c>
      <c r="G952" s="136">
        <f t="shared" si="30"/>
        <v>92.041370274246191</v>
      </c>
      <c r="H952" s="137">
        <f t="shared" si="29"/>
        <v>26922676.10332787</v>
      </c>
    </row>
    <row r="953" spans="1:8" x14ac:dyDescent="0.3">
      <c r="A953" s="173">
        <v>2485</v>
      </c>
      <c r="B953" s="168">
        <v>11538.5</v>
      </c>
      <c r="C953" s="139">
        <v>518.42999999999995</v>
      </c>
      <c r="D953" s="161">
        <v>4.7620000000000003E-2</v>
      </c>
      <c r="E953" s="161">
        <v>4.104E-2</v>
      </c>
      <c r="F953" s="161">
        <v>6.5799999999999999E-3</v>
      </c>
      <c r="G953" s="136">
        <f t="shared" si="30"/>
        <v>92.041370274246191</v>
      </c>
      <c r="H953" s="137">
        <f t="shared" si="29"/>
        <v>26998728.860681903</v>
      </c>
    </row>
    <row r="954" spans="1:8" x14ac:dyDescent="0.3">
      <c r="A954" s="173">
        <v>2498</v>
      </c>
      <c r="B954" s="168">
        <v>11464.41</v>
      </c>
      <c r="C954" s="139">
        <v>518.88</v>
      </c>
      <c r="D954" s="161">
        <v>4.7789999999999999E-2</v>
      </c>
      <c r="E954" s="161">
        <v>4.1160000000000002E-2</v>
      </c>
      <c r="F954" s="161">
        <v>6.6299999999999996E-3</v>
      </c>
      <c r="G954" s="136">
        <f t="shared" si="30"/>
        <v>92.740772783928932</v>
      </c>
      <c r="H954" s="137">
        <f t="shared" si="29"/>
        <v>26935294.20786624</v>
      </c>
    </row>
    <row r="955" spans="1:8" x14ac:dyDescent="0.3">
      <c r="A955" s="173">
        <v>2504</v>
      </c>
      <c r="B955" s="168">
        <v>11531.4</v>
      </c>
      <c r="C955" s="139">
        <v>519.14</v>
      </c>
      <c r="D955" s="161">
        <v>4.7849999999999997E-2</v>
      </c>
      <c r="E955" s="161">
        <v>4.1250000000000002E-2</v>
      </c>
      <c r="F955" s="161">
        <v>6.6E-3</v>
      </c>
      <c r="G955" s="136">
        <f t="shared" si="30"/>
        <v>92.321131278119282</v>
      </c>
      <c r="H955" s="137">
        <f t="shared" si="29"/>
        <v>27122717.901459083</v>
      </c>
    </row>
    <row r="956" spans="1:8" x14ac:dyDescent="0.3">
      <c r="A956" s="173">
        <v>2517</v>
      </c>
      <c r="B956" s="168">
        <v>11523.15</v>
      </c>
      <c r="C956" s="139">
        <v>518.77</v>
      </c>
      <c r="D956" s="161">
        <v>4.8000000000000001E-2</v>
      </c>
      <c r="E956" s="161">
        <v>4.1399999999999999E-2</v>
      </c>
      <c r="F956" s="161">
        <v>6.6E-3</v>
      </c>
      <c r="G956" s="136">
        <f t="shared" si="30"/>
        <v>92.321131278119282</v>
      </c>
      <c r="H956" s="137">
        <f t="shared" si="29"/>
        <v>27263530.734014582</v>
      </c>
    </row>
    <row r="957" spans="1:8" x14ac:dyDescent="0.3">
      <c r="A957" s="173">
        <v>2523</v>
      </c>
      <c r="B957" s="168">
        <v>11574.41</v>
      </c>
      <c r="C957" s="139">
        <v>518.25</v>
      </c>
      <c r="D957" s="161">
        <v>4.8059999999999999E-2</v>
      </c>
      <c r="E957" s="161">
        <v>4.1500000000000002E-2</v>
      </c>
      <c r="F957" s="161">
        <v>6.5599999999999999E-3</v>
      </c>
      <c r="G957" s="136">
        <f t="shared" si="30"/>
        <v>91.7616092703731</v>
      </c>
      <c r="H957" s="137">
        <f t="shared" si="29"/>
        <v>27495158.596947104</v>
      </c>
    </row>
    <row r="958" spans="1:8" x14ac:dyDescent="0.3">
      <c r="A958" s="173">
        <v>2536</v>
      </c>
      <c r="B958" s="168">
        <v>11585.69</v>
      </c>
      <c r="C958" s="139">
        <v>518.41</v>
      </c>
      <c r="D958" s="161">
        <v>4.8169999999999998E-2</v>
      </c>
      <c r="E958" s="161">
        <v>4.1610000000000001E-2</v>
      </c>
      <c r="F958" s="161">
        <v>6.5599999999999999E-3</v>
      </c>
      <c r="G958" s="136">
        <f t="shared" si="30"/>
        <v>91.7616092703731</v>
      </c>
      <c r="H958" s="137">
        <f t="shared" si="29"/>
        <v>27636830.044335257</v>
      </c>
    </row>
    <row r="959" spans="1:8" x14ac:dyDescent="0.3">
      <c r="A959" s="173">
        <v>2543</v>
      </c>
      <c r="B959" s="168">
        <v>11474.5</v>
      </c>
      <c r="C959" s="139">
        <v>518.20000000000005</v>
      </c>
      <c r="D959" s="161">
        <v>4.8259999999999997E-2</v>
      </c>
      <c r="E959" s="161">
        <v>4.1640000000000003E-2</v>
      </c>
      <c r="F959" s="161">
        <v>6.62E-3</v>
      </c>
      <c r="G959" s="136">
        <f t="shared" si="30"/>
        <v>92.600892281992387</v>
      </c>
      <c r="H959" s="137">
        <f t="shared" si="29"/>
        <v>27461938.40396205</v>
      </c>
    </row>
    <row r="960" spans="1:8" x14ac:dyDescent="0.3">
      <c r="A960" s="173">
        <v>2556</v>
      </c>
      <c r="B960" s="168">
        <v>11514.84</v>
      </c>
      <c r="C960" s="139">
        <v>518.41999999999996</v>
      </c>
      <c r="D960" s="161">
        <v>4.8340000000000001E-2</v>
      </c>
      <c r="E960" s="161">
        <v>4.1739999999999999E-2</v>
      </c>
      <c r="F960" s="161">
        <v>6.6E-3</v>
      </c>
      <c r="G960" s="136">
        <f t="shared" si="30"/>
        <v>92.321131278119282</v>
      </c>
      <c r="H960" s="137">
        <f t="shared" si="29"/>
        <v>27685969.231681079</v>
      </c>
    </row>
    <row r="961" spans="1:8" x14ac:dyDescent="0.3">
      <c r="A961" s="173">
        <v>2562</v>
      </c>
      <c r="B961" s="168">
        <v>11525.71</v>
      </c>
      <c r="C961" s="139">
        <v>518.70000000000005</v>
      </c>
      <c r="D961" s="161">
        <v>4.8390000000000002E-2</v>
      </c>
      <c r="E961" s="161">
        <v>4.1790000000000001E-2</v>
      </c>
      <c r="F961" s="161">
        <v>6.6E-3</v>
      </c>
      <c r="G961" s="136">
        <f t="shared" si="30"/>
        <v>92.321131278119282</v>
      </c>
      <c r="H961" s="137">
        <f t="shared" si="29"/>
        <v>27750959.769783616</v>
      </c>
    </row>
    <row r="962" spans="1:8" x14ac:dyDescent="0.3">
      <c r="A962" s="173">
        <v>2575</v>
      </c>
      <c r="B962" s="168">
        <v>11552.06</v>
      </c>
      <c r="C962" s="139">
        <v>518.57000000000005</v>
      </c>
      <c r="D962" s="161">
        <v>4.8500000000000001E-2</v>
      </c>
      <c r="E962" s="161">
        <v>4.1919999999999999E-2</v>
      </c>
      <c r="F962" s="161">
        <v>6.5799999999999999E-3</v>
      </c>
      <c r="G962" s="136">
        <f t="shared" si="30"/>
        <v>92.041370274246191</v>
      </c>
      <c r="H962" s="137">
        <f t="shared" si="29"/>
        <v>27976550.026662335</v>
      </c>
    </row>
    <row r="963" spans="1:8" x14ac:dyDescent="0.3">
      <c r="A963" s="173">
        <v>2582</v>
      </c>
      <c r="B963" s="168">
        <v>11582.24</v>
      </c>
      <c r="C963" s="139">
        <v>518.16</v>
      </c>
      <c r="D963" s="161">
        <v>4.8570000000000002E-2</v>
      </c>
      <c r="E963" s="161">
        <v>4.2009999999999999E-2</v>
      </c>
      <c r="F963" s="161">
        <v>6.5599999999999999E-3</v>
      </c>
      <c r="G963" s="136">
        <f t="shared" si="30"/>
        <v>91.7616092703731</v>
      </c>
      <c r="H963" s="137">
        <f t="shared" si="29"/>
        <v>28138129.012016416</v>
      </c>
    </row>
    <row r="964" spans="1:8" x14ac:dyDescent="0.3">
      <c r="A964" s="173">
        <v>2595</v>
      </c>
      <c r="B964" s="168">
        <v>11501.42</v>
      </c>
      <c r="C964" s="139">
        <v>518.61</v>
      </c>
      <c r="D964" s="161">
        <v>4.8719999999999999E-2</v>
      </c>
      <c r="E964" s="161">
        <v>4.2110000000000002E-2</v>
      </c>
      <c r="F964" s="161">
        <v>6.6100000000000004E-3</v>
      </c>
      <c r="G964" s="136">
        <f t="shared" si="30"/>
        <v>92.461011780055841</v>
      </c>
      <c r="H964" s="137">
        <f t="shared" si="29"/>
        <v>28065883.663191218</v>
      </c>
    </row>
    <row r="965" spans="1:8" x14ac:dyDescent="0.3">
      <c r="A965" s="173">
        <v>2602</v>
      </c>
      <c r="B965" s="168">
        <v>11417.62</v>
      </c>
      <c r="C965" s="139">
        <v>518.11</v>
      </c>
      <c r="D965" s="161">
        <v>4.8770000000000001E-2</v>
      </c>
      <c r="E965" s="161">
        <v>4.2119999999999998E-2</v>
      </c>
      <c r="F965" s="161">
        <v>6.6499999999999997E-3</v>
      </c>
      <c r="G965" s="136">
        <f t="shared" si="30"/>
        <v>93.020533787802009</v>
      </c>
      <c r="H965" s="137">
        <f t="shared" si="29"/>
        <v>27972318.519862182</v>
      </c>
    </row>
    <row r="966" spans="1:8" x14ac:dyDescent="0.3">
      <c r="A966" s="173">
        <v>2615</v>
      </c>
      <c r="B966" s="168">
        <v>11495.63</v>
      </c>
      <c r="C966" s="139">
        <v>518.73</v>
      </c>
      <c r="D966" s="161">
        <v>4.888E-2</v>
      </c>
      <c r="E966" s="161">
        <v>4.2270000000000002E-2</v>
      </c>
      <c r="F966" s="161">
        <v>6.6100000000000004E-3</v>
      </c>
      <c r="G966" s="136">
        <f t="shared" si="30"/>
        <v>92.461011780055841</v>
      </c>
      <c r="H966" s="137">
        <f t="shared" si="29"/>
        <v>28282191.05173219</v>
      </c>
    </row>
    <row r="967" spans="1:8" x14ac:dyDescent="0.3">
      <c r="A967" s="173">
        <v>2622</v>
      </c>
      <c r="B967" s="168">
        <v>11498.99</v>
      </c>
      <c r="C967" s="139">
        <v>518.91</v>
      </c>
      <c r="D967" s="161">
        <v>4.8930000000000001E-2</v>
      </c>
      <c r="E967" s="161">
        <v>4.2320000000000003E-2</v>
      </c>
      <c r="F967" s="161">
        <v>6.6100000000000004E-3</v>
      </c>
      <c r="G967" s="136">
        <f t="shared" si="30"/>
        <v>92.461011780055841</v>
      </c>
      <c r="H967" s="137">
        <f t="shared" si="29"/>
        <v>28357898.637721535</v>
      </c>
    </row>
    <row r="968" spans="1:8" x14ac:dyDescent="0.3">
      <c r="A968" s="173">
        <v>2636</v>
      </c>
      <c r="B968" s="168">
        <v>11280.01</v>
      </c>
      <c r="C968" s="139">
        <v>518.74</v>
      </c>
      <c r="D968" s="161">
        <v>4.913E-2</v>
      </c>
      <c r="E968" s="161">
        <v>4.2389999999999997E-2</v>
      </c>
      <c r="F968" s="161">
        <v>6.7400000000000003E-3</v>
      </c>
      <c r="G968" s="136">
        <f t="shared" si="30"/>
        <v>94.279458305230904</v>
      </c>
      <c r="H968" s="137">
        <f t="shared" si="29"/>
        <v>27959430.90239146</v>
      </c>
    </row>
    <row r="969" spans="1:8" x14ac:dyDescent="0.3">
      <c r="A969" s="173">
        <v>2642</v>
      </c>
      <c r="B969" s="168">
        <v>11422.29</v>
      </c>
      <c r="C969" s="139">
        <v>518.61</v>
      </c>
      <c r="D969" s="161">
        <v>4.9140000000000003E-2</v>
      </c>
      <c r="E969" s="161">
        <v>4.249E-2</v>
      </c>
      <c r="F969" s="161">
        <v>6.6499999999999997E-3</v>
      </c>
      <c r="G969" s="136">
        <f t="shared" si="30"/>
        <v>93.020533787802009</v>
      </c>
      <c r="H969" s="137">
        <f t="shared" si="29"/>
        <v>28402331.102796268</v>
      </c>
    </row>
    <row r="970" spans="1:8" x14ac:dyDescent="0.3">
      <c r="A970" s="173">
        <v>2656</v>
      </c>
      <c r="B970" s="168">
        <v>11412.02</v>
      </c>
      <c r="C970" s="139">
        <v>518.5</v>
      </c>
      <c r="D970" s="161">
        <v>4.9279999999999997E-2</v>
      </c>
      <c r="E970" s="161">
        <v>4.2619999999999998E-2</v>
      </c>
      <c r="F970" s="161">
        <v>6.6600000000000001E-3</v>
      </c>
      <c r="G970" s="136">
        <f t="shared" si="30"/>
        <v>93.160414289738569</v>
      </c>
      <c r="H970" s="137">
        <f t="shared" si="29"/>
        <v>28509963.381437574</v>
      </c>
    </row>
    <row r="971" spans="1:8" x14ac:dyDescent="0.3">
      <c r="A971" s="173">
        <v>2663</v>
      </c>
      <c r="B971" s="168">
        <v>11416.91</v>
      </c>
      <c r="C971" s="139">
        <v>518.19000000000005</v>
      </c>
      <c r="D971" s="161">
        <v>4.9340000000000002E-2</v>
      </c>
      <c r="E971" s="161">
        <v>4.2689999999999999E-2</v>
      </c>
      <c r="F971" s="161">
        <v>6.6499999999999997E-3</v>
      </c>
      <c r="G971" s="136">
        <f t="shared" si="30"/>
        <v>93.020533787802009</v>
      </c>
      <c r="H971" s="137">
        <f t="shared" si="29"/>
        <v>28628087.70883666</v>
      </c>
    </row>
    <row r="972" spans="1:8" x14ac:dyDescent="0.3">
      <c r="A972" s="173">
        <v>2676</v>
      </c>
      <c r="B972" s="168">
        <v>11201.53</v>
      </c>
      <c r="C972" s="139">
        <v>518.62</v>
      </c>
      <c r="D972" s="161">
        <v>4.9549999999999997E-2</v>
      </c>
      <c r="E972" s="161">
        <v>4.2759999999999999E-2</v>
      </c>
      <c r="F972" s="161">
        <v>6.79E-3</v>
      </c>
      <c r="G972" s="136">
        <f t="shared" si="30"/>
        <v>94.978860814913631</v>
      </c>
      <c r="H972" s="137">
        <f t="shared" si="29"/>
        <v>28174690.421005901</v>
      </c>
    </row>
    <row r="973" spans="1:8" x14ac:dyDescent="0.3">
      <c r="A973" s="173">
        <v>2683</v>
      </c>
      <c r="B973" s="168">
        <v>11344.19</v>
      </c>
      <c r="C973" s="139">
        <v>518.30999999999995</v>
      </c>
      <c r="D973" s="161">
        <v>4.9610000000000001E-2</v>
      </c>
      <c r="E973" s="161">
        <v>4.2909999999999997E-2</v>
      </c>
      <c r="F973" s="161">
        <v>6.7000000000000002E-3</v>
      </c>
      <c r="G973" s="136">
        <f t="shared" si="30"/>
        <v>93.719936297484736</v>
      </c>
      <c r="H973" s="137">
        <f t="shared" si="29"/>
        <v>28627847.030152183</v>
      </c>
    </row>
    <row r="974" spans="1:8" x14ac:dyDescent="0.3">
      <c r="A974" s="173">
        <v>2697</v>
      </c>
      <c r="B974" s="168">
        <v>11318.77</v>
      </c>
      <c r="C974" s="139">
        <v>518.16999999999996</v>
      </c>
      <c r="D974" s="161">
        <v>4.9779999999999998E-2</v>
      </c>
      <c r="E974" s="161">
        <v>4.3069999999999997E-2</v>
      </c>
      <c r="F974" s="161">
        <v>6.7099999999999998E-3</v>
      </c>
      <c r="G974" s="136">
        <f t="shared" si="30"/>
        <v>93.859816799421267</v>
      </c>
      <c r="H974" s="137">
        <f t="shared" si="29"/>
        <v>28734341.190581031</v>
      </c>
    </row>
    <row r="975" spans="1:8" x14ac:dyDescent="0.3">
      <c r="A975" s="173">
        <v>2704</v>
      </c>
      <c r="B975" s="168">
        <v>11381.09</v>
      </c>
      <c r="C975" s="139">
        <v>517.97</v>
      </c>
      <c r="D975" s="161">
        <v>4.9910000000000003E-2</v>
      </c>
      <c r="E975" s="161">
        <v>4.3240000000000001E-2</v>
      </c>
      <c r="F975" s="161">
        <v>6.6699999999999997E-3</v>
      </c>
      <c r="G975" s="136">
        <f t="shared" si="30"/>
        <v>93.3002947916751</v>
      </c>
      <c r="H975" s="137">
        <f t="shared" si="29"/>
        <v>28981687.636010233</v>
      </c>
    </row>
    <row r="976" spans="1:8" x14ac:dyDescent="0.3">
      <c r="A976" s="173">
        <v>2718</v>
      </c>
      <c r="B976" s="168">
        <v>11142.94</v>
      </c>
      <c r="C976" s="139">
        <v>518.37</v>
      </c>
      <c r="D976" s="161">
        <v>5.0070000000000003E-2</v>
      </c>
      <c r="E976" s="161">
        <v>4.3249999999999997E-2</v>
      </c>
      <c r="F976" s="161">
        <v>6.8199999999999997E-3</v>
      </c>
      <c r="G976" s="136">
        <f t="shared" si="30"/>
        <v>95.398502320723267</v>
      </c>
      <c r="H976" s="137">
        <f t="shared" si="29"/>
        <v>28491013.31656412</v>
      </c>
    </row>
    <row r="977" spans="1:8" x14ac:dyDescent="0.3">
      <c r="A977" s="173">
        <v>2725</v>
      </c>
      <c r="B977" s="168">
        <v>11150.72</v>
      </c>
      <c r="C977" s="139">
        <v>517.97</v>
      </c>
      <c r="D977" s="161">
        <v>5.0160000000000003E-2</v>
      </c>
      <c r="E977" s="161">
        <v>4.3360000000000003E-2</v>
      </c>
      <c r="F977" s="161">
        <v>6.8100000000000001E-3</v>
      </c>
      <c r="G977" s="136">
        <f t="shared" si="30"/>
        <v>95.258621818786722</v>
      </c>
      <c r="H977" s="137">
        <f t="shared" si="29"/>
        <v>28606334.502548732</v>
      </c>
    </row>
    <row r="978" spans="1:8" x14ac:dyDescent="0.3">
      <c r="A978" s="173">
        <v>2739</v>
      </c>
      <c r="B978" s="168">
        <v>11459.27</v>
      </c>
      <c r="C978" s="139">
        <v>517.91</v>
      </c>
      <c r="D978" s="161">
        <v>5.033E-2</v>
      </c>
      <c r="E978" s="161">
        <v>4.3709999999999999E-2</v>
      </c>
      <c r="F978" s="161">
        <v>6.62E-3</v>
      </c>
      <c r="G978" s="136">
        <f t="shared" si="30"/>
        <v>92.600892281992387</v>
      </c>
      <c r="H978" s="137">
        <f t="shared" ref="H978:H1041" si="31">A978/G978*10^6</f>
        <v>29578548.678117208</v>
      </c>
    </row>
    <row r="979" spans="1:8" x14ac:dyDescent="0.3">
      <c r="A979" s="173">
        <v>2746</v>
      </c>
      <c r="B979" s="168">
        <v>11194.67</v>
      </c>
      <c r="C979" s="139">
        <v>518.34</v>
      </c>
      <c r="D979" s="161">
        <v>5.0430000000000003E-2</v>
      </c>
      <c r="E979" s="161">
        <v>4.3639999999999998E-2</v>
      </c>
      <c r="F979" s="161">
        <v>6.79E-3</v>
      </c>
      <c r="G979" s="136">
        <f t="shared" si="30"/>
        <v>94.978860814913631</v>
      </c>
      <c r="H979" s="137">
        <f t="shared" si="31"/>
        <v>28911696.523199629</v>
      </c>
    </row>
    <row r="980" spans="1:8" x14ac:dyDescent="0.3">
      <c r="A980" s="173">
        <v>2760</v>
      </c>
      <c r="B980" s="168">
        <v>11337.96</v>
      </c>
      <c r="C980" s="139">
        <v>518.30999999999995</v>
      </c>
      <c r="D980" s="161">
        <v>5.0549999999999998E-2</v>
      </c>
      <c r="E980" s="161">
        <v>4.385E-2</v>
      </c>
      <c r="F980" s="161">
        <v>6.7000000000000002E-3</v>
      </c>
      <c r="G980" s="136">
        <f t="shared" si="30"/>
        <v>93.719936297484736</v>
      </c>
      <c r="H980" s="137">
        <f t="shared" si="31"/>
        <v>29449443.832732022</v>
      </c>
    </row>
    <row r="981" spans="1:8" x14ac:dyDescent="0.3">
      <c r="A981" s="173">
        <v>2767</v>
      </c>
      <c r="B981" s="168">
        <v>11005.21</v>
      </c>
      <c r="C981" s="139">
        <v>519.03</v>
      </c>
      <c r="D981" s="161">
        <v>5.0700000000000002E-2</v>
      </c>
      <c r="E981" s="161">
        <v>4.3790000000000003E-2</v>
      </c>
      <c r="F981" s="161">
        <v>6.9100000000000003E-3</v>
      </c>
      <c r="G981" s="136">
        <f t="shared" si="30"/>
        <v>96.657426838152162</v>
      </c>
      <c r="H981" s="137">
        <f t="shared" si="31"/>
        <v>28626874.214572228</v>
      </c>
    </row>
    <row r="982" spans="1:8" x14ac:dyDescent="0.3">
      <c r="A982" s="173">
        <v>2781</v>
      </c>
      <c r="B982" s="168">
        <v>11485.17</v>
      </c>
      <c r="C982" s="139">
        <v>519.02</v>
      </c>
      <c r="D982" s="161">
        <v>5.0560000000000001E-2</v>
      </c>
      <c r="E982" s="161">
        <v>4.394E-2</v>
      </c>
      <c r="F982" s="161">
        <v>6.62E-3</v>
      </c>
      <c r="G982" s="136">
        <f t="shared" si="30"/>
        <v>92.600892281992387</v>
      </c>
      <c r="H982" s="137">
        <f t="shared" si="31"/>
        <v>30032108.022579029</v>
      </c>
    </row>
    <row r="983" spans="1:8" x14ac:dyDescent="0.3">
      <c r="A983" s="173">
        <v>2788</v>
      </c>
      <c r="B983" s="168">
        <v>11371.92</v>
      </c>
      <c r="C983" s="139">
        <v>518.74</v>
      </c>
      <c r="D983" s="161">
        <v>5.0860000000000002E-2</v>
      </c>
      <c r="E983" s="161">
        <v>4.4170000000000001E-2</v>
      </c>
      <c r="F983" s="161">
        <v>6.6899999999999998E-3</v>
      </c>
      <c r="G983" s="136">
        <f t="shared" si="30"/>
        <v>93.580055795548191</v>
      </c>
      <c r="H983" s="137">
        <f t="shared" si="31"/>
        <v>29792672.982490692</v>
      </c>
    </row>
    <row r="984" spans="1:8" x14ac:dyDescent="0.3">
      <c r="A984" s="173">
        <v>2802</v>
      </c>
      <c r="B984" s="168">
        <v>11115.38</v>
      </c>
      <c r="C984" s="139">
        <v>518.86</v>
      </c>
      <c r="D984" s="161">
        <v>5.0700000000000002E-2</v>
      </c>
      <c r="E984" s="161">
        <v>4.3860000000000003E-2</v>
      </c>
      <c r="F984" s="161">
        <v>6.8399999999999997E-3</v>
      </c>
      <c r="G984" s="136">
        <f t="shared" si="30"/>
        <v>95.678263324596344</v>
      </c>
      <c r="H984" s="137">
        <f t="shared" si="31"/>
        <v>29285648.616906703</v>
      </c>
    </row>
    <row r="985" spans="1:8" x14ac:dyDescent="0.3">
      <c r="A985" s="173">
        <v>2810</v>
      </c>
      <c r="B985" s="168">
        <v>11232.14</v>
      </c>
      <c r="C985" s="139">
        <v>518.84</v>
      </c>
      <c r="D985" s="161">
        <v>5.076E-2</v>
      </c>
      <c r="E985" s="161">
        <v>4.3990000000000001E-2</v>
      </c>
      <c r="F985" s="161">
        <v>6.77E-3</v>
      </c>
      <c r="G985" s="136">
        <f t="shared" si="30"/>
        <v>94.69909981104054</v>
      </c>
      <c r="H985" s="137">
        <f t="shared" si="31"/>
        <v>29672932.536919374</v>
      </c>
    </row>
    <row r="986" spans="1:8" x14ac:dyDescent="0.3">
      <c r="A986" s="173">
        <v>2824</v>
      </c>
      <c r="B986" s="168">
        <v>10487.77</v>
      </c>
      <c r="C986" s="139">
        <v>518.39</v>
      </c>
      <c r="D986" s="161">
        <v>5.1139999999999998E-2</v>
      </c>
      <c r="E986" s="161">
        <v>4.3900000000000002E-2</v>
      </c>
      <c r="F986" s="161">
        <v>7.2399999999999999E-3</v>
      </c>
      <c r="G986" s="136">
        <f t="shared" si="30"/>
        <v>101.27348340205813</v>
      </c>
      <c r="H986" s="137">
        <f t="shared" si="31"/>
        <v>27884890.547199339</v>
      </c>
    </row>
    <row r="987" spans="1:8" x14ac:dyDescent="0.3">
      <c r="A987" s="173">
        <v>2831</v>
      </c>
      <c r="B987" s="168">
        <v>10672.58</v>
      </c>
      <c r="C987" s="139">
        <v>517.96</v>
      </c>
      <c r="D987" s="161">
        <v>5.1159999999999997E-2</v>
      </c>
      <c r="E987" s="161">
        <v>4.4049999999999999E-2</v>
      </c>
      <c r="F987" s="161">
        <v>7.11E-3</v>
      </c>
      <c r="G987" s="136">
        <f t="shared" si="30"/>
        <v>99.455036876883042</v>
      </c>
      <c r="H987" s="137">
        <f t="shared" si="31"/>
        <v>28465124.431098845</v>
      </c>
    </row>
    <row r="988" spans="1:8" x14ac:dyDescent="0.3">
      <c r="A988" s="173">
        <v>2846</v>
      </c>
      <c r="B988" s="168">
        <v>11213.61</v>
      </c>
      <c r="C988" s="139">
        <v>519.28</v>
      </c>
      <c r="D988" s="161">
        <v>5.1310000000000001E-2</v>
      </c>
      <c r="E988" s="161">
        <v>4.4519999999999997E-2</v>
      </c>
      <c r="F988" s="161">
        <v>6.79E-3</v>
      </c>
      <c r="G988" s="136">
        <f t="shared" si="30"/>
        <v>94.978860814913631</v>
      </c>
      <c r="H988" s="137">
        <f t="shared" si="31"/>
        <v>29964562.383476384</v>
      </c>
    </row>
    <row r="989" spans="1:8" x14ac:dyDescent="0.3">
      <c r="A989" s="173">
        <v>2853</v>
      </c>
      <c r="B989" s="168">
        <v>10887.2</v>
      </c>
      <c r="C989" s="139">
        <v>518.98</v>
      </c>
      <c r="D989" s="161">
        <v>5.135E-2</v>
      </c>
      <c r="E989" s="161">
        <v>4.437E-2</v>
      </c>
      <c r="F989" s="161">
        <v>6.9899999999999997E-3</v>
      </c>
      <c r="G989" s="136">
        <f t="shared" si="30"/>
        <v>97.776470853644526</v>
      </c>
      <c r="H989" s="137">
        <f t="shared" si="31"/>
        <v>29178799.102602884</v>
      </c>
    </row>
    <row r="990" spans="1:8" x14ac:dyDescent="0.3">
      <c r="A990" s="173">
        <v>2868</v>
      </c>
      <c r="B990" s="168">
        <v>11012.59</v>
      </c>
      <c r="C990" s="139">
        <v>518.78</v>
      </c>
      <c r="D990" s="161">
        <v>5.1470000000000002E-2</v>
      </c>
      <c r="E990" s="161">
        <v>4.4569999999999999E-2</v>
      </c>
      <c r="F990" s="161">
        <v>6.8999999999999999E-3</v>
      </c>
      <c r="G990" s="136">
        <f t="shared" si="30"/>
        <v>96.517546336215631</v>
      </c>
      <c r="H990" s="137">
        <f t="shared" si="31"/>
        <v>29714804.290708121</v>
      </c>
    </row>
    <row r="991" spans="1:8" x14ac:dyDescent="0.3">
      <c r="A991" s="173">
        <v>2875</v>
      </c>
      <c r="B991" s="168">
        <v>11331.12</v>
      </c>
      <c r="C991" s="139">
        <v>518.94000000000005</v>
      </c>
      <c r="D991" s="161">
        <v>5.1540000000000002E-2</v>
      </c>
      <c r="E991" s="161">
        <v>4.4830000000000002E-2</v>
      </c>
      <c r="F991" s="161">
        <v>6.7099999999999998E-3</v>
      </c>
      <c r="G991" s="136">
        <f t="shared" si="30"/>
        <v>93.859816799421267</v>
      </c>
      <c r="H991" s="137">
        <f t="shared" si="31"/>
        <v>30630786.400786232</v>
      </c>
    </row>
    <row r="992" spans="1:8" x14ac:dyDescent="0.3">
      <c r="A992" s="173">
        <v>2890</v>
      </c>
      <c r="B992" s="168">
        <v>11309.78</v>
      </c>
      <c r="C992" s="139">
        <v>519.01</v>
      </c>
      <c r="D992" s="161">
        <v>5.1720000000000002E-2</v>
      </c>
      <c r="E992" s="161">
        <v>4.4990000000000002E-2</v>
      </c>
      <c r="F992" s="161">
        <v>6.7299999999999999E-3</v>
      </c>
      <c r="G992" s="136">
        <f t="shared" si="30"/>
        <v>94.139577803294372</v>
      </c>
      <c r="H992" s="137">
        <f t="shared" si="31"/>
        <v>30699096.675775252</v>
      </c>
    </row>
    <row r="993" spans="1:8" x14ac:dyDescent="0.3">
      <c r="A993" s="173">
        <v>2897</v>
      </c>
      <c r="B993" s="168">
        <v>11200.03</v>
      </c>
      <c r="C993" s="139">
        <v>518.85</v>
      </c>
      <c r="D993" s="161">
        <v>5.178E-2</v>
      </c>
      <c r="E993" s="161">
        <v>4.4990000000000002E-2</v>
      </c>
      <c r="F993" s="161">
        <v>6.79E-3</v>
      </c>
      <c r="G993" s="136">
        <f t="shared" si="30"/>
        <v>94.978860814913631</v>
      </c>
      <c r="H993" s="137">
        <f t="shared" si="31"/>
        <v>30501523.972217526</v>
      </c>
    </row>
    <row r="994" spans="1:8" x14ac:dyDescent="0.3">
      <c r="A994" s="173">
        <v>2912</v>
      </c>
      <c r="B994" s="168">
        <v>11214.06</v>
      </c>
      <c r="C994" s="139">
        <v>518.65</v>
      </c>
      <c r="D994" s="161">
        <v>5.1900000000000002E-2</v>
      </c>
      <c r="E994" s="161">
        <v>4.5130000000000003E-2</v>
      </c>
      <c r="F994" s="161">
        <v>6.7799999999999996E-3</v>
      </c>
      <c r="G994" s="136">
        <f t="shared" si="30"/>
        <v>94.838980312977085</v>
      </c>
      <c r="H994" s="137">
        <f t="shared" si="31"/>
        <v>30704674.284667976</v>
      </c>
    </row>
    <row r="995" spans="1:8" x14ac:dyDescent="0.3">
      <c r="A995" s="173">
        <v>2920</v>
      </c>
      <c r="B995" s="168">
        <v>11415.28</v>
      </c>
      <c r="C995" s="139">
        <v>518.79</v>
      </c>
      <c r="D995" s="161">
        <v>5.1920000000000001E-2</v>
      </c>
      <c r="E995" s="161">
        <v>4.5260000000000002E-2</v>
      </c>
      <c r="F995" s="161">
        <v>6.6600000000000001E-3</v>
      </c>
      <c r="G995" s="136">
        <f t="shared" si="30"/>
        <v>93.160414289738569</v>
      </c>
      <c r="H995" s="137">
        <f t="shared" si="31"/>
        <v>31343785.042845521</v>
      </c>
    </row>
    <row r="996" spans="1:8" x14ac:dyDescent="0.3">
      <c r="A996" s="173">
        <v>2935</v>
      </c>
      <c r="B996" s="168">
        <v>11243.61</v>
      </c>
      <c r="C996" s="139">
        <v>518.75</v>
      </c>
      <c r="D996" s="161">
        <v>5.2089999999999997E-2</v>
      </c>
      <c r="E996" s="161">
        <v>4.5330000000000002E-2</v>
      </c>
      <c r="F996" s="161">
        <v>6.7600000000000004E-3</v>
      </c>
      <c r="G996" s="136">
        <f t="shared" ref="G996:G1059" si="32">(2*F996/$B$7)*(1+3*$B$11)/(4+PI()*$B$11-PI())*10^6</f>
        <v>94.559219309104009</v>
      </c>
      <c r="H996" s="137">
        <f t="shared" si="31"/>
        <v>31038750.334917612</v>
      </c>
    </row>
    <row r="997" spans="1:8" x14ac:dyDescent="0.3">
      <c r="A997" s="173">
        <v>2942</v>
      </c>
      <c r="B997" s="168">
        <v>11328.38</v>
      </c>
      <c r="C997" s="139">
        <v>518.26</v>
      </c>
      <c r="D997" s="161">
        <v>5.2109999999999997E-2</v>
      </c>
      <c r="E997" s="161">
        <v>4.5409999999999999E-2</v>
      </c>
      <c r="F997" s="161">
        <v>6.7000000000000002E-3</v>
      </c>
      <c r="G997" s="136">
        <f t="shared" si="32"/>
        <v>93.719936297484736</v>
      </c>
      <c r="H997" s="137">
        <f t="shared" si="31"/>
        <v>31391399.911557104</v>
      </c>
    </row>
    <row r="998" spans="1:8" x14ac:dyDescent="0.3">
      <c r="A998" s="173">
        <v>2957</v>
      </c>
      <c r="B998" s="168">
        <v>11281.04</v>
      </c>
      <c r="C998" s="139">
        <v>518.92999999999995</v>
      </c>
      <c r="D998" s="161">
        <v>5.2269999999999997E-2</v>
      </c>
      <c r="E998" s="161">
        <v>4.5530000000000001E-2</v>
      </c>
      <c r="F998" s="161">
        <v>6.7400000000000003E-3</v>
      </c>
      <c r="G998" s="136">
        <f t="shared" si="32"/>
        <v>94.279458305230904</v>
      </c>
      <c r="H998" s="137">
        <f t="shared" si="31"/>
        <v>31364202.267970994</v>
      </c>
    </row>
    <row r="999" spans="1:8" x14ac:dyDescent="0.3">
      <c r="A999" s="173">
        <v>2965</v>
      </c>
      <c r="B999" s="168">
        <v>11225.59</v>
      </c>
      <c r="C999" s="139">
        <v>518.58000000000004</v>
      </c>
      <c r="D999" s="161">
        <v>5.2350000000000001E-2</v>
      </c>
      <c r="E999" s="161">
        <v>4.5580000000000002E-2</v>
      </c>
      <c r="F999" s="161">
        <v>6.77E-3</v>
      </c>
      <c r="G999" s="136">
        <f t="shared" si="32"/>
        <v>94.69909981104054</v>
      </c>
      <c r="H999" s="137">
        <f t="shared" si="31"/>
        <v>31309695.719560832</v>
      </c>
    </row>
    <row r="1000" spans="1:8" x14ac:dyDescent="0.3">
      <c r="A1000" s="173">
        <v>2980</v>
      </c>
      <c r="B1000" s="168">
        <v>11256.81</v>
      </c>
      <c r="C1000" s="139">
        <v>518.21</v>
      </c>
      <c r="D1000" s="161">
        <v>5.2420000000000001E-2</v>
      </c>
      <c r="E1000" s="161">
        <v>4.5670000000000002E-2</v>
      </c>
      <c r="F1000" s="161">
        <v>6.7499999999999999E-3</v>
      </c>
      <c r="G1000" s="136">
        <f t="shared" si="32"/>
        <v>94.419338807167449</v>
      </c>
      <c r="H1000" s="137">
        <f t="shared" si="31"/>
        <v>31561330.948165737</v>
      </c>
    </row>
    <row r="1001" spans="1:8" x14ac:dyDescent="0.3">
      <c r="A1001" s="173">
        <v>2988</v>
      </c>
      <c r="B1001" s="168">
        <v>11261.32</v>
      </c>
      <c r="C1001" s="139">
        <v>518.34</v>
      </c>
      <c r="D1001" s="161">
        <v>5.2470000000000003E-2</v>
      </c>
      <c r="E1001" s="161">
        <v>4.573E-2</v>
      </c>
      <c r="F1001" s="161">
        <v>6.7499999999999999E-3</v>
      </c>
      <c r="G1001" s="136">
        <f t="shared" si="32"/>
        <v>94.419338807167449</v>
      </c>
      <c r="H1001" s="137">
        <f t="shared" si="31"/>
        <v>31646059.353395712</v>
      </c>
    </row>
    <row r="1002" spans="1:8" x14ac:dyDescent="0.3">
      <c r="A1002" s="173">
        <v>3003</v>
      </c>
      <c r="B1002" s="168">
        <v>11244.31</v>
      </c>
      <c r="C1002" s="139">
        <v>518.96</v>
      </c>
      <c r="D1002" s="161">
        <v>5.2630000000000003E-2</v>
      </c>
      <c r="E1002" s="161">
        <v>4.5870000000000001E-2</v>
      </c>
      <c r="F1002" s="161">
        <v>6.7600000000000004E-3</v>
      </c>
      <c r="G1002" s="136">
        <f t="shared" si="32"/>
        <v>94.559219309104009</v>
      </c>
      <c r="H1002" s="137">
        <f t="shared" si="31"/>
        <v>31757876.407413147</v>
      </c>
    </row>
    <row r="1003" spans="1:8" x14ac:dyDescent="0.3">
      <c r="A1003" s="173">
        <v>3011</v>
      </c>
      <c r="B1003" s="168">
        <v>11297.3</v>
      </c>
      <c r="C1003" s="139">
        <v>518</v>
      </c>
      <c r="D1003" s="161">
        <v>5.2639999999999999E-2</v>
      </c>
      <c r="E1003" s="161">
        <v>4.5920000000000002E-2</v>
      </c>
      <c r="F1003" s="161">
        <v>6.7200000000000003E-3</v>
      </c>
      <c r="G1003" s="136">
        <f t="shared" si="32"/>
        <v>93.999697301357827</v>
      </c>
      <c r="H1003" s="137">
        <f t="shared" si="31"/>
        <v>32032018.043067742</v>
      </c>
    </row>
    <row r="1004" spans="1:8" x14ac:dyDescent="0.3">
      <c r="A1004" s="173">
        <v>3026</v>
      </c>
      <c r="B1004" s="168">
        <v>11274.94</v>
      </c>
      <c r="C1004" s="139">
        <v>518.84</v>
      </c>
      <c r="D1004" s="161">
        <v>5.2769999999999997E-2</v>
      </c>
      <c r="E1004" s="161">
        <v>4.6019999999999998E-2</v>
      </c>
      <c r="F1004" s="161">
        <v>6.7400000000000003E-3</v>
      </c>
      <c r="G1004" s="136">
        <f t="shared" si="32"/>
        <v>94.279458305230904</v>
      </c>
      <c r="H1004" s="137">
        <f t="shared" si="31"/>
        <v>32096069.010104913</v>
      </c>
    </row>
    <row r="1005" spans="1:8" x14ac:dyDescent="0.3">
      <c r="A1005" s="173">
        <v>3034</v>
      </c>
      <c r="B1005" s="168">
        <v>11294.56</v>
      </c>
      <c r="C1005" s="139">
        <v>518.76</v>
      </c>
      <c r="D1005" s="161">
        <v>5.2830000000000002E-2</v>
      </c>
      <c r="E1005" s="161">
        <v>4.6100000000000002E-2</v>
      </c>
      <c r="F1005" s="161">
        <v>6.7299999999999999E-3</v>
      </c>
      <c r="G1005" s="136">
        <f t="shared" si="32"/>
        <v>94.139577803294372</v>
      </c>
      <c r="H1005" s="137">
        <f t="shared" si="31"/>
        <v>32228740.247163359</v>
      </c>
    </row>
    <row r="1006" spans="1:8" x14ac:dyDescent="0.3">
      <c r="A1006" s="173">
        <v>3050</v>
      </c>
      <c r="B1006" s="168">
        <v>11260.98</v>
      </c>
      <c r="C1006" s="139">
        <v>518.66</v>
      </c>
      <c r="D1006" s="161">
        <v>5.2970000000000003E-2</v>
      </c>
      <c r="E1006" s="161">
        <v>4.6219999999999997E-2</v>
      </c>
      <c r="F1006" s="161">
        <v>6.7499999999999999E-3</v>
      </c>
      <c r="G1006" s="136">
        <f t="shared" si="32"/>
        <v>94.419338807167449</v>
      </c>
      <c r="H1006" s="137">
        <f t="shared" si="31"/>
        <v>32302704.493928019</v>
      </c>
    </row>
    <row r="1007" spans="1:8" x14ac:dyDescent="0.3">
      <c r="A1007" s="173">
        <v>3057</v>
      </c>
      <c r="B1007" s="168">
        <v>11247.02</v>
      </c>
      <c r="C1007" s="139">
        <v>519.32000000000005</v>
      </c>
      <c r="D1007" s="161">
        <v>5.3039999999999997E-2</v>
      </c>
      <c r="E1007" s="161">
        <v>4.6269999999999999E-2</v>
      </c>
      <c r="F1007" s="161">
        <v>6.77E-3</v>
      </c>
      <c r="G1007" s="136">
        <f t="shared" si="32"/>
        <v>94.69909981104054</v>
      </c>
      <c r="H1007" s="137">
        <f t="shared" si="31"/>
        <v>32281193.86667705</v>
      </c>
    </row>
    <row r="1008" spans="1:8" x14ac:dyDescent="0.3">
      <c r="A1008" s="173">
        <v>3073</v>
      </c>
      <c r="B1008" s="168">
        <v>11213.13</v>
      </c>
      <c r="C1008" s="139">
        <v>518.23</v>
      </c>
      <c r="D1008" s="161">
        <v>5.3190000000000001E-2</v>
      </c>
      <c r="E1008" s="161">
        <v>4.6420000000000003E-2</v>
      </c>
      <c r="F1008" s="161">
        <v>6.77E-3</v>
      </c>
      <c r="G1008" s="136">
        <f t="shared" si="32"/>
        <v>94.69909981104054</v>
      </c>
      <c r="H1008" s="137">
        <f t="shared" si="31"/>
        <v>32450150.066175524</v>
      </c>
    </row>
    <row r="1009" spans="1:8" x14ac:dyDescent="0.3">
      <c r="A1009" s="173">
        <v>3081</v>
      </c>
      <c r="B1009" s="168">
        <v>11187.46</v>
      </c>
      <c r="C1009" s="139">
        <v>518.6</v>
      </c>
      <c r="D1009" s="161">
        <v>5.3260000000000002E-2</v>
      </c>
      <c r="E1009" s="161">
        <v>4.6469999999999997E-2</v>
      </c>
      <c r="F1009" s="161">
        <v>6.79E-3</v>
      </c>
      <c r="G1009" s="136">
        <f t="shared" si="32"/>
        <v>94.978860814913631</v>
      </c>
      <c r="H1009" s="137">
        <f t="shared" si="31"/>
        <v>32438797.15512675</v>
      </c>
    </row>
    <row r="1010" spans="1:8" x14ac:dyDescent="0.3">
      <c r="A1010" s="173">
        <v>3097</v>
      </c>
      <c r="B1010" s="168">
        <v>11192.77</v>
      </c>
      <c r="C1010" s="139">
        <v>518.49</v>
      </c>
      <c r="D1010" s="161">
        <v>5.3420000000000002E-2</v>
      </c>
      <c r="E1010" s="161">
        <v>4.6629999999999998E-2</v>
      </c>
      <c r="F1010" s="161">
        <v>6.79E-3</v>
      </c>
      <c r="G1010" s="136">
        <f t="shared" si="32"/>
        <v>94.978860814913631</v>
      </c>
      <c r="H1010" s="137">
        <f t="shared" si="31"/>
        <v>32607255.692771032</v>
      </c>
    </row>
    <row r="1011" spans="1:8" x14ac:dyDescent="0.3">
      <c r="A1011" s="173">
        <v>3105</v>
      </c>
      <c r="B1011" s="168">
        <v>11180.52</v>
      </c>
      <c r="C1011" s="139">
        <v>518.25</v>
      </c>
      <c r="D1011" s="161">
        <v>5.3490000000000003E-2</v>
      </c>
      <c r="E1011" s="161">
        <v>4.6699999999999998E-2</v>
      </c>
      <c r="F1011" s="161">
        <v>6.79E-3</v>
      </c>
      <c r="G1011" s="136">
        <f t="shared" si="32"/>
        <v>94.978860814913631</v>
      </c>
      <c r="H1011" s="137">
        <f t="shared" si="31"/>
        <v>32691484.961593177</v>
      </c>
    </row>
    <row r="1012" spans="1:8" x14ac:dyDescent="0.3">
      <c r="A1012" s="173">
        <v>3121</v>
      </c>
      <c r="B1012" s="168">
        <v>11160.68</v>
      </c>
      <c r="C1012" s="139">
        <v>518.48</v>
      </c>
      <c r="D1012" s="161">
        <v>5.3629999999999997E-2</v>
      </c>
      <c r="E1012" s="161">
        <v>4.6829999999999997E-2</v>
      </c>
      <c r="F1012" s="161">
        <v>6.8100000000000001E-3</v>
      </c>
      <c r="G1012" s="136">
        <f t="shared" si="32"/>
        <v>95.258621818786722</v>
      </c>
      <c r="H1012" s="137">
        <f t="shared" si="31"/>
        <v>32763438.525671411</v>
      </c>
    </row>
    <row r="1013" spans="1:8" x14ac:dyDescent="0.3">
      <c r="A1013" s="173">
        <v>3129</v>
      </c>
      <c r="B1013" s="168">
        <v>11180.75</v>
      </c>
      <c r="C1013" s="139">
        <v>518.12</v>
      </c>
      <c r="D1013" s="161">
        <v>5.3710000000000001E-2</v>
      </c>
      <c r="E1013" s="161">
        <v>4.6920000000000003E-2</v>
      </c>
      <c r="F1013" s="161">
        <v>6.79E-3</v>
      </c>
      <c r="G1013" s="136">
        <f t="shared" si="32"/>
        <v>94.978860814913631</v>
      </c>
      <c r="H1013" s="137">
        <f t="shared" si="31"/>
        <v>32944172.768059596</v>
      </c>
    </row>
    <row r="1014" spans="1:8" x14ac:dyDescent="0.3">
      <c r="A1014" s="173">
        <v>3145</v>
      </c>
      <c r="B1014" s="168">
        <v>11106.62</v>
      </c>
      <c r="C1014" s="139">
        <v>518.09</v>
      </c>
      <c r="D1014" s="161">
        <v>5.389E-2</v>
      </c>
      <c r="E1014" s="161">
        <v>4.7059999999999998E-2</v>
      </c>
      <c r="F1014" s="161">
        <v>6.8399999999999997E-3</v>
      </c>
      <c r="G1014" s="136">
        <f t="shared" si="32"/>
        <v>95.678263324596344</v>
      </c>
      <c r="H1014" s="137">
        <f t="shared" si="31"/>
        <v>32870579.907270368</v>
      </c>
    </row>
    <row r="1015" spans="1:8" x14ac:dyDescent="0.3">
      <c r="A1015" s="173">
        <v>3153</v>
      </c>
      <c r="B1015" s="168">
        <v>11154.72</v>
      </c>
      <c r="C1015" s="139">
        <v>518.03</v>
      </c>
      <c r="D1015" s="161">
        <v>5.398E-2</v>
      </c>
      <c r="E1015" s="161">
        <v>4.7169999999999997E-2</v>
      </c>
      <c r="F1015" s="161">
        <v>6.8100000000000001E-3</v>
      </c>
      <c r="G1015" s="136">
        <f t="shared" si="32"/>
        <v>95.258621818786722</v>
      </c>
      <c r="H1015" s="137">
        <f t="shared" si="31"/>
        <v>33099366.123499509</v>
      </c>
    </row>
    <row r="1016" spans="1:8" x14ac:dyDescent="0.3">
      <c r="A1016" s="173">
        <v>3169</v>
      </c>
      <c r="B1016" s="168">
        <v>11250.03</v>
      </c>
      <c r="C1016" s="139">
        <v>518.95000000000005</v>
      </c>
      <c r="D1016" s="161">
        <v>5.4140000000000001E-2</v>
      </c>
      <c r="E1016" s="161">
        <v>4.7379999999999999E-2</v>
      </c>
      <c r="F1016" s="161">
        <v>6.7600000000000004E-3</v>
      </c>
      <c r="G1016" s="136">
        <f t="shared" si="32"/>
        <v>94.559219309104009</v>
      </c>
      <c r="H1016" s="137">
        <f t="shared" si="31"/>
        <v>33513390.054975778</v>
      </c>
    </row>
    <row r="1017" spans="1:8" x14ac:dyDescent="0.3">
      <c r="A1017" s="173">
        <v>3177</v>
      </c>
      <c r="B1017" s="168">
        <v>11224.63</v>
      </c>
      <c r="C1017" s="139">
        <v>518.75</v>
      </c>
      <c r="D1017" s="161">
        <v>5.423E-2</v>
      </c>
      <c r="E1017" s="161">
        <v>4.7460000000000002E-2</v>
      </c>
      <c r="F1017" s="161">
        <v>6.77E-3</v>
      </c>
      <c r="G1017" s="136">
        <f t="shared" si="32"/>
        <v>94.69909981104054</v>
      </c>
      <c r="H1017" s="137">
        <f t="shared" si="31"/>
        <v>33548365.362915605</v>
      </c>
    </row>
    <row r="1018" spans="1:8" x14ac:dyDescent="0.3">
      <c r="A1018" s="173">
        <v>3193</v>
      </c>
      <c r="B1018" s="168">
        <v>11376.83</v>
      </c>
      <c r="C1018" s="139">
        <v>518.78</v>
      </c>
      <c r="D1018" s="161">
        <v>5.4370000000000002E-2</v>
      </c>
      <c r="E1018" s="161">
        <v>4.7690000000000003E-2</v>
      </c>
      <c r="F1018" s="161">
        <v>6.6800000000000002E-3</v>
      </c>
      <c r="G1018" s="136">
        <f t="shared" si="32"/>
        <v>93.440175293611659</v>
      </c>
      <c r="H1018" s="137">
        <f t="shared" si="31"/>
        <v>34171596.852925636</v>
      </c>
    </row>
    <row r="1019" spans="1:8" x14ac:dyDescent="0.3">
      <c r="A1019" s="173">
        <v>3201</v>
      </c>
      <c r="B1019" s="168">
        <v>11150.53</v>
      </c>
      <c r="C1019" s="139">
        <v>519.17999999999995</v>
      </c>
      <c r="D1019" s="161">
        <v>5.4530000000000002E-2</v>
      </c>
      <c r="E1019" s="161">
        <v>4.7699999999999999E-2</v>
      </c>
      <c r="F1019" s="161">
        <v>6.8199999999999997E-3</v>
      </c>
      <c r="G1019" s="136">
        <f t="shared" si="32"/>
        <v>95.398502320723267</v>
      </c>
      <c r="H1019" s="137">
        <f t="shared" si="31"/>
        <v>33553985.88164892</v>
      </c>
    </row>
    <row r="1020" spans="1:8" x14ac:dyDescent="0.3">
      <c r="A1020" s="173">
        <v>3218</v>
      </c>
      <c r="B1020" s="168">
        <v>11166.69</v>
      </c>
      <c r="C1020" s="139">
        <v>517.75</v>
      </c>
      <c r="D1020" s="161">
        <v>5.4620000000000002E-2</v>
      </c>
      <c r="E1020" s="161">
        <v>4.7820000000000001E-2</v>
      </c>
      <c r="F1020" s="161">
        <v>6.7999999999999996E-3</v>
      </c>
      <c r="G1020" s="136">
        <f t="shared" si="32"/>
        <v>95.118741316850191</v>
      </c>
      <c r="H1020" s="137">
        <f t="shared" si="31"/>
        <v>33831398.055200443</v>
      </c>
    </row>
    <row r="1021" spans="1:8" x14ac:dyDescent="0.3">
      <c r="A1021" s="173">
        <v>3226</v>
      </c>
      <c r="B1021" s="168">
        <v>11103.13</v>
      </c>
      <c r="C1021" s="139">
        <v>518.72</v>
      </c>
      <c r="D1021" s="161">
        <v>5.4739999999999997E-2</v>
      </c>
      <c r="E1021" s="161">
        <v>4.7899999999999998E-2</v>
      </c>
      <c r="F1021" s="161">
        <v>6.8500000000000002E-3</v>
      </c>
      <c r="G1021" s="136">
        <f t="shared" si="32"/>
        <v>95.818143826532904</v>
      </c>
      <c r="H1021" s="137">
        <f t="shared" si="31"/>
        <v>33667945.038053341</v>
      </c>
    </row>
    <row r="1022" spans="1:8" x14ac:dyDescent="0.3">
      <c r="A1022" s="173">
        <v>3243</v>
      </c>
      <c r="B1022" s="168">
        <v>11141.93</v>
      </c>
      <c r="C1022" s="139">
        <v>519.14</v>
      </c>
      <c r="D1022" s="161">
        <v>5.4879999999999998E-2</v>
      </c>
      <c r="E1022" s="161">
        <v>4.8050000000000002E-2</v>
      </c>
      <c r="F1022" s="161">
        <v>6.8300000000000001E-3</v>
      </c>
      <c r="G1022" s="136">
        <f t="shared" si="32"/>
        <v>95.538382822659813</v>
      </c>
      <c r="H1022" s="137">
        <f t="shared" si="31"/>
        <v>33944472.411886215</v>
      </c>
    </row>
    <row r="1023" spans="1:8" x14ac:dyDescent="0.3">
      <c r="A1023" s="173">
        <v>3251</v>
      </c>
      <c r="B1023" s="168">
        <v>11104.49</v>
      </c>
      <c r="C1023" s="139">
        <v>518.28</v>
      </c>
      <c r="D1023" s="161">
        <v>5.493E-2</v>
      </c>
      <c r="E1023" s="161">
        <v>4.8090000000000001E-2</v>
      </c>
      <c r="F1023" s="161">
        <v>6.8399999999999997E-3</v>
      </c>
      <c r="G1023" s="136">
        <f t="shared" si="32"/>
        <v>95.678263324596344</v>
      </c>
      <c r="H1023" s="137">
        <f t="shared" si="31"/>
        <v>33978459.548024155</v>
      </c>
    </row>
    <row r="1024" spans="1:8" x14ac:dyDescent="0.3">
      <c r="A1024" s="173">
        <v>3268</v>
      </c>
      <c r="B1024" s="168">
        <v>11106.97</v>
      </c>
      <c r="C1024" s="139">
        <v>517.91</v>
      </c>
      <c r="D1024" s="161">
        <v>5.5059999999999998E-2</v>
      </c>
      <c r="E1024" s="161">
        <v>4.8230000000000002E-2</v>
      </c>
      <c r="F1024" s="161">
        <v>6.8300000000000001E-3</v>
      </c>
      <c r="G1024" s="136">
        <f t="shared" si="32"/>
        <v>95.538382822659813</v>
      </c>
      <c r="H1024" s="137">
        <f t="shared" si="31"/>
        <v>34206147.345681213</v>
      </c>
    </row>
    <row r="1025" spans="1:8" x14ac:dyDescent="0.3">
      <c r="A1025" s="173">
        <v>3276</v>
      </c>
      <c r="B1025" s="168">
        <v>11182.8</v>
      </c>
      <c r="C1025" s="139">
        <v>518.32000000000005</v>
      </c>
      <c r="D1025" s="161">
        <v>5.5079999999999997E-2</v>
      </c>
      <c r="E1025" s="161">
        <v>4.8280000000000003E-2</v>
      </c>
      <c r="F1025" s="161">
        <v>6.79E-3</v>
      </c>
      <c r="G1025" s="136">
        <f t="shared" si="32"/>
        <v>94.978860814913631</v>
      </c>
      <c r="H1025" s="137">
        <f t="shared" si="31"/>
        <v>34491885.582666419</v>
      </c>
    </row>
    <row r="1026" spans="1:8" x14ac:dyDescent="0.3">
      <c r="A1026" s="173">
        <v>3293</v>
      </c>
      <c r="B1026" s="168">
        <v>11120.81</v>
      </c>
      <c r="C1026" s="139">
        <v>519.02</v>
      </c>
      <c r="D1026" s="161">
        <v>5.5259999999999997E-2</v>
      </c>
      <c r="E1026" s="161">
        <v>4.8419999999999998E-2</v>
      </c>
      <c r="F1026" s="161">
        <v>6.8399999999999997E-3</v>
      </c>
      <c r="G1026" s="136">
        <f t="shared" si="32"/>
        <v>95.678263324596344</v>
      </c>
      <c r="H1026" s="137">
        <f t="shared" si="31"/>
        <v>34417430.726436034</v>
      </c>
    </row>
    <row r="1027" spans="1:8" x14ac:dyDescent="0.3">
      <c r="A1027" s="173">
        <v>3301</v>
      </c>
      <c r="B1027" s="168">
        <v>11161.85</v>
      </c>
      <c r="C1027" s="139">
        <v>518.66999999999996</v>
      </c>
      <c r="D1027" s="161">
        <v>5.5329999999999997E-2</v>
      </c>
      <c r="E1027" s="161">
        <v>4.8520000000000001E-2</v>
      </c>
      <c r="F1027" s="161">
        <v>6.8100000000000001E-3</v>
      </c>
      <c r="G1027" s="136">
        <f t="shared" si="32"/>
        <v>95.258621818786722</v>
      </c>
      <c r="H1027" s="137">
        <f t="shared" si="31"/>
        <v>34653031.263454445</v>
      </c>
    </row>
    <row r="1028" spans="1:8" x14ac:dyDescent="0.3">
      <c r="A1028" s="173">
        <v>3318</v>
      </c>
      <c r="B1028" s="168">
        <v>11195.58</v>
      </c>
      <c r="C1028" s="139">
        <v>517.99</v>
      </c>
      <c r="D1028" s="161">
        <v>5.5440000000000003E-2</v>
      </c>
      <c r="E1028" s="161">
        <v>4.8649999999999999E-2</v>
      </c>
      <c r="F1028" s="161">
        <v>6.7799999999999996E-3</v>
      </c>
      <c r="G1028" s="136">
        <f t="shared" si="32"/>
        <v>94.838980312977085</v>
      </c>
      <c r="H1028" s="137">
        <f t="shared" si="31"/>
        <v>34985614.449357264</v>
      </c>
    </row>
    <row r="1029" spans="1:8" x14ac:dyDescent="0.3">
      <c r="A1029" s="173">
        <v>3327</v>
      </c>
      <c r="B1029" s="168">
        <v>11190.41</v>
      </c>
      <c r="C1029" s="139">
        <v>518.66</v>
      </c>
      <c r="D1029" s="161">
        <v>5.552E-2</v>
      </c>
      <c r="E1029" s="161">
        <v>4.8730000000000002E-2</v>
      </c>
      <c r="F1029" s="161">
        <v>6.79E-3</v>
      </c>
      <c r="G1029" s="136">
        <f t="shared" si="32"/>
        <v>94.978860814913631</v>
      </c>
      <c r="H1029" s="137">
        <f t="shared" si="31"/>
        <v>35028847.171407565</v>
      </c>
    </row>
    <row r="1030" spans="1:8" x14ac:dyDescent="0.3">
      <c r="A1030" s="173">
        <v>3344</v>
      </c>
      <c r="B1030" s="168">
        <v>11109.86</v>
      </c>
      <c r="C1030" s="139">
        <v>519.1</v>
      </c>
      <c r="D1030" s="161">
        <v>5.5710000000000003E-2</v>
      </c>
      <c r="E1030" s="161">
        <v>4.8860000000000001E-2</v>
      </c>
      <c r="F1030" s="161">
        <v>6.8500000000000002E-3</v>
      </c>
      <c r="G1030" s="136">
        <f t="shared" si="32"/>
        <v>95.818143826532904</v>
      </c>
      <c r="H1030" s="137">
        <f t="shared" si="31"/>
        <v>34899444.577572964</v>
      </c>
    </row>
    <row r="1031" spans="1:8" x14ac:dyDescent="0.3">
      <c r="A1031" s="173">
        <v>3352</v>
      </c>
      <c r="B1031" s="168">
        <v>11118.91</v>
      </c>
      <c r="C1031" s="139">
        <v>518.46</v>
      </c>
      <c r="D1031" s="161">
        <v>5.5789999999999999E-2</v>
      </c>
      <c r="E1031" s="161">
        <v>4.895E-2</v>
      </c>
      <c r="F1031" s="161">
        <v>6.8300000000000001E-3</v>
      </c>
      <c r="G1031" s="136">
        <f t="shared" si="32"/>
        <v>95.538382822659813</v>
      </c>
      <c r="H1031" s="137">
        <f t="shared" si="31"/>
        <v>35085375.123232372</v>
      </c>
    </row>
    <row r="1032" spans="1:8" x14ac:dyDescent="0.3">
      <c r="A1032" s="173">
        <v>3370</v>
      </c>
      <c r="B1032" s="168">
        <v>11170.3</v>
      </c>
      <c r="C1032" s="139">
        <v>518.22</v>
      </c>
      <c r="D1032" s="161">
        <v>5.5899999999999998E-2</v>
      </c>
      <c r="E1032" s="161">
        <v>4.9099999999999998E-2</v>
      </c>
      <c r="F1032" s="161">
        <v>6.7999999999999996E-3</v>
      </c>
      <c r="G1032" s="136">
        <f t="shared" si="32"/>
        <v>95.118741316850191</v>
      </c>
      <c r="H1032" s="137">
        <f t="shared" si="31"/>
        <v>35429400.697956964</v>
      </c>
    </row>
    <row r="1033" spans="1:8" x14ac:dyDescent="0.3">
      <c r="A1033" s="173">
        <v>3378</v>
      </c>
      <c r="B1033" s="168">
        <v>11098.66</v>
      </c>
      <c r="C1033" s="139">
        <v>518.47</v>
      </c>
      <c r="D1033" s="161">
        <v>5.602E-2</v>
      </c>
      <c r="E1033" s="161">
        <v>4.9169999999999998E-2</v>
      </c>
      <c r="F1033" s="161">
        <v>6.8500000000000002E-3</v>
      </c>
      <c r="G1033" s="136">
        <f t="shared" si="32"/>
        <v>95.818143826532904</v>
      </c>
      <c r="H1033" s="137">
        <f t="shared" si="31"/>
        <v>35254283.427943021</v>
      </c>
    </row>
    <row r="1034" spans="1:8" x14ac:dyDescent="0.3">
      <c r="A1034" s="173">
        <v>3396</v>
      </c>
      <c r="B1034" s="168">
        <v>11036.21</v>
      </c>
      <c r="C1034" s="139">
        <v>518.62</v>
      </c>
      <c r="D1034" s="161">
        <v>5.62E-2</v>
      </c>
      <c r="E1034" s="161">
        <v>4.9320000000000003E-2</v>
      </c>
      <c r="F1034" s="161">
        <v>6.8900000000000003E-3</v>
      </c>
      <c r="G1034" s="136">
        <f t="shared" si="32"/>
        <v>96.377665834279085</v>
      </c>
      <c r="H1034" s="137">
        <f t="shared" si="31"/>
        <v>35236379.410136424</v>
      </c>
    </row>
    <row r="1035" spans="1:8" x14ac:dyDescent="0.3">
      <c r="A1035" s="173">
        <v>3404</v>
      </c>
      <c r="B1035" s="168">
        <v>11137.48</v>
      </c>
      <c r="C1035" s="139">
        <v>518.57000000000005</v>
      </c>
      <c r="D1035" s="161">
        <v>5.6259999999999998E-2</v>
      </c>
      <c r="E1035" s="161">
        <v>4.9430000000000002E-2</v>
      </c>
      <c r="F1035" s="161">
        <v>6.8199999999999997E-3</v>
      </c>
      <c r="G1035" s="136">
        <f t="shared" si="32"/>
        <v>95.398502320723267</v>
      </c>
      <c r="H1035" s="137">
        <f t="shared" si="31"/>
        <v>35681901.887264267</v>
      </c>
    </row>
    <row r="1036" spans="1:8" x14ac:dyDescent="0.3">
      <c r="A1036" s="173">
        <v>3422</v>
      </c>
      <c r="B1036" s="168">
        <v>11088.63</v>
      </c>
      <c r="C1036" s="139">
        <v>518.9</v>
      </c>
      <c r="D1036" s="161">
        <v>5.645E-2</v>
      </c>
      <c r="E1036" s="161">
        <v>4.9599999999999998E-2</v>
      </c>
      <c r="F1036" s="161">
        <v>6.8599999999999998E-3</v>
      </c>
      <c r="G1036" s="136">
        <f t="shared" si="32"/>
        <v>95.958024328469449</v>
      </c>
      <c r="H1036" s="137">
        <f t="shared" si="31"/>
        <v>35661426.169908531</v>
      </c>
    </row>
    <row r="1037" spans="1:8" x14ac:dyDescent="0.3">
      <c r="A1037" s="173">
        <v>3431</v>
      </c>
      <c r="B1037" s="168">
        <v>11027.72</v>
      </c>
      <c r="C1037" s="139">
        <v>518.52</v>
      </c>
      <c r="D1037" s="161">
        <v>5.6579999999999998E-2</v>
      </c>
      <c r="E1037" s="161">
        <v>4.9689999999999998E-2</v>
      </c>
      <c r="F1037" s="161">
        <v>6.8900000000000003E-3</v>
      </c>
      <c r="G1037" s="136">
        <f t="shared" si="32"/>
        <v>96.377665834279085</v>
      </c>
      <c r="H1037" s="137">
        <f t="shared" si="31"/>
        <v>35599534.086035945</v>
      </c>
    </row>
    <row r="1038" spans="1:8" x14ac:dyDescent="0.3">
      <c r="A1038" s="173">
        <v>3448</v>
      </c>
      <c r="B1038" s="168">
        <v>11051.56</v>
      </c>
      <c r="C1038" s="139">
        <v>519.41999999999996</v>
      </c>
      <c r="D1038" s="161">
        <v>5.6750000000000002E-2</v>
      </c>
      <c r="E1038" s="161">
        <v>4.9860000000000002E-2</v>
      </c>
      <c r="F1038" s="161">
        <v>6.8900000000000003E-3</v>
      </c>
      <c r="G1038" s="136">
        <f t="shared" si="32"/>
        <v>96.377665834279085</v>
      </c>
      <c r="H1038" s="137">
        <f t="shared" si="31"/>
        <v>35775923.500044279</v>
      </c>
    </row>
    <row r="1039" spans="1:8" x14ac:dyDescent="0.3">
      <c r="A1039" s="173">
        <v>3457</v>
      </c>
      <c r="B1039" s="168">
        <v>10998.73</v>
      </c>
      <c r="C1039" s="139">
        <v>518.15</v>
      </c>
      <c r="D1039" s="161">
        <v>5.6829999999999999E-2</v>
      </c>
      <c r="E1039" s="161">
        <v>4.9919999999999999E-2</v>
      </c>
      <c r="F1039" s="161">
        <v>6.8999999999999999E-3</v>
      </c>
      <c r="G1039" s="136">
        <f t="shared" si="32"/>
        <v>96.517546336215631</v>
      </c>
      <c r="H1039" s="137">
        <f t="shared" si="31"/>
        <v>35817321.629350759</v>
      </c>
    </row>
    <row r="1040" spans="1:8" x14ac:dyDescent="0.3">
      <c r="A1040" s="173">
        <v>3475</v>
      </c>
      <c r="B1040" s="168">
        <v>11020.29</v>
      </c>
      <c r="C1040" s="139">
        <v>518.79</v>
      </c>
      <c r="D1040" s="161">
        <v>5.6959999999999997E-2</v>
      </c>
      <c r="E1040" s="161">
        <v>5.006E-2</v>
      </c>
      <c r="F1040" s="161">
        <v>6.8999999999999999E-3</v>
      </c>
      <c r="G1040" s="136">
        <f t="shared" si="32"/>
        <v>96.517546336215631</v>
      </c>
      <c r="H1040" s="137">
        <f t="shared" si="31"/>
        <v>36003816.216949344</v>
      </c>
    </row>
    <row r="1041" spans="1:8" x14ac:dyDescent="0.3">
      <c r="A1041" s="173">
        <v>3484</v>
      </c>
      <c r="B1041" s="168">
        <v>11085.66</v>
      </c>
      <c r="C1041" s="139">
        <v>519.24</v>
      </c>
      <c r="D1041" s="161">
        <v>5.7009999999999998E-2</v>
      </c>
      <c r="E1041" s="161">
        <v>5.0139999999999997E-2</v>
      </c>
      <c r="F1041" s="161">
        <v>6.8599999999999998E-3</v>
      </c>
      <c r="G1041" s="136">
        <f t="shared" si="32"/>
        <v>95.958024328469449</v>
      </c>
      <c r="H1041" s="137">
        <f t="shared" si="31"/>
        <v>36307542.015184484</v>
      </c>
    </row>
    <row r="1042" spans="1:8" x14ac:dyDescent="0.3">
      <c r="A1042" s="173">
        <v>3502</v>
      </c>
      <c r="B1042" s="168">
        <v>11098.3</v>
      </c>
      <c r="C1042" s="139">
        <v>518.65</v>
      </c>
      <c r="D1042" s="161">
        <v>5.7119999999999997E-2</v>
      </c>
      <c r="E1042" s="161">
        <v>5.0270000000000002E-2</v>
      </c>
      <c r="F1042" s="161">
        <v>6.8500000000000002E-3</v>
      </c>
      <c r="G1042" s="136">
        <f t="shared" si="32"/>
        <v>95.818143826532904</v>
      </c>
      <c r="H1042" s="137">
        <f t="shared" ref="H1042:H1105" si="33">A1042/G1042*10^6</f>
        <v>36548401.588116184</v>
      </c>
    </row>
    <row r="1043" spans="1:8" x14ac:dyDescent="0.3">
      <c r="A1043" s="173">
        <v>3511</v>
      </c>
      <c r="B1043" s="168">
        <v>11037.03</v>
      </c>
      <c r="C1043" s="139">
        <v>518.25</v>
      </c>
      <c r="D1043" s="161">
        <v>5.7200000000000001E-2</v>
      </c>
      <c r="E1043" s="161">
        <v>5.0319999999999997E-2</v>
      </c>
      <c r="F1043" s="161">
        <v>6.8799999999999998E-3</v>
      </c>
      <c r="G1043" s="136">
        <f t="shared" si="32"/>
        <v>96.237785332342526</v>
      </c>
      <c r="H1043" s="137">
        <f t="shared" si="33"/>
        <v>36482551.91944927</v>
      </c>
    </row>
    <row r="1044" spans="1:8" x14ac:dyDescent="0.3">
      <c r="A1044" s="173">
        <v>3529</v>
      </c>
      <c r="B1044" s="168">
        <v>11076.09</v>
      </c>
      <c r="C1044" s="139">
        <v>518.77</v>
      </c>
      <c r="D1044" s="161">
        <v>5.731E-2</v>
      </c>
      <c r="E1044" s="161">
        <v>5.0450000000000002E-2</v>
      </c>
      <c r="F1044" s="161">
        <v>6.8599999999999998E-3</v>
      </c>
      <c r="G1044" s="136">
        <f t="shared" si="32"/>
        <v>95.958024328469449</v>
      </c>
      <c r="H1044" s="137">
        <f t="shared" si="33"/>
        <v>36776497.064175107</v>
      </c>
    </row>
    <row r="1045" spans="1:8" x14ac:dyDescent="0.3">
      <c r="A1045" s="173">
        <v>3538</v>
      </c>
      <c r="B1045" s="168">
        <v>11038.53</v>
      </c>
      <c r="C1045" s="139">
        <v>519.16999999999996</v>
      </c>
      <c r="D1045" s="161">
        <v>5.74E-2</v>
      </c>
      <c r="E1045" s="161">
        <v>5.0500000000000003E-2</v>
      </c>
      <c r="F1045" s="161">
        <v>6.8900000000000003E-3</v>
      </c>
      <c r="G1045" s="136">
        <f t="shared" si="32"/>
        <v>96.377665834279085</v>
      </c>
      <c r="H1045" s="137">
        <f t="shared" si="33"/>
        <v>36709749.809500195</v>
      </c>
    </row>
    <row r="1046" spans="1:8" x14ac:dyDescent="0.3">
      <c r="A1046" s="173">
        <v>3556</v>
      </c>
      <c r="B1046" s="168">
        <v>10990.81</v>
      </c>
      <c r="C1046" s="139">
        <v>518.41</v>
      </c>
      <c r="D1046" s="161">
        <v>5.7570000000000003E-2</v>
      </c>
      <c r="E1046" s="161">
        <v>5.0650000000000001E-2</v>
      </c>
      <c r="F1046" s="161">
        <v>6.9100000000000003E-3</v>
      </c>
      <c r="G1046" s="136">
        <f t="shared" si="32"/>
        <v>96.657426838152162</v>
      </c>
      <c r="H1046" s="137">
        <f t="shared" si="33"/>
        <v>36789723.421401821</v>
      </c>
    </row>
    <row r="1047" spans="1:8" x14ac:dyDescent="0.3">
      <c r="A1047" s="173">
        <v>3565</v>
      </c>
      <c r="B1047" s="168">
        <v>11063.24</v>
      </c>
      <c r="C1047" s="139">
        <v>517.97</v>
      </c>
      <c r="D1047" s="161">
        <v>5.7599999999999998E-2</v>
      </c>
      <c r="E1047" s="161">
        <v>5.074E-2</v>
      </c>
      <c r="F1047" s="161">
        <v>6.8599999999999998E-3</v>
      </c>
      <c r="G1047" s="136">
        <f t="shared" si="32"/>
        <v>95.958024328469449</v>
      </c>
      <c r="H1047" s="137">
        <f t="shared" si="33"/>
        <v>37151661.103367597</v>
      </c>
    </row>
    <row r="1048" spans="1:8" x14ac:dyDescent="0.3">
      <c r="A1048" s="173">
        <v>3583</v>
      </c>
      <c r="B1048" s="168">
        <v>11053.58</v>
      </c>
      <c r="C1048" s="139">
        <v>518.87</v>
      </c>
      <c r="D1048" s="161">
        <v>5.7770000000000002E-2</v>
      </c>
      <c r="E1048" s="161">
        <v>5.0889999999999998E-2</v>
      </c>
      <c r="F1048" s="161">
        <v>6.8799999999999998E-3</v>
      </c>
      <c r="G1048" s="136">
        <f t="shared" si="32"/>
        <v>96.237785332342526</v>
      </c>
      <c r="H1048" s="137">
        <f t="shared" si="33"/>
        <v>37230698.811559886</v>
      </c>
    </row>
    <row r="1049" spans="1:8" x14ac:dyDescent="0.3">
      <c r="A1049" s="173">
        <v>3592</v>
      </c>
      <c r="B1049" s="168">
        <v>11055.04</v>
      </c>
      <c r="C1049" s="139">
        <v>518.69000000000005</v>
      </c>
      <c r="D1049" s="161">
        <v>5.7840000000000003E-2</v>
      </c>
      <c r="E1049" s="161">
        <v>5.0959999999999998E-2</v>
      </c>
      <c r="F1049" s="161">
        <v>6.8799999999999998E-3</v>
      </c>
      <c r="G1049" s="136">
        <f t="shared" si="32"/>
        <v>96.237785332342526</v>
      </c>
      <c r="H1049" s="137">
        <f t="shared" si="33"/>
        <v>37324217.173073709</v>
      </c>
    </row>
    <row r="1050" spans="1:8" x14ac:dyDescent="0.3">
      <c r="A1050" s="173">
        <v>3611</v>
      </c>
      <c r="B1050" s="168">
        <v>10982.52</v>
      </c>
      <c r="C1050" s="139">
        <v>517.79</v>
      </c>
      <c r="D1050" s="161">
        <v>5.8049999999999997E-2</v>
      </c>
      <c r="E1050" s="161">
        <v>5.1139999999999998E-2</v>
      </c>
      <c r="F1050" s="161">
        <v>6.9100000000000003E-3</v>
      </c>
      <c r="G1050" s="136">
        <f t="shared" si="32"/>
        <v>96.657426838152162</v>
      </c>
      <c r="H1050" s="137">
        <f t="shared" si="33"/>
        <v>37358743.328088298</v>
      </c>
    </row>
    <row r="1051" spans="1:8" x14ac:dyDescent="0.3">
      <c r="A1051" s="173">
        <v>3620</v>
      </c>
      <c r="B1051" s="168">
        <v>11031.16</v>
      </c>
      <c r="C1051" s="139">
        <v>518.53</v>
      </c>
      <c r="D1051" s="161">
        <v>5.8130000000000001E-2</v>
      </c>
      <c r="E1051" s="161">
        <v>5.1240000000000001E-2</v>
      </c>
      <c r="F1051" s="161">
        <v>6.8900000000000003E-3</v>
      </c>
      <c r="G1051" s="136">
        <f t="shared" si="32"/>
        <v>96.377665834279085</v>
      </c>
      <c r="H1051" s="137">
        <f t="shared" si="33"/>
        <v>37560569.335893355</v>
      </c>
    </row>
    <row r="1052" spans="1:8" x14ac:dyDescent="0.3">
      <c r="A1052" s="173">
        <v>3639</v>
      </c>
      <c r="B1052" s="168">
        <v>11036.75</v>
      </c>
      <c r="C1052" s="139">
        <v>518.48</v>
      </c>
      <c r="D1052" s="161">
        <v>5.8290000000000002E-2</v>
      </c>
      <c r="E1052" s="161">
        <v>5.1400000000000001E-2</v>
      </c>
      <c r="F1052" s="161">
        <v>6.8799999999999998E-3</v>
      </c>
      <c r="G1052" s="136">
        <f t="shared" si="32"/>
        <v>96.237785332342526</v>
      </c>
      <c r="H1052" s="137">
        <f t="shared" si="33"/>
        <v>37812590.838757023</v>
      </c>
    </row>
    <row r="1053" spans="1:8" x14ac:dyDescent="0.3">
      <c r="A1053" s="173">
        <v>3648</v>
      </c>
      <c r="B1053" s="168">
        <v>11027.91</v>
      </c>
      <c r="C1053" s="139">
        <v>519.37</v>
      </c>
      <c r="D1053" s="161">
        <v>5.8380000000000001E-2</v>
      </c>
      <c r="E1053" s="161">
        <v>5.1479999999999998E-2</v>
      </c>
      <c r="F1053" s="161">
        <v>6.8999999999999999E-3</v>
      </c>
      <c r="G1053" s="136">
        <f t="shared" si="32"/>
        <v>96.517546336215631</v>
      </c>
      <c r="H1053" s="137">
        <f t="shared" si="33"/>
        <v>37796236.419980206</v>
      </c>
    </row>
    <row r="1054" spans="1:8" x14ac:dyDescent="0.3">
      <c r="A1054" s="173">
        <v>3667</v>
      </c>
      <c r="B1054" s="168">
        <v>11007.56</v>
      </c>
      <c r="C1054" s="139">
        <v>519.13</v>
      </c>
      <c r="D1054" s="161">
        <v>5.8520000000000003E-2</v>
      </c>
      <c r="E1054" s="161">
        <v>5.1610000000000003E-2</v>
      </c>
      <c r="F1054" s="161">
        <v>6.9100000000000003E-3</v>
      </c>
      <c r="G1054" s="136">
        <f t="shared" si="32"/>
        <v>96.657426838152162</v>
      </c>
      <c r="H1054" s="137">
        <f t="shared" si="33"/>
        <v>37938109.05125998</v>
      </c>
    </row>
    <row r="1055" spans="1:8" x14ac:dyDescent="0.3">
      <c r="A1055" s="173">
        <v>3676</v>
      </c>
      <c r="B1055" s="168">
        <v>11018</v>
      </c>
      <c r="C1055" s="139">
        <v>519.05999999999995</v>
      </c>
      <c r="D1055" s="161">
        <v>5.8569999999999997E-2</v>
      </c>
      <c r="E1055" s="161">
        <v>5.1670000000000001E-2</v>
      </c>
      <c r="F1055" s="161">
        <v>6.8999999999999999E-3</v>
      </c>
      <c r="G1055" s="136">
        <f t="shared" si="32"/>
        <v>96.517546336215631</v>
      </c>
      <c r="H1055" s="137">
        <f t="shared" si="33"/>
        <v>38086339.111800231</v>
      </c>
    </row>
    <row r="1056" spans="1:8" x14ac:dyDescent="0.3">
      <c r="A1056" s="173">
        <v>3695</v>
      </c>
      <c r="B1056" s="168">
        <v>11061.83</v>
      </c>
      <c r="C1056" s="139">
        <v>519.03</v>
      </c>
      <c r="D1056" s="161">
        <v>5.8680000000000003E-2</v>
      </c>
      <c r="E1056" s="161">
        <v>5.1799999999999999E-2</v>
      </c>
      <c r="F1056" s="161">
        <v>6.8799999999999998E-3</v>
      </c>
      <c r="G1056" s="136">
        <f t="shared" si="32"/>
        <v>96.237785332342526</v>
      </c>
      <c r="H1056" s="137">
        <f t="shared" si="33"/>
        <v>38394482.865954161</v>
      </c>
    </row>
    <row r="1057" spans="1:8" x14ac:dyDescent="0.3">
      <c r="A1057" s="173">
        <v>3704</v>
      </c>
      <c r="B1057" s="168">
        <v>10916.04</v>
      </c>
      <c r="C1057" s="139">
        <v>519.04</v>
      </c>
      <c r="D1057" s="161">
        <v>5.8790000000000002E-2</v>
      </c>
      <c r="E1057" s="161">
        <v>5.1819999999999998E-2</v>
      </c>
      <c r="F1057" s="161">
        <v>6.9699999999999996E-3</v>
      </c>
      <c r="G1057" s="136">
        <f t="shared" si="32"/>
        <v>97.496709849771435</v>
      </c>
      <c r="H1057" s="137">
        <f t="shared" si="33"/>
        <v>37991025.601862229</v>
      </c>
    </row>
    <row r="1058" spans="1:8" x14ac:dyDescent="0.3">
      <c r="A1058" s="173">
        <v>3723</v>
      </c>
      <c r="B1058" s="168">
        <v>10971.25</v>
      </c>
      <c r="C1058" s="139">
        <v>518.65</v>
      </c>
      <c r="D1058" s="161">
        <v>5.8909999999999997E-2</v>
      </c>
      <c r="E1058" s="161">
        <v>5.1979999999999998E-2</v>
      </c>
      <c r="F1058" s="161">
        <v>6.9300000000000004E-3</v>
      </c>
      <c r="G1058" s="136">
        <f t="shared" si="32"/>
        <v>96.937187842025267</v>
      </c>
      <c r="H1058" s="137">
        <f t="shared" si="33"/>
        <v>38406313.2310711</v>
      </c>
    </row>
    <row r="1059" spans="1:8" x14ac:dyDescent="0.3">
      <c r="A1059" s="173">
        <v>3733</v>
      </c>
      <c r="B1059" s="168">
        <v>11002.99</v>
      </c>
      <c r="C1059" s="139">
        <v>518.91999999999996</v>
      </c>
      <c r="D1059" s="161">
        <v>5.8979999999999998E-2</v>
      </c>
      <c r="E1059" s="161">
        <v>5.2069999999999998E-2</v>
      </c>
      <c r="F1059" s="161">
        <v>6.9100000000000003E-3</v>
      </c>
      <c r="G1059" s="136">
        <f t="shared" si="32"/>
        <v>96.657426838152162</v>
      </c>
      <c r="H1059" s="137">
        <f t="shared" si="33"/>
        <v>38620932.939283751</v>
      </c>
    </row>
    <row r="1060" spans="1:8" x14ac:dyDescent="0.3">
      <c r="A1060" s="173">
        <v>3752</v>
      </c>
      <c r="B1060" s="168">
        <v>11010.48</v>
      </c>
      <c r="C1060" s="139">
        <v>518.32000000000005</v>
      </c>
      <c r="D1060" s="161">
        <v>5.91E-2</v>
      </c>
      <c r="E1060" s="161">
        <v>5.2200000000000003E-2</v>
      </c>
      <c r="F1060" s="161">
        <v>6.8999999999999999E-3</v>
      </c>
      <c r="G1060" s="136">
        <f t="shared" ref="G1060:G1123" si="34">(2*F1060/$B$7)*(1+3*$B$11)/(4+PI()*$B$11-PI())*10^6</f>
        <v>96.517546336215631</v>
      </c>
      <c r="H1060" s="137">
        <f t="shared" si="33"/>
        <v>38873760.703883149</v>
      </c>
    </row>
    <row r="1061" spans="1:8" x14ac:dyDescent="0.3">
      <c r="A1061" s="173">
        <v>3762</v>
      </c>
      <c r="B1061" s="168">
        <v>10940.46</v>
      </c>
      <c r="C1061" s="139">
        <v>517.94000000000005</v>
      </c>
      <c r="D1061" s="161">
        <v>5.919E-2</v>
      </c>
      <c r="E1061" s="161">
        <v>5.2249999999999998E-2</v>
      </c>
      <c r="F1061" s="161">
        <v>6.94E-3</v>
      </c>
      <c r="G1061" s="136">
        <f t="shared" si="34"/>
        <v>97.077068343961784</v>
      </c>
      <c r="H1061" s="137">
        <f t="shared" si="33"/>
        <v>38752715.385579489</v>
      </c>
    </row>
    <row r="1062" spans="1:8" x14ac:dyDescent="0.3">
      <c r="A1062" s="173">
        <v>3781</v>
      </c>
      <c r="B1062" s="168">
        <v>10991.81</v>
      </c>
      <c r="C1062" s="139">
        <v>518.46</v>
      </c>
      <c r="D1062" s="161">
        <v>5.935E-2</v>
      </c>
      <c r="E1062" s="161">
        <v>5.2440000000000001E-2</v>
      </c>
      <c r="F1062" s="161">
        <v>6.9100000000000003E-3</v>
      </c>
      <c r="G1062" s="136">
        <f t="shared" si="34"/>
        <v>96.657426838152162</v>
      </c>
      <c r="H1062" s="137">
        <f t="shared" si="33"/>
        <v>39117532.130573764</v>
      </c>
    </row>
    <row r="1063" spans="1:8" x14ac:dyDescent="0.3">
      <c r="A1063" s="173">
        <v>3791</v>
      </c>
      <c r="B1063" s="168">
        <v>11028.31</v>
      </c>
      <c r="C1063" s="139">
        <v>518.91999999999996</v>
      </c>
      <c r="D1063" s="161">
        <v>5.9429999999999997E-2</v>
      </c>
      <c r="E1063" s="161">
        <v>5.2540000000000003E-2</v>
      </c>
      <c r="F1063" s="161">
        <v>6.8999999999999999E-3</v>
      </c>
      <c r="G1063" s="136">
        <f t="shared" si="34"/>
        <v>96.517546336215631</v>
      </c>
      <c r="H1063" s="137">
        <f t="shared" si="33"/>
        <v>39277832.310346752</v>
      </c>
    </row>
    <row r="1064" spans="1:8" x14ac:dyDescent="0.3">
      <c r="A1064" s="173">
        <v>3810</v>
      </c>
      <c r="B1064" s="168">
        <v>11075.69</v>
      </c>
      <c r="C1064" s="139">
        <v>519.34</v>
      </c>
      <c r="D1064" s="161">
        <v>5.9610000000000003E-2</v>
      </c>
      <c r="E1064" s="161">
        <v>5.2729999999999999E-2</v>
      </c>
      <c r="F1064" s="161">
        <v>6.8700000000000002E-3</v>
      </c>
      <c r="G1064" s="136">
        <f t="shared" si="34"/>
        <v>96.09790483040598</v>
      </c>
      <c r="H1064" s="137">
        <f t="shared" si="33"/>
        <v>39647066.257312328</v>
      </c>
    </row>
    <row r="1065" spans="1:8" x14ac:dyDescent="0.3">
      <c r="A1065" s="173">
        <v>3820</v>
      </c>
      <c r="B1065" s="168">
        <v>10986.79</v>
      </c>
      <c r="C1065" s="139">
        <v>518.61</v>
      </c>
      <c r="D1065" s="161">
        <v>5.9729999999999998E-2</v>
      </c>
      <c r="E1065" s="161">
        <v>5.2810000000000003E-2</v>
      </c>
      <c r="F1065" s="161">
        <v>6.9199999999999999E-3</v>
      </c>
      <c r="G1065" s="136">
        <f t="shared" si="34"/>
        <v>96.797307340088707</v>
      </c>
      <c r="H1065" s="137">
        <f t="shared" si="33"/>
        <v>39463907.674402252</v>
      </c>
    </row>
    <row r="1066" spans="1:8" x14ac:dyDescent="0.3">
      <c r="A1066" s="173">
        <v>3840</v>
      </c>
      <c r="B1066" s="168">
        <v>10973.6</v>
      </c>
      <c r="C1066" s="139">
        <v>518.55999999999995</v>
      </c>
      <c r="D1066" s="161">
        <v>5.9900000000000002E-2</v>
      </c>
      <c r="E1066" s="161">
        <v>5.2970000000000003E-2</v>
      </c>
      <c r="F1066" s="161">
        <v>6.9300000000000004E-3</v>
      </c>
      <c r="G1066" s="136">
        <f t="shared" si="34"/>
        <v>96.937187842025267</v>
      </c>
      <c r="H1066" s="137">
        <f t="shared" si="33"/>
        <v>39613280.367261089</v>
      </c>
    </row>
    <row r="1067" spans="1:8" x14ac:dyDescent="0.3">
      <c r="A1067" s="173">
        <v>3849</v>
      </c>
      <c r="B1067" s="168">
        <v>10974.52</v>
      </c>
      <c r="C1067" s="139">
        <v>518.01</v>
      </c>
      <c r="D1067" s="161">
        <v>5.9950000000000003E-2</v>
      </c>
      <c r="E1067" s="161">
        <v>5.3030000000000001E-2</v>
      </c>
      <c r="F1067" s="161">
        <v>6.9199999999999999E-3</v>
      </c>
      <c r="G1067" s="136">
        <f t="shared" si="34"/>
        <v>96.797307340088707</v>
      </c>
      <c r="H1067" s="137">
        <f t="shared" si="33"/>
        <v>39763502.785019442</v>
      </c>
    </row>
    <row r="1068" spans="1:8" x14ac:dyDescent="0.3">
      <c r="A1068" s="173">
        <v>3869</v>
      </c>
      <c r="B1068" s="168">
        <v>10978.56</v>
      </c>
      <c r="C1068" s="139">
        <v>518.24</v>
      </c>
      <c r="D1068" s="161">
        <v>6.0100000000000001E-2</v>
      </c>
      <c r="E1068" s="161">
        <v>5.3179999999999998E-2</v>
      </c>
      <c r="F1068" s="161">
        <v>6.9199999999999999E-3</v>
      </c>
      <c r="G1068" s="136">
        <f t="shared" si="34"/>
        <v>96.797307340088707</v>
      </c>
      <c r="H1068" s="137">
        <f t="shared" si="33"/>
        <v>39970120.102686465</v>
      </c>
    </row>
    <row r="1069" spans="1:8" x14ac:dyDescent="0.3">
      <c r="A1069" s="173">
        <v>3879</v>
      </c>
      <c r="B1069" s="168">
        <v>10933.27</v>
      </c>
      <c r="C1069" s="139">
        <v>517.78</v>
      </c>
      <c r="D1069" s="161">
        <v>6.0159999999999998E-2</v>
      </c>
      <c r="E1069" s="161">
        <v>5.3220000000000003E-2</v>
      </c>
      <c r="F1069" s="161">
        <v>6.94E-3</v>
      </c>
      <c r="G1069" s="136">
        <f t="shared" si="34"/>
        <v>97.077068343961784</v>
      </c>
      <c r="H1069" s="137">
        <f t="shared" si="33"/>
        <v>39957943.376040101</v>
      </c>
    </row>
    <row r="1070" spans="1:8" x14ac:dyDescent="0.3">
      <c r="A1070" s="173">
        <v>3899</v>
      </c>
      <c r="B1070" s="168">
        <v>10959.71</v>
      </c>
      <c r="C1070" s="139">
        <v>518.57000000000005</v>
      </c>
      <c r="D1070" s="161">
        <v>6.0330000000000002E-2</v>
      </c>
      <c r="E1070" s="161">
        <v>5.339E-2</v>
      </c>
      <c r="F1070" s="161">
        <v>6.9300000000000004E-3</v>
      </c>
      <c r="G1070" s="136">
        <f t="shared" si="34"/>
        <v>96.937187842025267</v>
      </c>
      <c r="H1070" s="137">
        <f t="shared" si="33"/>
        <v>40221921.91457057</v>
      </c>
    </row>
    <row r="1071" spans="1:8" x14ac:dyDescent="0.3">
      <c r="A1071" s="173">
        <v>3909</v>
      </c>
      <c r="B1071" s="168">
        <v>10932.27</v>
      </c>
      <c r="C1071" s="139">
        <v>518.37</v>
      </c>
      <c r="D1071" s="161">
        <v>6.0389999999999999E-2</v>
      </c>
      <c r="E1071" s="161">
        <v>5.3440000000000001E-2</v>
      </c>
      <c r="F1071" s="161">
        <v>6.9499999999999996E-3</v>
      </c>
      <c r="G1071" s="136">
        <f t="shared" si="34"/>
        <v>97.21694884589833</v>
      </c>
      <c r="H1071" s="137">
        <f t="shared" si="33"/>
        <v>40209038.098863602</v>
      </c>
    </row>
    <row r="1072" spans="1:8" x14ac:dyDescent="0.3">
      <c r="A1072" s="173">
        <v>3929</v>
      </c>
      <c r="B1072" s="168">
        <v>10936.27</v>
      </c>
      <c r="C1072" s="139">
        <v>519.04</v>
      </c>
      <c r="D1072" s="161">
        <v>6.0560000000000003E-2</v>
      </c>
      <c r="E1072" s="161">
        <v>5.3609999999999998E-2</v>
      </c>
      <c r="F1072" s="161">
        <v>6.96E-3</v>
      </c>
      <c r="G1072" s="136">
        <f t="shared" si="34"/>
        <v>97.356829347834875</v>
      </c>
      <c r="H1072" s="137">
        <f t="shared" si="33"/>
        <v>40356696.354218088</v>
      </c>
    </row>
    <row r="1073" spans="1:8" x14ac:dyDescent="0.3">
      <c r="A1073" s="173">
        <v>3939</v>
      </c>
      <c r="B1073" s="168">
        <v>10979.51</v>
      </c>
      <c r="C1073" s="139">
        <v>519.24</v>
      </c>
      <c r="D1073" s="161">
        <v>6.0600000000000001E-2</v>
      </c>
      <c r="E1073" s="161">
        <v>5.3670000000000002E-2</v>
      </c>
      <c r="F1073" s="161">
        <v>6.9300000000000004E-3</v>
      </c>
      <c r="G1073" s="136">
        <f t="shared" si="34"/>
        <v>96.937187842025267</v>
      </c>
      <c r="H1073" s="137">
        <f t="shared" si="33"/>
        <v>40634560.251729541</v>
      </c>
    </row>
    <row r="1074" spans="1:8" x14ac:dyDescent="0.3">
      <c r="A1074" s="173">
        <v>3959</v>
      </c>
      <c r="B1074" s="168">
        <v>10993.02</v>
      </c>
      <c r="C1074" s="139">
        <v>518.29999999999995</v>
      </c>
      <c r="D1074" s="161">
        <v>6.0760000000000002E-2</v>
      </c>
      <c r="E1074" s="161">
        <v>5.3850000000000002E-2</v>
      </c>
      <c r="F1074" s="161">
        <v>6.9100000000000003E-3</v>
      </c>
      <c r="G1074" s="136">
        <f t="shared" si="34"/>
        <v>96.657426838152162</v>
      </c>
      <c r="H1074" s="137">
        <f t="shared" si="33"/>
        <v>40959087.464940891</v>
      </c>
    </row>
    <row r="1075" spans="1:8" x14ac:dyDescent="0.3">
      <c r="A1075" s="173">
        <v>3969</v>
      </c>
      <c r="B1075" s="168">
        <v>10956.33</v>
      </c>
      <c r="C1075" s="139">
        <v>518.76</v>
      </c>
      <c r="D1075" s="161">
        <v>6.0850000000000001E-2</v>
      </c>
      <c r="E1075" s="161">
        <v>5.3920000000000003E-2</v>
      </c>
      <c r="F1075" s="161">
        <v>6.94E-3</v>
      </c>
      <c r="G1075" s="136">
        <f t="shared" si="34"/>
        <v>97.077068343961784</v>
      </c>
      <c r="H1075" s="137">
        <f t="shared" si="33"/>
        <v>40885041.83024057</v>
      </c>
    </row>
    <row r="1076" spans="1:8" x14ac:dyDescent="0.3">
      <c r="A1076" s="173">
        <v>3990</v>
      </c>
      <c r="B1076" s="168">
        <v>10970.68</v>
      </c>
      <c r="C1076" s="139">
        <v>518.66999999999996</v>
      </c>
      <c r="D1076" s="161">
        <v>6.1060000000000003E-2</v>
      </c>
      <c r="E1076" s="161">
        <v>5.4129999999999998E-2</v>
      </c>
      <c r="F1076" s="161">
        <v>6.9300000000000004E-3</v>
      </c>
      <c r="G1076" s="136">
        <f t="shared" si="34"/>
        <v>96.937187842025267</v>
      </c>
      <c r="H1076" s="137">
        <f t="shared" si="33"/>
        <v>41160674.131607227</v>
      </c>
    </row>
    <row r="1077" spans="1:8" x14ac:dyDescent="0.3">
      <c r="A1077" s="173">
        <v>4000</v>
      </c>
      <c r="B1077" s="168">
        <v>10964.68</v>
      </c>
      <c r="C1077" s="139">
        <v>518.27</v>
      </c>
      <c r="D1077" s="161">
        <v>6.1159999999999999E-2</v>
      </c>
      <c r="E1077" s="161">
        <v>5.423E-2</v>
      </c>
      <c r="F1077" s="161">
        <v>6.9300000000000004E-3</v>
      </c>
      <c r="G1077" s="136">
        <f t="shared" si="34"/>
        <v>96.937187842025267</v>
      </c>
      <c r="H1077" s="137">
        <f t="shared" si="33"/>
        <v>41263833.715896972</v>
      </c>
    </row>
    <row r="1078" spans="1:8" x14ac:dyDescent="0.3">
      <c r="A1078" s="173">
        <v>4021</v>
      </c>
      <c r="B1078" s="168">
        <v>10909.3</v>
      </c>
      <c r="C1078" s="139">
        <v>518.76</v>
      </c>
      <c r="D1078" s="161">
        <v>6.1359999999999998E-2</v>
      </c>
      <c r="E1078" s="161">
        <v>5.4390000000000001E-2</v>
      </c>
      <c r="F1078" s="161">
        <v>6.9699999999999996E-3</v>
      </c>
      <c r="G1078" s="136">
        <f t="shared" si="34"/>
        <v>97.496709849771435</v>
      </c>
      <c r="H1078" s="137">
        <f t="shared" si="33"/>
        <v>41242417.371784024</v>
      </c>
    </row>
    <row r="1079" spans="1:8" x14ac:dyDescent="0.3">
      <c r="A1079" s="173">
        <v>4031</v>
      </c>
      <c r="B1079" s="168">
        <v>10993.5</v>
      </c>
      <c r="C1079" s="139">
        <v>518.48</v>
      </c>
      <c r="D1079" s="161">
        <v>6.1420000000000002E-2</v>
      </c>
      <c r="E1079" s="161">
        <v>5.4510000000000003E-2</v>
      </c>
      <c r="F1079" s="161">
        <v>6.9100000000000003E-3</v>
      </c>
      <c r="G1079" s="136">
        <f t="shared" si="34"/>
        <v>96.657426838152162</v>
      </c>
      <c r="H1079" s="137">
        <f t="shared" si="33"/>
        <v>41703986.251875915</v>
      </c>
    </row>
    <row r="1080" spans="1:8" x14ac:dyDescent="0.3">
      <c r="A1080" s="173">
        <v>4052</v>
      </c>
      <c r="B1080" s="168">
        <v>10910.97</v>
      </c>
      <c r="C1080" s="139">
        <v>518.69000000000005</v>
      </c>
      <c r="D1080" s="161">
        <v>6.1609999999999998E-2</v>
      </c>
      <c r="E1080" s="161">
        <v>5.4640000000000001E-2</v>
      </c>
      <c r="F1080" s="161">
        <v>6.9699999999999996E-3</v>
      </c>
      <c r="G1080" s="136">
        <f t="shared" si="34"/>
        <v>97.496709849771435</v>
      </c>
      <c r="H1080" s="137">
        <f t="shared" si="33"/>
        <v>41560376.819315806</v>
      </c>
    </row>
    <row r="1081" spans="1:8" x14ac:dyDescent="0.3">
      <c r="A1081" s="173">
        <v>4062</v>
      </c>
      <c r="B1081" s="168">
        <v>10862.86</v>
      </c>
      <c r="C1081" s="139">
        <v>518.87</v>
      </c>
      <c r="D1081" s="161">
        <v>6.1690000000000002E-2</v>
      </c>
      <c r="E1081" s="161">
        <v>5.4690000000000003E-2</v>
      </c>
      <c r="F1081" s="161">
        <v>7.0000000000000001E-3</v>
      </c>
      <c r="G1081" s="136">
        <f t="shared" si="34"/>
        <v>97.916351355581071</v>
      </c>
      <c r="H1081" s="137">
        <f t="shared" si="33"/>
        <v>41484388.907108441</v>
      </c>
    </row>
    <row r="1082" spans="1:8" x14ac:dyDescent="0.3">
      <c r="A1082" s="173">
        <v>4083</v>
      </c>
      <c r="B1082" s="168">
        <v>10950.38</v>
      </c>
      <c r="C1082" s="139">
        <v>518.92999999999995</v>
      </c>
      <c r="D1082" s="161">
        <v>6.182E-2</v>
      </c>
      <c r="E1082" s="161">
        <v>5.4870000000000002E-2</v>
      </c>
      <c r="F1082" s="161">
        <v>6.9499999999999996E-3</v>
      </c>
      <c r="G1082" s="136">
        <f t="shared" si="34"/>
        <v>97.21694884589833</v>
      </c>
      <c r="H1082" s="137">
        <f t="shared" si="33"/>
        <v>41998849.46473781</v>
      </c>
    </row>
    <row r="1083" spans="1:8" x14ac:dyDescent="0.3">
      <c r="A1083" s="173">
        <v>4093</v>
      </c>
      <c r="B1083" s="168">
        <v>10834.93</v>
      </c>
      <c r="C1083" s="139">
        <v>519.02</v>
      </c>
      <c r="D1083" s="161">
        <v>6.1920000000000003E-2</v>
      </c>
      <c r="E1083" s="161">
        <v>5.4899999999999997E-2</v>
      </c>
      <c r="F1083" s="161">
        <v>7.0200000000000002E-3</v>
      </c>
      <c r="G1083" s="136">
        <f t="shared" si="34"/>
        <v>98.196112359454162</v>
      </c>
      <c r="H1083" s="137">
        <f t="shared" si="33"/>
        <v>41681894.544025019</v>
      </c>
    </row>
    <row r="1084" spans="1:8" x14ac:dyDescent="0.3">
      <c r="A1084" s="173">
        <v>4114</v>
      </c>
      <c r="B1084" s="168">
        <v>10862.71</v>
      </c>
      <c r="C1084" s="139">
        <v>518.73</v>
      </c>
      <c r="D1084" s="161">
        <v>6.2050000000000001E-2</v>
      </c>
      <c r="E1084" s="161">
        <v>5.5050000000000002E-2</v>
      </c>
      <c r="F1084" s="161">
        <v>7.0000000000000001E-3</v>
      </c>
      <c r="G1084" s="136">
        <f t="shared" si="34"/>
        <v>97.916351355581071</v>
      </c>
      <c r="H1084" s="137">
        <f t="shared" si="33"/>
        <v>42015454.447032034</v>
      </c>
    </row>
    <row r="1085" spans="1:8" x14ac:dyDescent="0.3">
      <c r="A1085" s="173">
        <v>4125</v>
      </c>
      <c r="B1085" s="168">
        <v>10846.51</v>
      </c>
      <c r="C1085" s="139">
        <v>518.67999999999995</v>
      </c>
      <c r="D1085" s="161">
        <v>6.2149999999999997E-2</v>
      </c>
      <c r="E1085" s="161">
        <v>5.5140000000000002E-2</v>
      </c>
      <c r="F1085" s="161">
        <v>7.0099999999999997E-3</v>
      </c>
      <c r="G1085" s="136">
        <f t="shared" si="34"/>
        <v>98.056231857517602</v>
      </c>
      <c r="H1085" s="137">
        <f t="shared" si="33"/>
        <v>42067698.522149071</v>
      </c>
    </row>
    <row r="1086" spans="1:8" x14ac:dyDescent="0.3">
      <c r="A1086" s="173">
        <v>4146</v>
      </c>
      <c r="B1086" s="168">
        <v>10840.09</v>
      </c>
      <c r="C1086" s="139">
        <v>518.87</v>
      </c>
      <c r="D1086" s="161">
        <v>6.2330000000000003E-2</v>
      </c>
      <c r="E1086" s="161">
        <v>5.5309999999999998E-2</v>
      </c>
      <c r="F1086" s="161">
        <v>7.0099999999999997E-3</v>
      </c>
      <c r="G1086" s="136">
        <f t="shared" si="34"/>
        <v>98.056231857517602</v>
      </c>
      <c r="H1086" s="137">
        <f t="shared" si="33"/>
        <v>42281861.350989103</v>
      </c>
    </row>
    <row r="1087" spans="1:8" x14ac:dyDescent="0.3">
      <c r="A1087" s="173">
        <v>4157</v>
      </c>
      <c r="B1087" s="168">
        <v>10847.47</v>
      </c>
      <c r="C1087" s="139">
        <v>518.80999999999995</v>
      </c>
      <c r="D1087" s="161">
        <v>6.241E-2</v>
      </c>
      <c r="E1087" s="161">
        <v>5.5399999999999998E-2</v>
      </c>
      <c r="F1087" s="161">
        <v>7.0099999999999997E-3</v>
      </c>
      <c r="G1087" s="136">
        <f t="shared" si="34"/>
        <v>98.056231857517602</v>
      </c>
      <c r="H1087" s="137">
        <f t="shared" si="33"/>
        <v>42394041.880381502</v>
      </c>
    </row>
    <row r="1088" spans="1:8" x14ac:dyDescent="0.3">
      <c r="A1088" s="173">
        <v>4178</v>
      </c>
      <c r="B1088" s="168">
        <v>10802.06</v>
      </c>
      <c r="C1088" s="139">
        <v>518.72</v>
      </c>
      <c r="D1088" s="161">
        <v>6.2670000000000003E-2</v>
      </c>
      <c r="E1088" s="161">
        <v>5.5629999999999999E-2</v>
      </c>
      <c r="F1088" s="161">
        <v>7.0400000000000003E-3</v>
      </c>
      <c r="G1088" s="136">
        <f t="shared" si="34"/>
        <v>98.475873363327267</v>
      </c>
      <c r="H1088" s="137">
        <f t="shared" si="33"/>
        <v>42426635.655062899</v>
      </c>
    </row>
    <row r="1089" spans="1:8" x14ac:dyDescent="0.3">
      <c r="A1089" s="173">
        <v>4189</v>
      </c>
      <c r="B1089" s="168">
        <v>10881.35</v>
      </c>
      <c r="C1089" s="139">
        <v>518.6</v>
      </c>
      <c r="D1089" s="161">
        <v>6.275E-2</v>
      </c>
      <c r="E1089" s="161">
        <v>5.5759999999999997E-2</v>
      </c>
      <c r="F1089" s="161">
        <v>6.9800000000000001E-3</v>
      </c>
      <c r="G1089" s="136">
        <f t="shared" si="34"/>
        <v>97.63659035170798</v>
      </c>
      <c r="H1089" s="137">
        <f t="shared" si="33"/>
        <v>42903997.209553532</v>
      </c>
    </row>
    <row r="1090" spans="1:8" x14ac:dyDescent="0.3">
      <c r="A1090" s="173">
        <v>4210</v>
      </c>
      <c r="B1090" s="168">
        <v>10857.76</v>
      </c>
      <c r="C1090" s="139">
        <v>519.36</v>
      </c>
      <c r="D1090" s="161">
        <v>6.2990000000000004E-2</v>
      </c>
      <c r="E1090" s="161">
        <v>5.5980000000000002E-2</v>
      </c>
      <c r="F1090" s="161">
        <v>7.0099999999999997E-3</v>
      </c>
      <c r="G1090" s="136">
        <f t="shared" si="34"/>
        <v>98.056231857517602</v>
      </c>
      <c r="H1090" s="137">
        <f t="shared" si="33"/>
        <v>42934548.067453958</v>
      </c>
    </row>
    <row r="1091" spans="1:8" x14ac:dyDescent="0.3">
      <c r="A1091" s="173">
        <v>4221</v>
      </c>
      <c r="B1091" s="168">
        <v>10929.57</v>
      </c>
      <c r="C1091" s="139">
        <v>519.16999999999996</v>
      </c>
      <c r="D1091" s="161">
        <v>6.3030000000000003E-2</v>
      </c>
      <c r="E1091" s="161">
        <v>5.6070000000000002E-2</v>
      </c>
      <c r="F1091" s="161">
        <v>6.96E-3</v>
      </c>
      <c r="G1091" s="136">
        <f t="shared" si="34"/>
        <v>97.356829347834875</v>
      </c>
      <c r="H1091" s="137">
        <f t="shared" si="33"/>
        <v>43355972.336766236</v>
      </c>
    </row>
    <row r="1092" spans="1:8" x14ac:dyDescent="0.3">
      <c r="A1092" s="173">
        <v>4243</v>
      </c>
      <c r="B1092" s="168">
        <v>10795.73</v>
      </c>
      <c r="C1092" s="139">
        <v>518.80999999999995</v>
      </c>
      <c r="D1092" s="161">
        <v>6.3240000000000005E-2</v>
      </c>
      <c r="E1092" s="161">
        <v>5.62E-2</v>
      </c>
      <c r="F1092" s="161">
        <v>7.0400000000000003E-3</v>
      </c>
      <c r="G1092" s="136">
        <f t="shared" si="34"/>
        <v>98.475873363327267</v>
      </c>
      <c r="H1092" s="137">
        <f t="shared" si="33"/>
        <v>43086695.807666808</v>
      </c>
    </row>
    <row r="1093" spans="1:8" x14ac:dyDescent="0.3">
      <c r="A1093" s="173">
        <v>4253</v>
      </c>
      <c r="B1093" s="168">
        <v>10839.77</v>
      </c>
      <c r="C1093" s="139">
        <v>518.48</v>
      </c>
      <c r="D1093" s="161">
        <v>6.3289999999999999E-2</v>
      </c>
      <c r="E1093" s="161">
        <v>5.6279999999999997E-2</v>
      </c>
      <c r="F1093" s="161">
        <v>7.0099999999999997E-3</v>
      </c>
      <c r="G1093" s="136">
        <f t="shared" si="34"/>
        <v>98.056231857517602</v>
      </c>
      <c r="H1093" s="137">
        <f t="shared" si="33"/>
        <v>43373071.955078788</v>
      </c>
    </row>
    <row r="1094" spans="1:8" x14ac:dyDescent="0.3">
      <c r="A1094" s="173">
        <v>4275</v>
      </c>
      <c r="B1094" s="168">
        <v>10779.76</v>
      </c>
      <c r="C1094" s="139">
        <v>517.92999999999995</v>
      </c>
      <c r="D1094" s="161">
        <v>6.3420000000000004E-2</v>
      </c>
      <c r="E1094" s="161">
        <v>5.638E-2</v>
      </c>
      <c r="F1094" s="161">
        <v>7.0400000000000003E-3</v>
      </c>
      <c r="G1094" s="136">
        <f t="shared" si="34"/>
        <v>98.475873363327267</v>
      </c>
      <c r="H1094" s="137">
        <f t="shared" si="33"/>
        <v>43411648.498179495</v>
      </c>
    </row>
    <row r="1095" spans="1:8" x14ac:dyDescent="0.3">
      <c r="A1095" s="173">
        <v>4286</v>
      </c>
      <c r="B1095" s="168">
        <v>10764.99</v>
      </c>
      <c r="C1095" s="139">
        <v>518.41</v>
      </c>
      <c r="D1095" s="161">
        <v>6.3500000000000001E-2</v>
      </c>
      <c r="E1095" s="161">
        <v>5.6439999999999997E-2</v>
      </c>
      <c r="F1095" s="161">
        <v>7.0600000000000003E-3</v>
      </c>
      <c r="G1095" s="136">
        <f t="shared" si="34"/>
        <v>98.755634367200344</v>
      </c>
      <c r="H1095" s="137">
        <f t="shared" si="33"/>
        <v>43400055.373686172</v>
      </c>
    </row>
    <row r="1096" spans="1:8" x14ac:dyDescent="0.3">
      <c r="A1096" s="173">
        <v>4308</v>
      </c>
      <c r="B1096" s="168">
        <v>10827.3</v>
      </c>
      <c r="C1096" s="139">
        <v>519.07000000000005</v>
      </c>
      <c r="D1096" s="161">
        <v>6.3649999999999998E-2</v>
      </c>
      <c r="E1096" s="161">
        <v>5.6619999999999997E-2</v>
      </c>
      <c r="F1096" s="161">
        <v>7.0299999999999998E-3</v>
      </c>
      <c r="G1096" s="136">
        <f t="shared" si="34"/>
        <v>98.335992861390707</v>
      </c>
      <c r="H1096" s="137">
        <f t="shared" si="33"/>
        <v>43808984.631622441</v>
      </c>
    </row>
    <row r="1097" spans="1:8" x14ac:dyDescent="0.3">
      <c r="A1097" s="173">
        <v>4319</v>
      </c>
      <c r="B1097" s="168">
        <v>10837.57</v>
      </c>
      <c r="C1097" s="139">
        <v>519.07000000000005</v>
      </c>
      <c r="D1097" s="161">
        <v>6.3719999999999999E-2</v>
      </c>
      <c r="E1097" s="161">
        <v>5.67E-2</v>
      </c>
      <c r="F1097" s="161">
        <v>7.0200000000000002E-3</v>
      </c>
      <c r="G1097" s="136">
        <f t="shared" si="34"/>
        <v>98.196112359454162</v>
      </c>
      <c r="H1097" s="137">
        <f t="shared" si="33"/>
        <v>43983411.320704632</v>
      </c>
    </row>
    <row r="1098" spans="1:8" x14ac:dyDescent="0.3">
      <c r="A1098" s="173">
        <v>4341</v>
      </c>
      <c r="B1098" s="168">
        <v>10841.65</v>
      </c>
      <c r="C1098" s="139">
        <v>519.70000000000005</v>
      </c>
      <c r="D1098" s="161">
        <v>6.3899999999999998E-2</v>
      </c>
      <c r="E1098" s="161">
        <v>5.6869999999999997E-2</v>
      </c>
      <c r="F1098" s="161">
        <v>7.0299999999999998E-3</v>
      </c>
      <c r="G1098" s="136">
        <f t="shared" si="34"/>
        <v>98.335992861390707</v>
      </c>
      <c r="H1098" s="137">
        <f t="shared" si="33"/>
        <v>44144568.775736548</v>
      </c>
    </row>
    <row r="1099" spans="1:8" x14ac:dyDescent="0.3">
      <c r="A1099" s="173">
        <v>4353</v>
      </c>
      <c r="B1099" s="168">
        <v>10748.08</v>
      </c>
      <c r="C1099" s="139">
        <v>518.73</v>
      </c>
      <c r="D1099" s="161">
        <v>6.4009999999999997E-2</v>
      </c>
      <c r="E1099" s="161">
        <v>5.6939999999999998E-2</v>
      </c>
      <c r="F1099" s="161">
        <v>7.0699999999999999E-3</v>
      </c>
      <c r="G1099" s="136">
        <f t="shared" si="34"/>
        <v>98.895514869136875</v>
      </c>
      <c r="H1099" s="137">
        <f t="shared" si="33"/>
        <v>44016151.852387756</v>
      </c>
    </row>
    <row r="1100" spans="1:8" x14ac:dyDescent="0.3">
      <c r="A1100" s="173">
        <v>4375</v>
      </c>
      <c r="B1100" s="168">
        <v>10731.69</v>
      </c>
      <c r="C1100" s="139">
        <v>518.86</v>
      </c>
      <c r="D1100" s="161">
        <v>6.4199999999999993E-2</v>
      </c>
      <c r="E1100" s="161">
        <v>5.7119999999999997E-2</v>
      </c>
      <c r="F1100" s="161">
        <v>7.0899999999999999E-3</v>
      </c>
      <c r="G1100" s="136">
        <f t="shared" si="34"/>
        <v>99.175275873009952</v>
      </c>
      <c r="H1100" s="137">
        <f t="shared" si="33"/>
        <v>44113817.294564582</v>
      </c>
    </row>
    <row r="1101" spans="1:8" x14ac:dyDescent="0.3">
      <c r="A1101" s="173">
        <v>4386</v>
      </c>
      <c r="B1101" s="168">
        <v>10754.89</v>
      </c>
      <c r="C1101" s="139">
        <v>519.11</v>
      </c>
      <c r="D1101" s="161">
        <v>6.4299999999999996E-2</v>
      </c>
      <c r="E1101" s="161">
        <v>5.722E-2</v>
      </c>
      <c r="F1101" s="161">
        <v>7.0699999999999999E-3</v>
      </c>
      <c r="G1101" s="136">
        <f t="shared" si="34"/>
        <v>98.895514869136875</v>
      </c>
      <c r="H1101" s="137">
        <f t="shared" si="33"/>
        <v>44349837.359194279</v>
      </c>
    </row>
    <row r="1102" spans="1:8" x14ac:dyDescent="0.3">
      <c r="A1102" s="173">
        <v>4409</v>
      </c>
      <c r="B1102" s="168">
        <v>10699.9</v>
      </c>
      <c r="C1102" s="139">
        <v>518.70000000000005</v>
      </c>
      <c r="D1102" s="161">
        <v>6.4509999999999998E-2</v>
      </c>
      <c r="E1102" s="161">
        <v>5.74E-2</v>
      </c>
      <c r="F1102" s="161">
        <v>7.1000000000000004E-3</v>
      </c>
      <c r="G1102" s="136">
        <f t="shared" si="34"/>
        <v>99.315156374946511</v>
      </c>
      <c r="H1102" s="137">
        <f t="shared" si="33"/>
        <v>44394029.682182781</v>
      </c>
    </row>
    <row r="1103" spans="1:8" x14ac:dyDescent="0.3">
      <c r="A1103" s="173">
        <v>4420</v>
      </c>
      <c r="B1103" s="168">
        <v>10741.45</v>
      </c>
      <c r="C1103" s="139">
        <v>518.41</v>
      </c>
      <c r="D1103" s="161">
        <v>6.4579999999999999E-2</v>
      </c>
      <c r="E1103" s="161">
        <v>5.7509999999999999E-2</v>
      </c>
      <c r="F1103" s="161">
        <v>7.0699999999999999E-3</v>
      </c>
      <c r="G1103" s="136">
        <f t="shared" si="34"/>
        <v>98.895514869136875</v>
      </c>
      <c r="H1103" s="137">
        <f t="shared" si="33"/>
        <v>44693634.548025243</v>
      </c>
    </row>
    <row r="1104" spans="1:8" x14ac:dyDescent="0.3">
      <c r="A1104" s="173">
        <v>4443</v>
      </c>
      <c r="B1104" s="168">
        <v>10686.51</v>
      </c>
      <c r="C1104" s="139">
        <v>518.57000000000005</v>
      </c>
      <c r="D1104" s="161">
        <v>6.4740000000000006E-2</v>
      </c>
      <c r="E1104" s="161">
        <v>5.7630000000000001E-2</v>
      </c>
      <c r="F1104" s="161">
        <v>7.11E-3</v>
      </c>
      <c r="G1104" s="136">
        <f t="shared" si="34"/>
        <v>99.455036876883042</v>
      </c>
      <c r="H1104" s="137">
        <f t="shared" si="33"/>
        <v>44673453.849301368</v>
      </c>
    </row>
    <row r="1105" spans="1:8" x14ac:dyDescent="0.3">
      <c r="A1105" s="173">
        <v>4454</v>
      </c>
      <c r="B1105" s="168">
        <v>10741.43</v>
      </c>
      <c r="C1105" s="139">
        <v>518.39</v>
      </c>
      <c r="D1105" s="161">
        <v>6.4820000000000003E-2</v>
      </c>
      <c r="E1105" s="161">
        <v>5.774E-2</v>
      </c>
      <c r="F1105" s="161">
        <v>7.0699999999999999E-3</v>
      </c>
      <c r="G1105" s="136">
        <f t="shared" si="34"/>
        <v>98.895514869136875</v>
      </c>
      <c r="H1105" s="137">
        <f t="shared" si="33"/>
        <v>45037431.736856207</v>
      </c>
    </row>
    <row r="1106" spans="1:8" x14ac:dyDescent="0.3">
      <c r="A1106" s="173">
        <v>4477</v>
      </c>
      <c r="B1106" s="168">
        <v>10760.49</v>
      </c>
      <c r="C1106" s="139">
        <v>518.95000000000005</v>
      </c>
      <c r="D1106" s="161">
        <v>6.5030000000000004E-2</v>
      </c>
      <c r="E1106" s="161">
        <v>5.7959999999999998E-2</v>
      </c>
      <c r="F1106" s="161">
        <v>7.0699999999999999E-3</v>
      </c>
      <c r="G1106" s="136">
        <f t="shared" si="34"/>
        <v>98.895514869136875</v>
      </c>
      <c r="H1106" s="137">
        <f t="shared" ref="H1106:H1169" si="35">A1106/G1106*10^6</f>
        <v>45270000.423418328</v>
      </c>
    </row>
    <row r="1107" spans="1:8" x14ac:dyDescent="0.3">
      <c r="A1107" s="173">
        <v>4488</v>
      </c>
      <c r="B1107" s="168">
        <v>10761.21</v>
      </c>
      <c r="C1107" s="139">
        <v>518.66</v>
      </c>
      <c r="D1107" s="161">
        <v>6.5119999999999997E-2</v>
      </c>
      <c r="E1107" s="161">
        <v>5.8049999999999997E-2</v>
      </c>
      <c r="F1107" s="161">
        <v>7.0600000000000003E-3</v>
      </c>
      <c r="G1107" s="136">
        <f t="shared" si="34"/>
        <v>98.755634367200344</v>
      </c>
      <c r="H1107" s="137">
        <f t="shared" si="35"/>
        <v>45445508.286771707</v>
      </c>
    </row>
    <row r="1108" spans="1:8" x14ac:dyDescent="0.3">
      <c r="A1108" s="173">
        <v>4511</v>
      </c>
      <c r="B1108" s="168">
        <v>10749.21</v>
      </c>
      <c r="C1108" s="139">
        <v>518.48</v>
      </c>
      <c r="D1108" s="161">
        <v>6.5310000000000007E-2</v>
      </c>
      <c r="E1108" s="161">
        <v>5.824E-2</v>
      </c>
      <c r="F1108" s="161">
        <v>7.0699999999999999E-3</v>
      </c>
      <c r="G1108" s="136">
        <f t="shared" si="34"/>
        <v>98.895514869136875</v>
      </c>
      <c r="H1108" s="137">
        <f t="shared" si="35"/>
        <v>45613797.612249292</v>
      </c>
    </row>
    <row r="1109" spans="1:8" x14ac:dyDescent="0.3">
      <c r="A1109" s="173">
        <v>4523</v>
      </c>
      <c r="B1109" s="168">
        <v>10807.44</v>
      </c>
      <c r="C1109" s="139">
        <v>517.98</v>
      </c>
      <c r="D1109" s="161">
        <v>6.5369999999999998E-2</v>
      </c>
      <c r="E1109" s="161">
        <v>5.8349999999999999E-2</v>
      </c>
      <c r="F1109" s="161">
        <v>7.0200000000000002E-3</v>
      </c>
      <c r="G1109" s="136">
        <f t="shared" si="34"/>
        <v>98.196112359454162</v>
      </c>
      <c r="H1109" s="137">
        <f t="shared" si="35"/>
        <v>46060886.641247287</v>
      </c>
    </row>
    <row r="1110" spans="1:8" x14ac:dyDescent="0.3">
      <c r="A1110" s="173">
        <v>4546</v>
      </c>
      <c r="B1110" s="168">
        <v>10776.64</v>
      </c>
      <c r="C1110" s="139">
        <v>518.51</v>
      </c>
      <c r="D1110" s="161">
        <v>6.5519999999999995E-2</v>
      </c>
      <c r="E1110" s="161">
        <v>5.8470000000000001E-2</v>
      </c>
      <c r="F1110" s="161">
        <v>7.0499999999999998E-3</v>
      </c>
      <c r="G1110" s="136">
        <f t="shared" si="34"/>
        <v>98.615753865263784</v>
      </c>
      <c r="H1110" s="137">
        <f t="shared" si="35"/>
        <v>46098111.324191518</v>
      </c>
    </row>
    <row r="1111" spans="1:8" x14ac:dyDescent="0.3">
      <c r="A1111" s="173">
        <v>4558</v>
      </c>
      <c r="B1111" s="168">
        <v>10756.06</v>
      </c>
      <c r="C1111" s="139">
        <v>519.54999999999995</v>
      </c>
      <c r="D1111" s="161">
        <v>6.5619999999999998E-2</v>
      </c>
      <c r="E1111" s="161">
        <v>5.8540000000000002E-2</v>
      </c>
      <c r="F1111" s="161">
        <v>7.0800000000000004E-3</v>
      </c>
      <c r="G1111" s="136">
        <f t="shared" si="34"/>
        <v>99.03539537107342</v>
      </c>
      <c r="H1111" s="137">
        <f t="shared" si="35"/>
        <v>46023949.143856458</v>
      </c>
    </row>
    <row r="1112" spans="1:8" x14ac:dyDescent="0.3">
      <c r="A1112" s="173">
        <v>4581</v>
      </c>
      <c r="B1112" s="168">
        <v>10666.62</v>
      </c>
      <c r="C1112" s="139">
        <v>517.94000000000005</v>
      </c>
      <c r="D1112" s="161">
        <v>6.5809999999999994E-2</v>
      </c>
      <c r="E1112" s="161">
        <v>5.8689999999999999E-2</v>
      </c>
      <c r="F1112" s="161">
        <v>7.1199999999999996E-3</v>
      </c>
      <c r="G1112" s="136">
        <f t="shared" si="34"/>
        <v>99.594917378819588</v>
      </c>
      <c r="H1112" s="137">
        <f t="shared" si="35"/>
        <v>45996323.111305892</v>
      </c>
    </row>
    <row r="1113" spans="1:8" x14ac:dyDescent="0.3">
      <c r="A1113" s="173">
        <v>4593</v>
      </c>
      <c r="B1113" s="168">
        <v>10749.16</v>
      </c>
      <c r="C1113" s="139">
        <v>518.69000000000005</v>
      </c>
      <c r="D1113" s="161">
        <v>6.5860000000000002E-2</v>
      </c>
      <c r="E1113" s="161">
        <v>5.8790000000000002E-2</v>
      </c>
      <c r="F1113" s="161">
        <v>7.0699999999999999E-3</v>
      </c>
      <c r="G1113" s="136">
        <f t="shared" si="34"/>
        <v>98.895514869136875</v>
      </c>
      <c r="H1113" s="137">
        <f t="shared" si="35"/>
        <v>46442955.538253382</v>
      </c>
    </row>
    <row r="1114" spans="1:8" x14ac:dyDescent="0.3">
      <c r="A1114" s="173">
        <v>4616</v>
      </c>
      <c r="B1114" s="168">
        <v>10764.68</v>
      </c>
      <c r="C1114" s="139">
        <v>518.54999999999995</v>
      </c>
      <c r="D1114" s="161">
        <v>6.6000000000000003E-2</v>
      </c>
      <c r="E1114" s="161">
        <v>5.8939999999999999E-2</v>
      </c>
      <c r="F1114" s="161">
        <v>7.0600000000000003E-3</v>
      </c>
      <c r="G1114" s="136">
        <f t="shared" si="34"/>
        <v>98.755634367200344</v>
      </c>
      <c r="H1114" s="137">
        <f t="shared" si="35"/>
        <v>46741636.865360558</v>
      </c>
    </row>
    <row r="1115" spans="1:8" x14ac:dyDescent="0.3">
      <c r="A1115" s="173">
        <v>4628</v>
      </c>
      <c r="B1115" s="168">
        <v>10705.77</v>
      </c>
      <c r="C1115" s="139">
        <v>518.88</v>
      </c>
      <c r="D1115" s="161">
        <v>6.6140000000000004E-2</v>
      </c>
      <c r="E1115" s="161">
        <v>5.9029999999999999E-2</v>
      </c>
      <c r="F1115" s="161">
        <v>7.1000000000000004E-3</v>
      </c>
      <c r="G1115" s="136">
        <f t="shared" si="34"/>
        <v>99.315156374946511</v>
      </c>
      <c r="H1115" s="137">
        <f t="shared" si="35"/>
        <v>46599131.17921114</v>
      </c>
    </row>
    <row r="1116" spans="1:8" x14ac:dyDescent="0.3">
      <c r="A1116" s="173">
        <v>4652</v>
      </c>
      <c r="B1116" s="168">
        <v>10700.58</v>
      </c>
      <c r="C1116" s="139">
        <v>519.1</v>
      </c>
      <c r="D1116" s="161">
        <v>6.6369999999999998E-2</v>
      </c>
      <c r="E1116" s="161">
        <v>5.926E-2</v>
      </c>
      <c r="F1116" s="161">
        <v>7.11E-3</v>
      </c>
      <c r="G1116" s="136">
        <f t="shared" si="34"/>
        <v>99.455036876883042</v>
      </c>
      <c r="H1116" s="137">
        <f t="shared" si="35"/>
        <v>46774905.988510005</v>
      </c>
    </row>
    <row r="1117" spans="1:8" x14ac:dyDescent="0.3">
      <c r="A1117" s="173">
        <v>4664</v>
      </c>
      <c r="B1117" s="168">
        <v>10651.83</v>
      </c>
      <c r="C1117" s="139">
        <v>519.19000000000005</v>
      </c>
      <c r="D1117" s="161">
        <v>6.6500000000000004E-2</v>
      </c>
      <c r="E1117" s="161">
        <v>5.9360000000000003E-2</v>
      </c>
      <c r="F1117" s="161">
        <v>7.1399999999999996E-3</v>
      </c>
      <c r="G1117" s="136">
        <f t="shared" si="34"/>
        <v>99.874678382692679</v>
      </c>
      <c r="H1117" s="137">
        <f t="shared" si="35"/>
        <v>46698523.344714232</v>
      </c>
    </row>
    <row r="1118" spans="1:8" x14ac:dyDescent="0.3">
      <c r="A1118" s="173">
        <v>4688</v>
      </c>
      <c r="B1118" s="168">
        <v>10680.94</v>
      </c>
      <c r="C1118" s="139">
        <v>518.17999999999995</v>
      </c>
      <c r="D1118" s="161">
        <v>6.6680000000000003E-2</v>
      </c>
      <c r="E1118" s="161">
        <v>5.9569999999999998E-2</v>
      </c>
      <c r="F1118" s="161">
        <v>7.11E-3</v>
      </c>
      <c r="G1118" s="136">
        <f t="shared" si="34"/>
        <v>99.455036876883042</v>
      </c>
      <c r="H1118" s="137">
        <f t="shared" si="35"/>
        <v>47136878.605789959</v>
      </c>
    </row>
    <row r="1119" spans="1:8" x14ac:dyDescent="0.3">
      <c r="A1119" s="173">
        <v>4700</v>
      </c>
      <c r="B1119" s="168">
        <v>10664.32</v>
      </c>
      <c r="C1119" s="139">
        <v>518.32000000000005</v>
      </c>
      <c r="D1119" s="161">
        <v>6.6769999999999996E-2</v>
      </c>
      <c r="E1119" s="161">
        <v>5.9650000000000002E-2</v>
      </c>
      <c r="F1119" s="161">
        <v>7.1199999999999996E-3</v>
      </c>
      <c r="G1119" s="136">
        <f t="shared" si="34"/>
        <v>99.594917378819588</v>
      </c>
      <c r="H1119" s="137">
        <f t="shared" si="35"/>
        <v>47191163.200859569</v>
      </c>
    </row>
    <row r="1120" spans="1:8" x14ac:dyDescent="0.3">
      <c r="A1120" s="173">
        <v>4724</v>
      </c>
      <c r="B1120" s="168">
        <v>10612.05</v>
      </c>
      <c r="C1120" s="139">
        <v>518.32000000000005</v>
      </c>
      <c r="D1120" s="161">
        <v>6.6919999999999993E-2</v>
      </c>
      <c r="E1120" s="161">
        <v>5.9760000000000001E-2</v>
      </c>
      <c r="F1120" s="161">
        <v>7.1599999999999997E-3</v>
      </c>
      <c r="G1120" s="136">
        <f t="shared" si="34"/>
        <v>100.15443938656578</v>
      </c>
      <c r="H1120" s="137">
        <f t="shared" si="35"/>
        <v>47167155.334640652</v>
      </c>
    </row>
    <row r="1121" spans="1:8" x14ac:dyDescent="0.3">
      <c r="A1121" s="173">
        <v>4736</v>
      </c>
      <c r="B1121" s="168">
        <v>10673.26</v>
      </c>
      <c r="C1121" s="139">
        <v>518.52</v>
      </c>
      <c r="D1121" s="161">
        <v>6.6979999999999998E-2</v>
      </c>
      <c r="E1121" s="161">
        <v>5.9859999999999997E-2</v>
      </c>
      <c r="F1121" s="161">
        <v>7.1199999999999996E-3</v>
      </c>
      <c r="G1121" s="136">
        <f t="shared" si="34"/>
        <v>99.594917378819588</v>
      </c>
      <c r="H1121" s="137">
        <f t="shared" si="35"/>
        <v>47552627.429632112</v>
      </c>
    </row>
    <row r="1122" spans="1:8" x14ac:dyDescent="0.3">
      <c r="A1122" s="173">
        <v>4760</v>
      </c>
      <c r="B1122" s="168">
        <v>10720.93</v>
      </c>
      <c r="C1122" s="139">
        <v>519.28</v>
      </c>
      <c r="D1122" s="161">
        <v>6.7140000000000005E-2</v>
      </c>
      <c r="E1122" s="161">
        <v>6.0040000000000003E-2</v>
      </c>
      <c r="F1122" s="161">
        <v>7.1000000000000004E-3</v>
      </c>
      <c r="G1122" s="136">
        <f t="shared" si="34"/>
        <v>99.315156374946511</v>
      </c>
      <c r="H1122" s="137">
        <f t="shared" si="35"/>
        <v>47928233.451392613</v>
      </c>
    </row>
    <row r="1123" spans="1:8" x14ac:dyDescent="0.3">
      <c r="A1123" s="173">
        <v>4773</v>
      </c>
      <c r="B1123" s="168">
        <v>10707.95</v>
      </c>
      <c r="C1123" s="139">
        <v>518.65</v>
      </c>
      <c r="D1123" s="161">
        <v>6.7210000000000006E-2</v>
      </c>
      <c r="E1123" s="161">
        <v>6.0109999999999997E-2</v>
      </c>
      <c r="F1123" s="161">
        <v>7.1000000000000004E-3</v>
      </c>
      <c r="G1123" s="136">
        <f t="shared" si="34"/>
        <v>99.315156374946511</v>
      </c>
      <c r="H1123" s="137">
        <f t="shared" si="35"/>
        <v>48059129.887289271</v>
      </c>
    </row>
    <row r="1124" spans="1:8" x14ac:dyDescent="0.3">
      <c r="A1124" s="173">
        <v>4797</v>
      </c>
      <c r="B1124" s="168">
        <v>10638.07</v>
      </c>
      <c r="C1124" s="139">
        <v>518.69000000000005</v>
      </c>
      <c r="D1124" s="161">
        <v>6.7409999999999998E-2</v>
      </c>
      <c r="E1124" s="161">
        <v>6.0269999999999997E-2</v>
      </c>
      <c r="F1124" s="161">
        <v>7.1500000000000001E-3</v>
      </c>
      <c r="G1124" s="136">
        <f t="shared" ref="G1124:G1187" si="36">(2*F1124/$B$7)*(1+3*$B$11)/(4+PI()*$B$11-PI())*10^6</f>
        <v>100.01455888462922</v>
      </c>
      <c r="H1124" s="137">
        <f t="shared" si="35"/>
        <v>47963017.11967285</v>
      </c>
    </row>
    <row r="1125" spans="1:8" x14ac:dyDescent="0.3">
      <c r="A1125" s="173">
        <v>4809</v>
      </c>
      <c r="B1125" s="168">
        <v>10584.86</v>
      </c>
      <c r="C1125" s="139">
        <v>518.49</v>
      </c>
      <c r="D1125" s="161">
        <v>6.7500000000000004E-2</v>
      </c>
      <c r="E1125" s="161">
        <v>6.0319999999999999E-2</v>
      </c>
      <c r="F1125" s="161">
        <v>7.1799999999999998E-3</v>
      </c>
      <c r="G1125" s="136">
        <f t="shared" si="36"/>
        <v>100.43420039043886</v>
      </c>
      <c r="H1125" s="137">
        <f t="shared" si="35"/>
        <v>47882095.75328891</v>
      </c>
    </row>
    <row r="1126" spans="1:8" x14ac:dyDescent="0.3">
      <c r="A1126" s="173">
        <v>4834</v>
      </c>
      <c r="B1126" s="168">
        <v>10667.1</v>
      </c>
      <c r="C1126" s="139">
        <v>518.55999999999995</v>
      </c>
      <c r="D1126" s="161">
        <v>6.7669999999999994E-2</v>
      </c>
      <c r="E1126" s="161">
        <v>6.055E-2</v>
      </c>
      <c r="F1126" s="161">
        <v>7.1199999999999996E-3</v>
      </c>
      <c r="G1126" s="136">
        <f t="shared" si="36"/>
        <v>99.594917378819588</v>
      </c>
      <c r="H1126" s="137">
        <f t="shared" si="35"/>
        <v>48536613.385735139</v>
      </c>
    </row>
    <row r="1127" spans="1:8" x14ac:dyDescent="0.3">
      <c r="A1127" s="173">
        <v>4846</v>
      </c>
      <c r="B1127" s="168">
        <v>10572.53</v>
      </c>
      <c r="C1127" s="139">
        <v>518.22</v>
      </c>
      <c r="D1127" s="161">
        <v>6.7820000000000005E-2</v>
      </c>
      <c r="E1127" s="161">
        <v>6.0630000000000003E-2</v>
      </c>
      <c r="F1127" s="161">
        <v>7.1799999999999998E-3</v>
      </c>
      <c r="G1127" s="136">
        <f t="shared" si="36"/>
        <v>100.43420039043886</v>
      </c>
      <c r="H1127" s="137">
        <f t="shared" si="35"/>
        <v>48250496.15729633</v>
      </c>
    </row>
    <row r="1128" spans="1:8" x14ac:dyDescent="0.3">
      <c r="A1128" s="173">
        <v>4871</v>
      </c>
      <c r="B1128" s="168">
        <v>10662.25</v>
      </c>
      <c r="C1128" s="139">
        <v>518.92999999999995</v>
      </c>
      <c r="D1128" s="161">
        <v>6.8000000000000005E-2</v>
      </c>
      <c r="E1128" s="161">
        <v>6.0859999999999997E-2</v>
      </c>
      <c r="F1128" s="161">
        <v>7.1300000000000001E-3</v>
      </c>
      <c r="G1128" s="136">
        <f t="shared" si="36"/>
        <v>99.734797880756147</v>
      </c>
      <c r="H1128" s="137">
        <f t="shared" si="35"/>
        <v>48839523.451221243</v>
      </c>
    </row>
    <row r="1129" spans="1:8" x14ac:dyDescent="0.3">
      <c r="A1129" s="173">
        <v>4884</v>
      </c>
      <c r="B1129" s="168">
        <v>10633.88</v>
      </c>
      <c r="C1129" s="139">
        <v>519.19000000000005</v>
      </c>
      <c r="D1129" s="161">
        <v>6.8110000000000004E-2</v>
      </c>
      <c r="E1129" s="161">
        <v>6.0949999999999997E-2</v>
      </c>
      <c r="F1129" s="161">
        <v>7.1599999999999997E-3</v>
      </c>
      <c r="G1129" s="136">
        <f t="shared" si="36"/>
        <v>100.15443938656578</v>
      </c>
      <c r="H1129" s="137">
        <f t="shared" si="35"/>
        <v>48764688.114814758</v>
      </c>
    </row>
    <row r="1130" spans="1:8" x14ac:dyDescent="0.3">
      <c r="A1130" s="173">
        <v>4909</v>
      </c>
      <c r="B1130" s="168">
        <v>10607.29</v>
      </c>
      <c r="C1130" s="139">
        <v>518.47</v>
      </c>
      <c r="D1130" s="161">
        <v>6.8250000000000005E-2</v>
      </c>
      <c r="E1130" s="161">
        <v>6.1089999999999998E-2</v>
      </c>
      <c r="F1130" s="161">
        <v>7.1599999999999997E-3</v>
      </c>
      <c r="G1130" s="136">
        <f t="shared" si="36"/>
        <v>100.15443938656578</v>
      </c>
      <c r="H1130" s="137">
        <f t="shared" si="35"/>
        <v>49014302.611716963</v>
      </c>
    </row>
    <row r="1131" spans="1:8" x14ac:dyDescent="0.3">
      <c r="A1131" s="173">
        <v>4921</v>
      </c>
      <c r="B1131" s="168">
        <v>10586.69</v>
      </c>
      <c r="C1131" s="139">
        <v>519.08000000000004</v>
      </c>
      <c r="D1131" s="161">
        <v>6.8339999999999998E-2</v>
      </c>
      <c r="E1131" s="161">
        <v>6.1159999999999999E-2</v>
      </c>
      <c r="F1131" s="161">
        <v>7.1900000000000002E-3</v>
      </c>
      <c r="G1131" s="136">
        <f t="shared" si="36"/>
        <v>100.57408089237541</v>
      </c>
      <c r="H1131" s="137">
        <f t="shared" si="35"/>
        <v>48929107.343928657</v>
      </c>
    </row>
    <row r="1132" spans="1:8" x14ac:dyDescent="0.3">
      <c r="A1132" s="173">
        <v>4947</v>
      </c>
      <c r="B1132" s="168">
        <v>10565.72</v>
      </c>
      <c r="C1132" s="139">
        <v>518.66</v>
      </c>
      <c r="D1132" s="161">
        <v>6.8519999999999998E-2</v>
      </c>
      <c r="E1132" s="161">
        <v>6.132E-2</v>
      </c>
      <c r="F1132" s="161">
        <v>7.1900000000000002E-3</v>
      </c>
      <c r="G1132" s="136">
        <f t="shared" si="36"/>
        <v>100.57408089237541</v>
      </c>
      <c r="H1132" s="137">
        <f t="shared" si="35"/>
        <v>49187623.253488123</v>
      </c>
    </row>
    <row r="1133" spans="1:8" x14ac:dyDescent="0.3">
      <c r="A1133" s="173">
        <v>4959</v>
      </c>
      <c r="B1133" s="168">
        <v>10626.9</v>
      </c>
      <c r="C1133" s="139">
        <v>519.20000000000005</v>
      </c>
      <c r="D1133" s="161">
        <v>6.8599999999999994E-2</v>
      </c>
      <c r="E1133" s="161">
        <v>6.1440000000000002E-2</v>
      </c>
      <c r="F1133" s="161">
        <v>7.1599999999999997E-3</v>
      </c>
      <c r="G1133" s="136">
        <f t="shared" si="36"/>
        <v>100.15443938656578</v>
      </c>
      <c r="H1133" s="137">
        <f t="shared" si="35"/>
        <v>49513531.605521381</v>
      </c>
    </row>
    <row r="1134" spans="1:8" x14ac:dyDescent="0.3">
      <c r="A1134" s="173">
        <v>4985</v>
      </c>
      <c r="B1134" s="168">
        <v>10627.46</v>
      </c>
      <c r="C1134" s="139">
        <v>519.11</v>
      </c>
      <c r="D1134" s="161">
        <v>6.8809999999999996E-2</v>
      </c>
      <c r="E1134" s="161">
        <v>6.1650000000000003E-2</v>
      </c>
      <c r="F1134" s="161">
        <v>7.1599999999999997E-3</v>
      </c>
      <c r="G1134" s="136">
        <f t="shared" si="36"/>
        <v>100.15443938656578</v>
      </c>
      <c r="H1134" s="137">
        <f t="shared" si="35"/>
        <v>49773130.682299674</v>
      </c>
    </row>
    <row r="1135" spans="1:8" x14ac:dyDescent="0.3">
      <c r="A1135" s="173">
        <v>4998</v>
      </c>
      <c r="B1135" s="168">
        <v>10646.89</v>
      </c>
      <c r="C1135" s="139">
        <v>518.86</v>
      </c>
      <c r="D1135" s="161">
        <v>6.8930000000000005E-2</v>
      </c>
      <c r="E1135" s="161">
        <v>6.1789999999999998E-2</v>
      </c>
      <c r="F1135" s="161">
        <v>7.1399999999999996E-3</v>
      </c>
      <c r="G1135" s="136">
        <f t="shared" si="36"/>
        <v>99.874678382692679</v>
      </c>
      <c r="H1135" s="137">
        <f t="shared" si="35"/>
        <v>50042714.338954061</v>
      </c>
    </row>
    <row r="1136" spans="1:8" x14ac:dyDescent="0.3">
      <c r="A1136" s="173">
        <v>5023</v>
      </c>
      <c r="B1136" s="168">
        <v>10609.6</v>
      </c>
      <c r="C1136" s="139">
        <v>519.30999999999995</v>
      </c>
      <c r="D1136" s="161">
        <v>6.9220000000000004E-2</v>
      </c>
      <c r="E1136" s="161">
        <v>6.2039999999999998E-2</v>
      </c>
      <c r="F1136" s="161">
        <v>7.1700000000000002E-3</v>
      </c>
      <c r="G1136" s="136">
        <f t="shared" si="36"/>
        <v>100.29431988850234</v>
      </c>
      <c r="H1136" s="137">
        <f t="shared" si="35"/>
        <v>50082596.956478611</v>
      </c>
    </row>
    <row r="1137" spans="1:8" x14ac:dyDescent="0.3">
      <c r="A1137" s="173">
        <v>5036</v>
      </c>
      <c r="B1137" s="168">
        <v>10609.02</v>
      </c>
      <c r="C1137" s="139">
        <v>519.42999999999995</v>
      </c>
      <c r="D1137" s="161">
        <v>6.9330000000000003E-2</v>
      </c>
      <c r="E1137" s="161">
        <v>6.2149999999999997E-2</v>
      </c>
      <c r="F1137" s="161">
        <v>7.1799999999999998E-3</v>
      </c>
      <c r="G1137" s="136">
        <f t="shared" si="36"/>
        <v>100.43420039043886</v>
      </c>
      <c r="H1137" s="137">
        <f t="shared" si="35"/>
        <v>50142282.01571282</v>
      </c>
    </row>
    <row r="1138" spans="1:8" x14ac:dyDescent="0.3">
      <c r="A1138" s="173">
        <v>5062</v>
      </c>
      <c r="B1138" s="168">
        <v>10617.22</v>
      </c>
      <c r="C1138" s="139">
        <v>518.85</v>
      </c>
      <c r="D1138" s="161">
        <v>6.9519999999999998E-2</v>
      </c>
      <c r="E1138" s="161">
        <v>6.2359999999999999E-2</v>
      </c>
      <c r="F1138" s="161">
        <v>7.1599999999999997E-3</v>
      </c>
      <c r="G1138" s="136">
        <f t="shared" si="36"/>
        <v>100.15443938656578</v>
      </c>
      <c r="H1138" s="137">
        <f t="shared" si="35"/>
        <v>50541943.332758464</v>
      </c>
    </row>
    <row r="1139" spans="1:8" x14ac:dyDescent="0.3">
      <c r="A1139" s="173">
        <v>5075</v>
      </c>
      <c r="B1139" s="168">
        <v>10578.01</v>
      </c>
      <c r="C1139" s="139">
        <v>519.41999999999996</v>
      </c>
      <c r="D1139" s="161">
        <v>6.9610000000000005E-2</v>
      </c>
      <c r="E1139" s="161">
        <v>6.241E-2</v>
      </c>
      <c r="F1139" s="161">
        <v>7.1999999999999998E-3</v>
      </c>
      <c r="G1139" s="136">
        <f t="shared" si="36"/>
        <v>100.71396139431195</v>
      </c>
      <c r="H1139" s="137">
        <f t="shared" si="35"/>
        <v>50390233.188530125</v>
      </c>
    </row>
    <row r="1140" spans="1:8" x14ac:dyDescent="0.3">
      <c r="A1140" s="173">
        <v>5101</v>
      </c>
      <c r="B1140" s="168">
        <v>10555.11</v>
      </c>
      <c r="C1140" s="139">
        <v>518.63</v>
      </c>
      <c r="D1140" s="161">
        <v>6.9750000000000006E-2</v>
      </c>
      <c r="E1140" s="161">
        <v>6.2549999999999994E-2</v>
      </c>
      <c r="F1140" s="161">
        <v>7.1999999999999998E-3</v>
      </c>
      <c r="G1140" s="136">
        <f t="shared" si="36"/>
        <v>100.71396139431195</v>
      </c>
      <c r="H1140" s="137">
        <f t="shared" si="35"/>
        <v>50648390.048215203</v>
      </c>
    </row>
    <row r="1141" spans="1:8" x14ac:dyDescent="0.3">
      <c r="A1141" s="173">
        <v>5114</v>
      </c>
      <c r="B1141" s="168">
        <v>10562.72</v>
      </c>
      <c r="C1141" s="139">
        <v>518.37</v>
      </c>
      <c r="D1141" s="161">
        <v>6.9839999999999999E-2</v>
      </c>
      <c r="E1141" s="161">
        <v>6.2640000000000001E-2</v>
      </c>
      <c r="F1141" s="161">
        <v>7.1900000000000002E-3</v>
      </c>
      <c r="G1141" s="136">
        <f t="shared" si="36"/>
        <v>100.57408089237541</v>
      </c>
      <c r="H1141" s="137">
        <f t="shared" si="35"/>
        <v>50848090.826427788</v>
      </c>
    </row>
    <row r="1142" spans="1:8" x14ac:dyDescent="0.3">
      <c r="A1142" s="173">
        <v>5140</v>
      </c>
      <c r="B1142" s="168">
        <v>10533.12</v>
      </c>
      <c r="C1142" s="139">
        <v>518.91999999999996</v>
      </c>
      <c r="D1142" s="161">
        <v>7.0019999999999999E-2</v>
      </c>
      <c r="E1142" s="161">
        <v>6.2799999999999995E-2</v>
      </c>
      <c r="F1142" s="161">
        <v>7.2199999999999999E-3</v>
      </c>
      <c r="G1142" s="136">
        <f t="shared" si="36"/>
        <v>100.99372239818504</v>
      </c>
      <c r="H1142" s="137">
        <f t="shared" si="35"/>
        <v>50894252.414369576</v>
      </c>
    </row>
    <row r="1143" spans="1:8" x14ac:dyDescent="0.3">
      <c r="A1143" s="173">
        <v>5153</v>
      </c>
      <c r="B1143" s="168">
        <v>10525.02</v>
      </c>
      <c r="C1143" s="139">
        <v>518.34</v>
      </c>
      <c r="D1143" s="161">
        <v>7.0099999999999996E-2</v>
      </c>
      <c r="E1143" s="161">
        <v>6.2880000000000005E-2</v>
      </c>
      <c r="F1143" s="161">
        <v>7.2199999999999999E-3</v>
      </c>
      <c r="G1143" s="136">
        <f t="shared" si="36"/>
        <v>100.99372239818504</v>
      </c>
      <c r="H1143" s="137">
        <f t="shared" si="35"/>
        <v>51022973.286234714</v>
      </c>
    </row>
    <row r="1144" spans="1:8" x14ac:dyDescent="0.3">
      <c r="A1144" s="173">
        <v>5180</v>
      </c>
      <c r="B1144" s="168">
        <v>10518.3</v>
      </c>
      <c r="C1144" s="139">
        <v>519.17999999999995</v>
      </c>
      <c r="D1144" s="161">
        <v>7.0300000000000001E-2</v>
      </c>
      <c r="E1144" s="161">
        <v>6.3060000000000005E-2</v>
      </c>
      <c r="F1144" s="161">
        <v>7.2300000000000003E-3</v>
      </c>
      <c r="G1144" s="136">
        <f t="shared" si="36"/>
        <v>101.13360290012159</v>
      </c>
      <c r="H1144" s="137">
        <f t="shared" si="35"/>
        <v>51219375.671958506</v>
      </c>
    </row>
    <row r="1145" spans="1:8" x14ac:dyDescent="0.3">
      <c r="A1145" s="173">
        <v>5193</v>
      </c>
      <c r="B1145" s="168">
        <v>10526.38</v>
      </c>
      <c r="C1145" s="139">
        <v>518.95000000000005</v>
      </c>
      <c r="D1145" s="161">
        <v>7.0379999999999998E-2</v>
      </c>
      <c r="E1145" s="161">
        <v>6.3159999999999994E-2</v>
      </c>
      <c r="F1145" s="161">
        <v>7.2300000000000003E-3</v>
      </c>
      <c r="G1145" s="136">
        <f t="shared" si="36"/>
        <v>101.13360290012159</v>
      </c>
      <c r="H1145" s="137">
        <f t="shared" si="35"/>
        <v>51347918.506656468</v>
      </c>
    </row>
    <row r="1146" spans="1:8" x14ac:dyDescent="0.3">
      <c r="A1146" s="173">
        <v>5220</v>
      </c>
      <c r="B1146" s="168">
        <v>10520.2</v>
      </c>
      <c r="C1146" s="139">
        <v>520.28</v>
      </c>
      <c r="D1146" s="161">
        <v>7.0650000000000004E-2</v>
      </c>
      <c r="E1146" s="161">
        <v>6.3399999999999998E-2</v>
      </c>
      <c r="F1146" s="161">
        <v>7.2500000000000004E-3</v>
      </c>
      <c r="G1146" s="136">
        <f t="shared" si="36"/>
        <v>101.41336390399468</v>
      </c>
      <c r="H1146" s="137">
        <f t="shared" si="35"/>
        <v>51472506.177209884</v>
      </c>
    </row>
    <row r="1147" spans="1:8" x14ac:dyDescent="0.3">
      <c r="A1147" s="173">
        <v>5233</v>
      </c>
      <c r="B1147" s="168">
        <v>10445.92</v>
      </c>
      <c r="C1147" s="139">
        <v>518.57000000000005</v>
      </c>
      <c r="D1147" s="161">
        <v>7.0749999999999993E-2</v>
      </c>
      <c r="E1147" s="161">
        <v>6.3469999999999999E-2</v>
      </c>
      <c r="F1147" s="161">
        <v>7.28E-3</v>
      </c>
      <c r="G1147" s="136">
        <f t="shared" si="36"/>
        <v>101.8330054098043</v>
      </c>
      <c r="H1147" s="137">
        <f t="shared" si="35"/>
        <v>51388054.186763465</v>
      </c>
    </row>
    <row r="1148" spans="1:8" x14ac:dyDescent="0.3">
      <c r="A1148" s="173">
        <v>5260</v>
      </c>
      <c r="B1148" s="168">
        <v>10472.43</v>
      </c>
      <c r="C1148" s="139">
        <v>519.29999999999995</v>
      </c>
      <c r="D1148" s="161">
        <v>7.0959999999999995E-2</v>
      </c>
      <c r="E1148" s="161">
        <v>6.3689999999999997E-2</v>
      </c>
      <c r="F1148" s="161">
        <v>7.2700000000000004E-3</v>
      </c>
      <c r="G1148" s="136">
        <f t="shared" si="36"/>
        <v>101.69312490786777</v>
      </c>
      <c r="H1148" s="137">
        <f t="shared" si="35"/>
        <v>51724243.942404851</v>
      </c>
    </row>
    <row r="1149" spans="1:8" x14ac:dyDescent="0.3">
      <c r="A1149" s="173">
        <v>5273</v>
      </c>
      <c r="B1149" s="168">
        <v>10463.030000000001</v>
      </c>
      <c r="C1149" s="139">
        <v>519.16</v>
      </c>
      <c r="D1149" s="161">
        <v>7.1040000000000006E-2</v>
      </c>
      <c r="E1149" s="161">
        <v>6.3769999999999993E-2</v>
      </c>
      <c r="F1149" s="161">
        <v>7.2700000000000004E-3</v>
      </c>
      <c r="G1149" s="136">
        <f t="shared" si="36"/>
        <v>101.69312490786777</v>
      </c>
      <c r="H1149" s="137">
        <f t="shared" si="35"/>
        <v>51852079.526292935</v>
      </c>
    </row>
    <row r="1150" spans="1:8" x14ac:dyDescent="0.3">
      <c r="A1150" s="173">
        <v>5301</v>
      </c>
      <c r="B1150" s="168">
        <v>10581.07</v>
      </c>
      <c r="C1150" s="139">
        <v>519.23</v>
      </c>
      <c r="D1150" s="161">
        <v>7.1230000000000002E-2</v>
      </c>
      <c r="E1150" s="161">
        <v>6.404E-2</v>
      </c>
      <c r="F1150" s="161">
        <v>7.1900000000000002E-3</v>
      </c>
      <c r="G1150" s="136">
        <f t="shared" si="36"/>
        <v>100.57408089237541</v>
      </c>
      <c r="H1150" s="137">
        <f t="shared" si="35"/>
        <v>52707416.791336268</v>
      </c>
    </row>
    <row r="1151" spans="1:8" x14ac:dyDescent="0.3">
      <c r="A1151" s="173">
        <v>5314</v>
      </c>
      <c r="B1151" s="168">
        <v>10549.92</v>
      </c>
      <c r="C1151" s="139">
        <v>519.62</v>
      </c>
      <c r="D1151" s="161">
        <v>7.1360000000000007E-2</v>
      </c>
      <c r="E1151" s="161">
        <v>6.4140000000000003E-2</v>
      </c>
      <c r="F1151" s="161">
        <v>7.2199999999999999E-3</v>
      </c>
      <c r="G1151" s="136">
        <f t="shared" si="36"/>
        <v>100.99372239818504</v>
      </c>
      <c r="H1151" s="137">
        <f t="shared" si="35"/>
        <v>52617131.7762568</v>
      </c>
    </row>
    <row r="1152" spans="1:8" x14ac:dyDescent="0.3">
      <c r="A1152" s="173">
        <v>5341</v>
      </c>
      <c r="B1152" s="168">
        <v>10535.61</v>
      </c>
      <c r="C1152" s="139">
        <v>519.14</v>
      </c>
      <c r="D1152" s="161">
        <v>7.1550000000000002E-2</v>
      </c>
      <c r="E1152" s="161">
        <v>6.4329999999999998E-2</v>
      </c>
      <c r="F1152" s="161">
        <v>7.2199999999999999E-3</v>
      </c>
      <c r="G1152" s="136">
        <f t="shared" si="36"/>
        <v>100.99372239818504</v>
      </c>
      <c r="H1152" s="137">
        <f t="shared" si="35"/>
        <v>52884475.125515163</v>
      </c>
    </row>
    <row r="1153" spans="1:8" x14ac:dyDescent="0.3">
      <c r="A1153" s="173">
        <v>5355</v>
      </c>
      <c r="B1153" s="168">
        <v>10546.98</v>
      </c>
      <c r="C1153" s="139">
        <v>518.79999999999995</v>
      </c>
      <c r="D1153" s="161">
        <v>7.1650000000000005E-2</v>
      </c>
      <c r="E1153" s="161">
        <v>6.4439999999999997E-2</v>
      </c>
      <c r="F1153" s="161">
        <v>7.2100000000000003E-3</v>
      </c>
      <c r="G1153" s="136">
        <f t="shared" si="36"/>
        <v>100.8538418962485</v>
      </c>
      <c r="H1153" s="137">
        <f t="shared" si="35"/>
        <v>53096638.653675251</v>
      </c>
    </row>
    <row r="1154" spans="1:8" x14ac:dyDescent="0.3">
      <c r="A1154" s="173">
        <v>5383</v>
      </c>
      <c r="B1154" s="168">
        <v>10473.51</v>
      </c>
      <c r="C1154" s="139">
        <v>518.59</v>
      </c>
      <c r="D1154" s="161">
        <v>7.1840000000000001E-2</v>
      </c>
      <c r="E1154" s="161">
        <v>6.4579999999999999E-2</v>
      </c>
      <c r="F1154" s="161">
        <v>7.26E-3</v>
      </c>
      <c r="G1154" s="136">
        <f t="shared" si="36"/>
        <v>101.55324440593122</v>
      </c>
      <c r="H1154" s="137">
        <f t="shared" si="35"/>
        <v>53006676.75847888</v>
      </c>
    </row>
    <row r="1155" spans="1:8" x14ac:dyDescent="0.3">
      <c r="A1155" s="173">
        <v>5396</v>
      </c>
      <c r="B1155" s="168">
        <v>10461.32</v>
      </c>
      <c r="C1155" s="139">
        <v>518.27</v>
      </c>
      <c r="D1155" s="161">
        <v>7.1970000000000006E-2</v>
      </c>
      <c r="E1155" s="161">
        <v>6.4710000000000004E-2</v>
      </c>
      <c r="F1155" s="161">
        <v>7.26E-3</v>
      </c>
      <c r="G1155" s="136">
        <f t="shared" si="36"/>
        <v>101.55324440593122</v>
      </c>
      <c r="H1155" s="137">
        <f t="shared" si="35"/>
        <v>53134688.424438424</v>
      </c>
    </row>
    <row r="1156" spans="1:8" x14ac:dyDescent="0.3">
      <c r="A1156" s="173">
        <v>5424</v>
      </c>
      <c r="B1156" s="168">
        <v>10413.299999999999</v>
      </c>
      <c r="C1156" s="139">
        <v>518.26</v>
      </c>
      <c r="D1156" s="161">
        <v>7.2190000000000004E-2</v>
      </c>
      <c r="E1156" s="161">
        <v>6.4899999999999999E-2</v>
      </c>
      <c r="F1156" s="161">
        <v>7.2899999999999996E-3</v>
      </c>
      <c r="G1156" s="136">
        <f t="shared" si="36"/>
        <v>101.97288591174085</v>
      </c>
      <c r="H1156" s="137">
        <f t="shared" si="35"/>
        <v>53190609.949928828</v>
      </c>
    </row>
    <row r="1157" spans="1:8" x14ac:dyDescent="0.3">
      <c r="A1157" s="173">
        <v>5438</v>
      </c>
      <c r="B1157" s="168">
        <v>10419.86</v>
      </c>
      <c r="C1157" s="139">
        <v>519.27</v>
      </c>
      <c r="D1157" s="161">
        <v>7.2319999999999995E-2</v>
      </c>
      <c r="E1157" s="161">
        <v>6.5019999999999994E-2</v>
      </c>
      <c r="F1157" s="161">
        <v>7.3000000000000001E-3</v>
      </c>
      <c r="G1157" s="136">
        <f t="shared" si="36"/>
        <v>102.11276641367741</v>
      </c>
      <c r="H1157" s="137">
        <f t="shared" si="35"/>
        <v>53254849.427638382</v>
      </c>
    </row>
    <row r="1158" spans="1:8" x14ac:dyDescent="0.3">
      <c r="A1158" s="173">
        <v>5466</v>
      </c>
      <c r="B1158" s="168">
        <v>10428.57</v>
      </c>
      <c r="C1158" s="139">
        <v>519.12</v>
      </c>
      <c r="D1158" s="161">
        <v>7.2480000000000003E-2</v>
      </c>
      <c r="E1158" s="161">
        <v>6.5189999999999998E-2</v>
      </c>
      <c r="F1158" s="161">
        <v>7.3000000000000001E-3</v>
      </c>
      <c r="G1158" s="136">
        <f t="shared" si="36"/>
        <v>102.11276641367741</v>
      </c>
      <c r="H1158" s="137">
        <f t="shared" si="35"/>
        <v>53529056.081550457</v>
      </c>
    </row>
    <row r="1159" spans="1:8" x14ac:dyDescent="0.3">
      <c r="A1159" s="173">
        <v>5480</v>
      </c>
      <c r="B1159" s="168">
        <v>10450.08</v>
      </c>
      <c r="C1159" s="139">
        <v>519.19000000000005</v>
      </c>
      <c r="D1159" s="161">
        <v>7.2559999999999999E-2</v>
      </c>
      <c r="E1159" s="161">
        <v>6.5280000000000005E-2</v>
      </c>
      <c r="F1159" s="161">
        <v>7.28E-3</v>
      </c>
      <c r="G1159" s="136">
        <f t="shared" si="36"/>
        <v>101.8330054098043</v>
      </c>
      <c r="H1159" s="137">
        <f t="shared" si="35"/>
        <v>53813593.912376031</v>
      </c>
    </row>
    <row r="1160" spans="1:8" x14ac:dyDescent="0.3">
      <c r="A1160" s="173">
        <v>5508</v>
      </c>
      <c r="B1160" s="168">
        <v>10381.42</v>
      </c>
      <c r="C1160" s="139">
        <v>519.47</v>
      </c>
      <c r="D1160" s="161">
        <v>7.2779999999999997E-2</v>
      </c>
      <c r="E1160" s="161">
        <v>6.5449999999999994E-2</v>
      </c>
      <c r="F1160" s="161">
        <v>7.3299999999999997E-3</v>
      </c>
      <c r="G1160" s="136">
        <f t="shared" si="36"/>
        <v>102.53240791948703</v>
      </c>
      <c r="H1160" s="137">
        <f t="shared" si="35"/>
        <v>53719600.580580577</v>
      </c>
    </row>
    <row r="1161" spans="1:8" x14ac:dyDescent="0.3">
      <c r="A1161" s="173">
        <v>5522</v>
      </c>
      <c r="B1161" s="168">
        <v>10406</v>
      </c>
      <c r="C1161" s="139">
        <v>518.61</v>
      </c>
      <c r="D1161" s="161">
        <v>7.2870000000000004E-2</v>
      </c>
      <c r="E1161" s="161">
        <v>6.5559999999999993E-2</v>
      </c>
      <c r="F1161" s="161">
        <v>7.3000000000000001E-3</v>
      </c>
      <c r="G1161" s="136">
        <f t="shared" si="36"/>
        <v>102.11276641367741</v>
      </c>
      <c r="H1161" s="137">
        <f t="shared" si="35"/>
        <v>54077469.389374614</v>
      </c>
    </row>
    <row r="1162" spans="1:8" x14ac:dyDescent="0.3">
      <c r="A1162" s="173">
        <v>5550</v>
      </c>
      <c r="B1162" s="168">
        <v>10384.290000000001</v>
      </c>
      <c r="C1162" s="139">
        <v>518.77</v>
      </c>
      <c r="D1162" s="161">
        <v>7.306E-2</v>
      </c>
      <c r="E1162" s="161">
        <v>6.5740000000000007E-2</v>
      </c>
      <c r="F1162" s="161">
        <v>7.3200000000000001E-3</v>
      </c>
      <c r="G1162" s="136">
        <f t="shared" si="36"/>
        <v>102.39252741755047</v>
      </c>
      <c r="H1162" s="137">
        <f t="shared" si="35"/>
        <v>54203174.196173899</v>
      </c>
    </row>
    <row r="1163" spans="1:8" x14ac:dyDescent="0.3">
      <c r="A1163" s="173">
        <v>5565</v>
      </c>
      <c r="B1163" s="168">
        <v>10400.290000000001</v>
      </c>
      <c r="C1163" s="139">
        <v>518.85</v>
      </c>
      <c r="D1163" s="161">
        <v>7.3169999999999999E-2</v>
      </c>
      <c r="E1163" s="161">
        <v>6.5860000000000002E-2</v>
      </c>
      <c r="F1163" s="161">
        <v>7.3099999999999997E-3</v>
      </c>
      <c r="G1163" s="136">
        <f t="shared" si="36"/>
        <v>102.25264691561395</v>
      </c>
      <c r="H1163" s="137">
        <f t="shared" si="35"/>
        <v>54424019.014320754</v>
      </c>
    </row>
    <row r="1164" spans="1:8" x14ac:dyDescent="0.3">
      <c r="A1164" s="173">
        <v>5593</v>
      </c>
      <c r="B1164" s="168">
        <v>10390.92</v>
      </c>
      <c r="C1164" s="139">
        <v>518.92999999999995</v>
      </c>
      <c r="D1164" s="161">
        <v>7.3410000000000003E-2</v>
      </c>
      <c r="E1164" s="161">
        <v>6.6089999999999996E-2</v>
      </c>
      <c r="F1164" s="161">
        <v>7.3200000000000001E-3</v>
      </c>
      <c r="G1164" s="136">
        <f t="shared" si="36"/>
        <v>102.39252741755047</v>
      </c>
      <c r="H1164" s="137">
        <f t="shared" si="35"/>
        <v>54623126.716973081</v>
      </c>
    </row>
    <row r="1165" spans="1:8" x14ac:dyDescent="0.3">
      <c r="A1165" s="173">
        <v>5608</v>
      </c>
      <c r="B1165" s="168">
        <v>10383.48</v>
      </c>
      <c r="C1165" s="139">
        <v>520.66</v>
      </c>
      <c r="D1165" s="161">
        <v>7.3539999999999994E-2</v>
      </c>
      <c r="E1165" s="161">
        <v>6.6189999999999999E-2</v>
      </c>
      <c r="F1165" s="161">
        <v>7.3499999999999998E-3</v>
      </c>
      <c r="G1165" s="136">
        <f t="shared" si="36"/>
        <v>102.81216892336012</v>
      </c>
      <c r="H1165" s="137">
        <f t="shared" si="35"/>
        <v>54546072.305705413</v>
      </c>
    </row>
    <row r="1166" spans="1:8" x14ac:dyDescent="0.3">
      <c r="A1166" s="173">
        <v>5636</v>
      </c>
      <c r="B1166" s="168">
        <v>10364.450000000001</v>
      </c>
      <c r="C1166" s="139">
        <v>519.26</v>
      </c>
      <c r="D1166" s="161">
        <v>7.3749999999999996E-2</v>
      </c>
      <c r="E1166" s="161">
        <v>6.6409999999999997E-2</v>
      </c>
      <c r="F1166" s="161">
        <v>7.3400000000000002E-3</v>
      </c>
      <c r="G1166" s="136">
        <f t="shared" si="36"/>
        <v>102.67228842142359</v>
      </c>
      <c r="H1166" s="137">
        <f t="shared" si="35"/>
        <v>54893098.095435001</v>
      </c>
    </row>
    <row r="1167" spans="1:8" x14ac:dyDescent="0.3">
      <c r="A1167" s="173">
        <v>5651</v>
      </c>
      <c r="B1167" s="168">
        <v>10380.719999999999</v>
      </c>
      <c r="C1167" s="139">
        <v>518.80999999999995</v>
      </c>
      <c r="D1167" s="161">
        <v>7.3830000000000007E-2</v>
      </c>
      <c r="E1167" s="161">
        <v>6.6500000000000004E-2</v>
      </c>
      <c r="F1167" s="161">
        <v>7.3200000000000001E-3</v>
      </c>
      <c r="G1167" s="136">
        <f t="shared" si="36"/>
        <v>102.39252741755047</v>
      </c>
      <c r="H1167" s="137">
        <f t="shared" si="35"/>
        <v>55189574.303167336</v>
      </c>
    </row>
    <row r="1168" spans="1:8" x14ac:dyDescent="0.3">
      <c r="A1168" s="173">
        <v>5680</v>
      </c>
      <c r="B1168" s="168">
        <v>10353.469999999999</v>
      </c>
      <c r="C1168" s="139">
        <v>518.19000000000005</v>
      </c>
      <c r="D1168" s="161">
        <v>7.4039999999999995E-2</v>
      </c>
      <c r="E1168" s="161">
        <v>6.6699999999999995E-2</v>
      </c>
      <c r="F1168" s="161">
        <v>7.3299999999999997E-3</v>
      </c>
      <c r="G1168" s="136">
        <f t="shared" si="36"/>
        <v>102.53240791948703</v>
      </c>
      <c r="H1168" s="137">
        <f t="shared" si="35"/>
        <v>55397118.97198578</v>
      </c>
    </row>
    <row r="1169" spans="1:8" x14ac:dyDescent="0.3">
      <c r="A1169" s="173">
        <v>5694</v>
      </c>
      <c r="B1169" s="168">
        <v>10331.44</v>
      </c>
      <c r="C1169" s="139">
        <v>518.41</v>
      </c>
      <c r="D1169" s="161">
        <v>7.4139999999999998E-2</v>
      </c>
      <c r="E1169" s="161">
        <v>6.6790000000000002E-2</v>
      </c>
      <c r="F1169" s="161">
        <v>7.3499999999999998E-3</v>
      </c>
      <c r="G1169" s="136">
        <f t="shared" si="36"/>
        <v>102.81216892336012</v>
      </c>
      <c r="H1169" s="137">
        <f t="shared" si="35"/>
        <v>55382549.163460523</v>
      </c>
    </row>
    <row r="1170" spans="1:8" x14ac:dyDescent="0.3">
      <c r="A1170" s="173">
        <v>5724</v>
      </c>
      <c r="B1170" s="168">
        <v>10317.950000000001</v>
      </c>
      <c r="C1170" s="139">
        <v>519.16999999999996</v>
      </c>
      <c r="D1170" s="161">
        <v>7.4380000000000002E-2</v>
      </c>
      <c r="E1170" s="161">
        <v>6.7000000000000004E-2</v>
      </c>
      <c r="F1170" s="161">
        <v>7.3699999999999998E-3</v>
      </c>
      <c r="G1170" s="136">
        <f t="shared" si="36"/>
        <v>103.09192992723321</v>
      </c>
      <c r="H1170" s="137">
        <f t="shared" ref="H1170:H1233" si="37">A1170/G1170*10^6</f>
        <v>55523259.716257609</v>
      </c>
    </row>
    <row r="1171" spans="1:8" x14ac:dyDescent="0.3">
      <c r="A1171" s="173">
        <v>5738</v>
      </c>
      <c r="B1171" s="168">
        <v>10412.66</v>
      </c>
      <c r="C1171" s="139">
        <v>519.36</v>
      </c>
      <c r="D1171" s="161">
        <v>7.4440000000000006E-2</v>
      </c>
      <c r="E1171" s="161">
        <v>6.7129999999999995E-2</v>
      </c>
      <c r="F1171" s="161">
        <v>7.3099999999999997E-3</v>
      </c>
      <c r="G1171" s="136">
        <f t="shared" si="36"/>
        <v>102.25264691561395</v>
      </c>
      <c r="H1171" s="137">
        <f t="shared" si="37"/>
        <v>56115906.757263698</v>
      </c>
    </row>
    <row r="1172" spans="1:8" x14ac:dyDescent="0.3">
      <c r="A1172" s="173">
        <v>5768</v>
      </c>
      <c r="B1172" s="168">
        <v>10378.09</v>
      </c>
      <c r="C1172" s="139">
        <v>518.36</v>
      </c>
      <c r="D1172" s="161">
        <v>7.4709999999999999E-2</v>
      </c>
      <c r="E1172" s="161">
        <v>6.7390000000000005E-2</v>
      </c>
      <c r="F1172" s="161">
        <v>7.3200000000000001E-3</v>
      </c>
      <c r="G1172" s="136">
        <f t="shared" si="36"/>
        <v>102.39252741755047</v>
      </c>
      <c r="H1172" s="137">
        <f t="shared" si="37"/>
        <v>56332235.813248836</v>
      </c>
    </row>
    <row r="1173" spans="1:8" x14ac:dyDescent="0.3">
      <c r="A1173" s="173">
        <v>5782</v>
      </c>
      <c r="B1173" s="168">
        <v>10338.9</v>
      </c>
      <c r="C1173" s="139">
        <v>519.01</v>
      </c>
      <c r="D1173" s="161">
        <v>7.4880000000000002E-2</v>
      </c>
      <c r="E1173" s="161">
        <v>6.7519999999999997E-2</v>
      </c>
      <c r="F1173" s="161">
        <v>7.3600000000000002E-3</v>
      </c>
      <c r="G1173" s="136">
        <f t="shared" si="36"/>
        <v>102.95204942529666</v>
      </c>
      <c r="H1173" s="137">
        <f t="shared" si="37"/>
        <v>56162067.994532675</v>
      </c>
    </row>
    <row r="1174" spans="1:8" x14ac:dyDescent="0.3">
      <c r="A1174" s="173">
        <v>5812</v>
      </c>
      <c r="B1174" s="168">
        <v>10381.77</v>
      </c>
      <c r="C1174" s="139">
        <v>518.78</v>
      </c>
      <c r="D1174" s="161">
        <v>7.5130000000000002E-2</v>
      </c>
      <c r="E1174" s="161">
        <v>6.7809999999999995E-2</v>
      </c>
      <c r="F1174" s="161">
        <v>7.3200000000000001E-3</v>
      </c>
      <c r="G1174" s="136">
        <f t="shared" si="36"/>
        <v>102.39252741755047</v>
      </c>
      <c r="H1174" s="137">
        <f t="shared" si="37"/>
        <v>56761954.671741031</v>
      </c>
    </row>
    <row r="1175" spans="1:8" x14ac:dyDescent="0.3">
      <c r="A1175" s="173">
        <v>5827</v>
      </c>
      <c r="B1175" s="168">
        <v>10331.290000000001</v>
      </c>
      <c r="C1175" s="139">
        <v>519.17999999999995</v>
      </c>
      <c r="D1175" s="161">
        <v>7.528E-2</v>
      </c>
      <c r="E1175" s="161">
        <v>6.7909999999999998E-2</v>
      </c>
      <c r="F1175" s="161">
        <v>7.3600000000000002E-3</v>
      </c>
      <c r="G1175" s="136">
        <f t="shared" si="36"/>
        <v>102.95204942529666</v>
      </c>
      <c r="H1175" s="137">
        <f t="shared" si="37"/>
        <v>56599164.684216864</v>
      </c>
    </row>
    <row r="1176" spans="1:8" x14ac:dyDescent="0.3">
      <c r="A1176" s="173">
        <v>5857</v>
      </c>
      <c r="B1176" s="168">
        <v>10258.48</v>
      </c>
      <c r="C1176" s="139">
        <v>518.54999999999995</v>
      </c>
      <c r="D1176" s="161">
        <v>7.5439999999999993E-2</v>
      </c>
      <c r="E1176" s="161">
        <v>6.8040000000000003E-2</v>
      </c>
      <c r="F1176" s="161">
        <v>7.4099999999999999E-3</v>
      </c>
      <c r="G1176" s="136">
        <f t="shared" si="36"/>
        <v>103.65145193497939</v>
      </c>
      <c r="H1176" s="137">
        <f t="shared" si="37"/>
        <v>56506685.537546538</v>
      </c>
    </row>
    <row r="1177" spans="1:8" x14ac:dyDescent="0.3">
      <c r="A1177" s="173">
        <v>5872</v>
      </c>
      <c r="B1177" s="168">
        <v>10249.02</v>
      </c>
      <c r="C1177" s="139">
        <v>518.44000000000005</v>
      </c>
      <c r="D1177" s="161">
        <v>7.5480000000000005E-2</v>
      </c>
      <c r="E1177" s="161">
        <v>6.8070000000000006E-2</v>
      </c>
      <c r="F1177" s="161">
        <v>7.4099999999999999E-3</v>
      </c>
      <c r="G1177" s="136">
        <f t="shared" si="36"/>
        <v>103.65145193497939</v>
      </c>
      <c r="H1177" s="137">
        <f t="shared" si="37"/>
        <v>56651401.310649358</v>
      </c>
    </row>
    <row r="1178" spans="1:8" x14ac:dyDescent="0.3">
      <c r="A1178" s="173">
        <v>5902</v>
      </c>
      <c r="B1178" s="168">
        <v>10289.4</v>
      </c>
      <c r="C1178" s="139">
        <v>518.38</v>
      </c>
      <c r="D1178" s="161">
        <v>7.5600000000000001E-2</v>
      </c>
      <c r="E1178" s="161">
        <v>6.8220000000000003E-2</v>
      </c>
      <c r="F1178" s="161">
        <v>7.3800000000000003E-3</v>
      </c>
      <c r="G1178" s="136">
        <f t="shared" si="36"/>
        <v>103.23181042916976</v>
      </c>
      <c r="H1178" s="137">
        <f t="shared" si="37"/>
        <v>57172299.657086104</v>
      </c>
    </row>
    <row r="1179" spans="1:8" x14ac:dyDescent="0.3">
      <c r="A1179" s="173">
        <v>5917</v>
      </c>
      <c r="B1179" s="168">
        <v>10218.719999999999</v>
      </c>
      <c r="C1179" s="139">
        <v>519.17999999999995</v>
      </c>
      <c r="D1179" s="161">
        <v>7.5749999999999998E-2</v>
      </c>
      <c r="E1179" s="161">
        <v>6.83E-2</v>
      </c>
      <c r="F1179" s="161">
        <v>7.45E-3</v>
      </c>
      <c r="G1179" s="136">
        <f t="shared" si="36"/>
        <v>104.21097394272554</v>
      </c>
      <c r="H1179" s="137">
        <f t="shared" si="37"/>
        <v>56779049.039998315</v>
      </c>
    </row>
    <row r="1180" spans="1:8" x14ac:dyDescent="0.3">
      <c r="A1180" s="173">
        <v>5948</v>
      </c>
      <c r="B1180" s="168">
        <v>10261.52</v>
      </c>
      <c r="C1180" s="139">
        <v>518.80999999999995</v>
      </c>
      <c r="D1180" s="161">
        <v>7.5910000000000005E-2</v>
      </c>
      <c r="E1180" s="161">
        <v>6.8500000000000005E-2</v>
      </c>
      <c r="F1180" s="161">
        <v>7.4099999999999999E-3</v>
      </c>
      <c r="G1180" s="136">
        <f t="shared" si="36"/>
        <v>103.65145193497939</v>
      </c>
      <c r="H1180" s="137">
        <f t="shared" si="37"/>
        <v>57384627.894370288</v>
      </c>
    </row>
    <row r="1181" spans="1:8" x14ac:dyDescent="0.3">
      <c r="A1181" s="173">
        <v>5963</v>
      </c>
      <c r="B1181" s="168">
        <v>10293.049999999999</v>
      </c>
      <c r="C1181" s="139">
        <v>518.30999999999995</v>
      </c>
      <c r="D1181" s="161">
        <v>7.5990000000000002E-2</v>
      </c>
      <c r="E1181" s="161">
        <v>6.8610000000000004E-2</v>
      </c>
      <c r="F1181" s="161">
        <v>7.3800000000000003E-3</v>
      </c>
      <c r="G1181" s="136">
        <f t="shared" si="36"/>
        <v>103.23181042916976</v>
      </c>
      <c r="H1181" s="137">
        <f t="shared" si="37"/>
        <v>57763202.788072594</v>
      </c>
    </row>
    <row r="1182" spans="1:8" x14ac:dyDescent="0.3">
      <c r="A1182" s="173">
        <v>5993</v>
      </c>
      <c r="B1182" s="168">
        <v>10255.219999999999</v>
      </c>
      <c r="C1182" s="139">
        <v>518.80999999999995</v>
      </c>
      <c r="D1182" s="161">
        <v>7.6219999999999996E-2</v>
      </c>
      <c r="E1182" s="161">
        <v>6.8809999999999996E-2</v>
      </c>
      <c r="F1182" s="161">
        <v>7.4099999999999999E-3</v>
      </c>
      <c r="G1182" s="136">
        <f t="shared" si="36"/>
        <v>103.65145193497939</v>
      </c>
      <c r="H1182" s="137">
        <f t="shared" si="37"/>
        <v>57818775.21367874</v>
      </c>
    </row>
    <row r="1183" spans="1:8" x14ac:dyDescent="0.3">
      <c r="A1183" s="173">
        <v>6009</v>
      </c>
      <c r="B1183" s="168">
        <v>10266.870000000001</v>
      </c>
      <c r="C1183" s="139">
        <v>518.72</v>
      </c>
      <c r="D1183" s="161">
        <v>7.6319999999999999E-2</v>
      </c>
      <c r="E1183" s="161">
        <v>6.8919999999999995E-2</v>
      </c>
      <c r="F1183" s="161">
        <v>7.4000000000000003E-3</v>
      </c>
      <c r="G1183" s="136">
        <f t="shared" si="36"/>
        <v>103.51157143304285</v>
      </c>
      <c r="H1183" s="137">
        <f t="shared" si="37"/>
        <v>58051480.784319483</v>
      </c>
    </row>
    <row r="1184" spans="1:8" x14ac:dyDescent="0.3">
      <c r="A1184" s="173">
        <v>6040</v>
      </c>
      <c r="B1184" s="168">
        <v>10297.26</v>
      </c>
      <c r="C1184" s="139">
        <v>518.48</v>
      </c>
      <c r="D1184" s="161">
        <v>7.6579999999999995E-2</v>
      </c>
      <c r="E1184" s="161">
        <v>6.9199999999999998E-2</v>
      </c>
      <c r="F1184" s="161">
        <v>7.3800000000000003E-3</v>
      </c>
      <c r="G1184" s="136">
        <f t="shared" si="36"/>
        <v>103.23181042916976</v>
      </c>
      <c r="H1184" s="137">
        <f t="shared" si="37"/>
        <v>58509096.90423587</v>
      </c>
    </row>
    <row r="1185" spans="1:8" x14ac:dyDescent="0.3">
      <c r="A1185" s="173">
        <v>6055</v>
      </c>
      <c r="B1185" s="168">
        <v>10159.299999999999</v>
      </c>
      <c r="C1185" s="139">
        <v>517.36</v>
      </c>
      <c r="D1185" s="161">
        <v>7.6759999999999995E-2</v>
      </c>
      <c r="E1185" s="161">
        <v>6.93E-2</v>
      </c>
      <c r="F1185" s="161">
        <v>7.4599999999999996E-3</v>
      </c>
      <c r="G1185" s="136">
        <f t="shared" si="36"/>
        <v>104.35085444466209</v>
      </c>
      <c r="H1185" s="137">
        <f t="shared" si="37"/>
        <v>58025399.334041908</v>
      </c>
    </row>
    <row r="1186" spans="1:8" x14ac:dyDescent="0.3">
      <c r="A1186" s="173">
        <v>6086</v>
      </c>
      <c r="B1186" s="168">
        <v>10299.16</v>
      </c>
      <c r="C1186" s="139">
        <v>519.5</v>
      </c>
      <c r="D1186" s="161">
        <v>7.7009999999999995E-2</v>
      </c>
      <c r="E1186" s="161">
        <v>6.9620000000000001E-2</v>
      </c>
      <c r="F1186" s="161">
        <v>7.3899999999999999E-3</v>
      </c>
      <c r="G1186" s="136">
        <f t="shared" si="36"/>
        <v>103.3716909311063</v>
      </c>
      <c r="H1186" s="137">
        <f t="shared" si="37"/>
        <v>58874919.672699466</v>
      </c>
    </row>
    <row r="1187" spans="1:8" x14ac:dyDescent="0.3">
      <c r="A1187" s="173">
        <v>6102</v>
      </c>
      <c r="B1187" s="168">
        <v>10209.98</v>
      </c>
      <c r="C1187" s="139">
        <v>519.23</v>
      </c>
      <c r="D1187" s="161">
        <v>7.7119999999999994E-2</v>
      </c>
      <c r="E1187" s="161">
        <v>6.9669999999999996E-2</v>
      </c>
      <c r="F1187" s="161">
        <v>7.45E-3</v>
      </c>
      <c r="G1187" s="136">
        <f t="shared" si="36"/>
        <v>104.21097394272554</v>
      </c>
      <c r="H1187" s="137">
        <f t="shared" si="37"/>
        <v>58554293.939846151</v>
      </c>
    </row>
    <row r="1188" spans="1:8" x14ac:dyDescent="0.3">
      <c r="A1188" s="173">
        <v>6133</v>
      </c>
      <c r="B1188" s="168">
        <v>10277.51</v>
      </c>
      <c r="C1188" s="139">
        <v>519.03</v>
      </c>
      <c r="D1188" s="161">
        <v>7.7289999999999998E-2</v>
      </c>
      <c r="E1188" s="161">
        <v>6.9889999999999994E-2</v>
      </c>
      <c r="F1188" s="161">
        <v>7.4000000000000003E-3</v>
      </c>
      <c r="G1188" s="136">
        <f t="shared" ref="G1188:G1251" si="38">(2*F1188/$B$7)*(1+3*$B$11)/(4+PI()*$B$11-PI())*10^6</f>
        <v>103.51157143304285</v>
      </c>
      <c r="H1188" s="137">
        <f t="shared" si="37"/>
        <v>59249414.486641929</v>
      </c>
    </row>
    <row r="1189" spans="1:8" x14ac:dyDescent="0.3">
      <c r="A1189" s="173">
        <v>6149</v>
      </c>
      <c r="B1189" s="168">
        <v>10274.719999999999</v>
      </c>
      <c r="C1189" s="139">
        <v>519.39</v>
      </c>
      <c r="D1189" s="161">
        <v>7.7410000000000007E-2</v>
      </c>
      <c r="E1189" s="161">
        <v>7.0000000000000007E-2</v>
      </c>
      <c r="F1189" s="161">
        <v>7.4099999999999999E-3</v>
      </c>
      <c r="G1189" s="136">
        <f t="shared" si="38"/>
        <v>103.65145193497939</v>
      </c>
      <c r="H1189" s="137">
        <f t="shared" si="37"/>
        <v>59323819.25394804</v>
      </c>
    </row>
    <row r="1190" spans="1:8" x14ac:dyDescent="0.3">
      <c r="A1190" s="173">
        <v>6180</v>
      </c>
      <c r="B1190" s="168">
        <v>10288.35</v>
      </c>
      <c r="C1190" s="139">
        <v>519.44000000000005</v>
      </c>
      <c r="D1190" s="161">
        <v>7.7609999999999998E-2</v>
      </c>
      <c r="E1190" s="161">
        <v>7.0209999999999995E-2</v>
      </c>
      <c r="F1190" s="161">
        <v>7.4000000000000003E-3</v>
      </c>
      <c r="G1190" s="136">
        <f t="shared" si="38"/>
        <v>103.51157143304285</v>
      </c>
      <c r="H1190" s="137">
        <f t="shared" si="37"/>
        <v>59703470.002844796</v>
      </c>
    </row>
    <row r="1191" spans="1:8" x14ac:dyDescent="0.3">
      <c r="A1191" s="173">
        <v>6196</v>
      </c>
      <c r="B1191" s="168">
        <v>10203.61</v>
      </c>
      <c r="C1191" s="139">
        <v>520.53</v>
      </c>
      <c r="D1191" s="161">
        <v>7.782E-2</v>
      </c>
      <c r="E1191" s="161">
        <v>7.0349999999999996E-2</v>
      </c>
      <c r="F1191" s="161">
        <v>7.4799999999999997E-3</v>
      </c>
      <c r="G1191" s="136">
        <f t="shared" si="38"/>
        <v>104.6306154485352</v>
      </c>
      <c r="H1191" s="137">
        <f t="shared" si="37"/>
        <v>59217849.12990056</v>
      </c>
    </row>
    <row r="1192" spans="1:8" x14ac:dyDescent="0.3">
      <c r="A1192" s="173">
        <v>6228</v>
      </c>
      <c r="B1192" s="168">
        <v>10168.17</v>
      </c>
      <c r="C1192" s="139">
        <v>518.44000000000005</v>
      </c>
      <c r="D1192" s="161">
        <v>7.8070000000000001E-2</v>
      </c>
      <c r="E1192" s="161">
        <v>7.0599999999999996E-2</v>
      </c>
      <c r="F1192" s="161">
        <v>7.4700000000000001E-3</v>
      </c>
      <c r="G1192" s="136">
        <f t="shared" si="38"/>
        <v>104.49073494659865</v>
      </c>
      <c r="H1192" s="137">
        <f t="shared" si="37"/>
        <v>59603370.606809303</v>
      </c>
    </row>
    <row r="1193" spans="1:8" x14ac:dyDescent="0.3">
      <c r="A1193" s="173">
        <v>6244</v>
      </c>
      <c r="B1193" s="168">
        <v>10175.86</v>
      </c>
      <c r="C1193" s="139">
        <v>518.91</v>
      </c>
      <c r="D1193" s="161">
        <v>7.8219999999999998E-2</v>
      </c>
      <c r="E1193" s="161">
        <v>7.0749999999999993E-2</v>
      </c>
      <c r="F1193" s="161">
        <v>7.4700000000000001E-3</v>
      </c>
      <c r="G1193" s="136">
        <f t="shared" si="38"/>
        <v>104.49073494659865</v>
      </c>
      <c r="H1193" s="137">
        <f t="shared" si="37"/>
        <v>59756494.230718903</v>
      </c>
    </row>
    <row r="1194" spans="1:8" x14ac:dyDescent="0.3">
      <c r="A1194" s="173">
        <v>6276</v>
      </c>
      <c r="B1194" s="168">
        <v>10196.780000000001</v>
      </c>
      <c r="C1194" s="139">
        <v>518.97</v>
      </c>
      <c r="D1194" s="161">
        <v>7.8399999999999997E-2</v>
      </c>
      <c r="E1194" s="161">
        <v>7.0940000000000003E-2</v>
      </c>
      <c r="F1194" s="161">
        <v>7.4599999999999996E-3</v>
      </c>
      <c r="G1194" s="136">
        <f t="shared" si="38"/>
        <v>104.35085444466209</v>
      </c>
      <c r="H1194" s="137">
        <f t="shared" si="37"/>
        <v>60143254.536820322</v>
      </c>
    </row>
    <row r="1195" spans="1:8" x14ac:dyDescent="0.3">
      <c r="A1195" s="173">
        <v>6292</v>
      </c>
      <c r="B1195" s="168">
        <v>10221.76</v>
      </c>
      <c r="C1195" s="139">
        <v>519.53</v>
      </c>
      <c r="D1195" s="161">
        <v>7.8460000000000002E-2</v>
      </c>
      <c r="E1195" s="161">
        <v>7.1010000000000004E-2</v>
      </c>
      <c r="F1195" s="161">
        <v>7.45E-3</v>
      </c>
      <c r="G1195" s="136">
        <f t="shared" si="38"/>
        <v>104.21097394272554</v>
      </c>
      <c r="H1195" s="137">
        <f t="shared" si="37"/>
        <v>60377518.43158178</v>
      </c>
    </row>
    <row r="1196" spans="1:8" x14ac:dyDescent="0.3">
      <c r="A1196" s="173">
        <v>6324</v>
      </c>
      <c r="B1196" s="168">
        <v>10209.82</v>
      </c>
      <c r="C1196" s="139">
        <v>518.78</v>
      </c>
      <c r="D1196" s="161">
        <v>7.8640000000000002E-2</v>
      </c>
      <c r="E1196" s="161">
        <v>7.1190000000000003E-2</v>
      </c>
      <c r="F1196" s="161">
        <v>7.45E-3</v>
      </c>
      <c r="G1196" s="136">
        <f t="shared" si="38"/>
        <v>104.21097394272554</v>
      </c>
      <c r="H1196" s="137">
        <f t="shared" si="37"/>
        <v>60684587.819663569</v>
      </c>
    </row>
    <row r="1197" spans="1:8" x14ac:dyDescent="0.3">
      <c r="A1197" s="173">
        <v>6340</v>
      </c>
      <c r="B1197" s="168">
        <v>10197.25</v>
      </c>
      <c r="C1197" s="139">
        <v>519.17999999999995</v>
      </c>
      <c r="D1197" s="161">
        <v>7.8770000000000007E-2</v>
      </c>
      <c r="E1197" s="161">
        <v>7.1309999999999998E-2</v>
      </c>
      <c r="F1197" s="161">
        <v>7.4599999999999996E-3</v>
      </c>
      <c r="G1197" s="136">
        <f t="shared" si="38"/>
        <v>104.35085444466209</v>
      </c>
      <c r="H1197" s="137">
        <f t="shared" si="37"/>
        <v>60756570.070656598</v>
      </c>
    </row>
    <row r="1198" spans="1:8" x14ac:dyDescent="0.3">
      <c r="A1198" s="173">
        <v>6373</v>
      </c>
      <c r="B1198" s="168">
        <v>10204.290000000001</v>
      </c>
      <c r="C1198" s="139">
        <v>518.67999999999995</v>
      </c>
      <c r="D1198" s="161">
        <v>7.8920000000000004E-2</v>
      </c>
      <c r="E1198" s="161">
        <v>7.1470000000000006E-2</v>
      </c>
      <c r="F1198" s="161">
        <v>7.45E-3</v>
      </c>
      <c r="G1198" s="136">
        <f t="shared" si="38"/>
        <v>104.21097394272554</v>
      </c>
      <c r="H1198" s="137">
        <f t="shared" si="37"/>
        <v>61154787.820163801</v>
      </c>
    </row>
    <row r="1199" spans="1:8" x14ac:dyDescent="0.3">
      <c r="A1199" s="173">
        <v>6389</v>
      </c>
      <c r="B1199" s="168">
        <v>10249.629999999999</v>
      </c>
      <c r="C1199" s="139">
        <v>518.89</v>
      </c>
      <c r="D1199" s="161">
        <v>7.9039999999999999E-2</v>
      </c>
      <c r="E1199" s="161">
        <v>7.1620000000000003E-2</v>
      </c>
      <c r="F1199" s="161">
        <v>7.4200000000000004E-3</v>
      </c>
      <c r="G1199" s="136">
        <f t="shared" si="38"/>
        <v>103.79133243691594</v>
      </c>
      <c r="H1199" s="137">
        <f t="shared" si="37"/>
        <v>61556199.828952149</v>
      </c>
    </row>
    <row r="1200" spans="1:8" x14ac:dyDescent="0.3">
      <c r="A1200" s="173">
        <v>6422</v>
      </c>
      <c r="B1200" s="168">
        <v>10258.36</v>
      </c>
      <c r="C1200" s="139">
        <v>517.9</v>
      </c>
      <c r="D1200" s="161">
        <v>7.9269999999999993E-2</v>
      </c>
      <c r="E1200" s="161">
        <v>7.1870000000000003E-2</v>
      </c>
      <c r="F1200" s="161">
        <v>7.4000000000000003E-3</v>
      </c>
      <c r="G1200" s="136">
        <f t="shared" si="38"/>
        <v>103.51157143304285</v>
      </c>
      <c r="H1200" s="137">
        <f t="shared" si="37"/>
        <v>62041372.873506352</v>
      </c>
    </row>
    <row r="1201" spans="1:8" x14ac:dyDescent="0.3">
      <c r="A1201" s="173">
        <v>6439</v>
      </c>
      <c r="B1201" s="168">
        <v>10339.16</v>
      </c>
      <c r="C1201" s="139">
        <v>518.41999999999996</v>
      </c>
      <c r="D1201" s="161">
        <v>7.936E-2</v>
      </c>
      <c r="E1201" s="161">
        <v>7.2010000000000005E-2</v>
      </c>
      <c r="F1201" s="161">
        <v>7.3499999999999998E-3</v>
      </c>
      <c r="G1201" s="136">
        <f t="shared" si="38"/>
        <v>102.81216892336012</v>
      </c>
      <c r="H1201" s="137">
        <f t="shared" si="37"/>
        <v>62628773.105641432</v>
      </c>
    </row>
    <row r="1202" spans="1:8" x14ac:dyDescent="0.3">
      <c r="A1202" s="173">
        <v>6472</v>
      </c>
      <c r="B1202" s="168">
        <v>10211.99</v>
      </c>
      <c r="C1202" s="139">
        <v>518.91999999999996</v>
      </c>
      <c r="D1202" s="161">
        <v>7.9600000000000004E-2</v>
      </c>
      <c r="E1202" s="161">
        <v>7.2160000000000002E-2</v>
      </c>
      <c r="F1202" s="161">
        <v>7.45E-3</v>
      </c>
      <c r="G1202" s="136">
        <f t="shared" si="38"/>
        <v>104.21097394272554</v>
      </c>
      <c r="H1202" s="137">
        <f t="shared" si="37"/>
        <v>62104783.739541844</v>
      </c>
    </row>
    <row r="1203" spans="1:8" x14ac:dyDescent="0.3">
      <c r="A1203" s="173">
        <v>6488</v>
      </c>
      <c r="B1203" s="168">
        <v>10209.33</v>
      </c>
      <c r="C1203" s="139">
        <v>520.62</v>
      </c>
      <c r="D1203" s="161">
        <v>7.9710000000000003E-2</v>
      </c>
      <c r="E1203" s="161">
        <v>7.2239999999999999E-2</v>
      </c>
      <c r="F1203" s="161">
        <v>7.4700000000000001E-3</v>
      </c>
      <c r="G1203" s="136">
        <f t="shared" si="38"/>
        <v>104.49073494659865</v>
      </c>
      <c r="H1203" s="137">
        <f t="shared" si="37"/>
        <v>62091629.495340198</v>
      </c>
    </row>
    <row r="1204" spans="1:8" x14ac:dyDescent="0.3">
      <c r="A1204" s="173">
        <v>6521</v>
      </c>
      <c r="B1204" s="168">
        <v>10141.030000000001</v>
      </c>
      <c r="C1204" s="139">
        <v>519.16</v>
      </c>
      <c r="D1204" s="161">
        <v>7.9909999999999995E-2</v>
      </c>
      <c r="E1204" s="161">
        <v>7.2410000000000002E-2</v>
      </c>
      <c r="F1204" s="161">
        <v>7.4999999999999997E-3</v>
      </c>
      <c r="G1204" s="136">
        <f t="shared" si="38"/>
        <v>104.91037645240827</v>
      </c>
      <c r="H1204" s="137">
        <f t="shared" si="37"/>
        <v>62157817.18177513</v>
      </c>
    </row>
    <row r="1205" spans="1:8" x14ac:dyDescent="0.3">
      <c r="A1205" s="173">
        <v>6538</v>
      </c>
      <c r="B1205" s="168">
        <v>10145.15</v>
      </c>
      <c r="C1205" s="139">
        <v>518.12</v>
      </c>
      <c r="D1205" s="161">
        <v>7.9979999999999996E-2</v>
      </c>
      <c r="E1205" s="161">
        <v>7.2489999999999999E-2</v>
      </c>
      <c r="F1205" s="161">
        <v>7.4799999999999997E-3</v>
      </c>
      <c r="G1205" s="136">
        <f t="shared" si="38"/>
        <v>104.6306154485352</v>
      </c>
      <c r="H1205" s="137">
        <f t="shared" si="37"/>
        <v>62486490.899175249</v>
      </c>
    </row>
    <row r="1206" spans="1:8" x14ac:dyDescent="0.3">
      <c r="A1206" s="173">
        <v>6572</v>
      </c>
      <c r="B1206" s="168">
        <v>10173.469999999999</v>
      </c>
      <c r="C1206" s="139">
        <v>519</v>
      </c>
      <c r="D1206" s="161">
        <v>8.0269999999999994E-2</v>
      </c>
      <c r="E1206" s="161">
        <v>7.2800000000000004E-2</v>
      </c>
      <c r="F1206" s="161">
        <v>7.4799999999999997E-3</v>
      </c>
      <c r="G1206" s="136">
        <f t="shared" si="38"/>
        <v>104.6306154485352</v>
      </c>
      <c r="H1206" s="137">
        <f t="shared" si="37"/>
        <v>62811443.589687943</v>
      </c>
    </row>
    <row r="1207" spans="1:8" x14ac:dyDescent="0.3">
      <c r="A1207" s="173">
        <v>6589</v>
      </c>
      <c r="B1207" s="168">
        <v>10221.379999999999</v>
      </c>
      <c r="C1207" s="139">
        <v>518.83000000000004</v>
      </c>
      <c r="D1207" s="161">
        <v>8.0409999999999995E-2</v>
      </c>
      <c r="E1207" s="161">
        <v>7.2969999999999993E-2</v>
      </c>
      <c r="F1207" s="161">
        <v>7.4400000000000004E-3</v>
      </c>
      <c r="G1207" s="136">
        <f t="shared" si="38"/>
        <v>104.07109344078903</v>
      </c>
      <c r="H1207" s="137">
        <f t="shared" si="37"/>
        <v>63312489.396960109</v>
      </c>
    </row>
    <row r="1208" spans="1:8" x14ac:dyDescent="0.3">
      <c r="A1208" s="173">
        <v>6622</v>
      </c>
      <c r="B1208" s="168">
        <v>10173.629999999999</v>
      </c>
      <c r="C1208" s="139">
        <v>518.97</v>
      </c>
      <c r="D1208" s="161">
        <v>8.0740000000000006E-2</v>
      </c>
      <c r="E1208" s="161">
        <v>7.3260000000000006E-2</v>
      </c>
      <c r="F1208" s="161">
        <v>7.4799999999999997E-3</v>
      </c>
      <c r="G1208" s="136">
        <f t="shared" si="38"/>
        <v>104.6306154485352</v>
      </c>
      <c r="H1208" s="137">
        <f t="shared" si="37"/>
        <v>63289315.193383068</v>
      </c>
    </row>
    <row r="1209" spans="1:8" x14ac:dyDescent="0.3">
      <c r="A1209" s="173">
        <v>6639</v>
      </c>
      <c r="B1209" s="168">
        <v>10172.41</v>
      </c>
      <c r="C1209" s="139">
        <v>518.63</v>
      </c>
      <c r="D1209" s="161">
        <v>8.0860000000000001E-2</v>
      </c>
      <c r="E1209" s="161">
        <v>7.3389999999999997E-2</v>
      </c>
      <c r="F1209" s="161">
        <v>7.4700000000000001E-3</v>
      </c>
      <c r="G1209" s="136">
        <f t="shared" si="38"/>
        <v>104.49073494659865</v>
      </c>
      <c r="H1209" s="137">
        <f t="shared" si="37"/>
        <v>63536733.695986986</v>
      </c>
    </row>
    <row r="1210" spans="1:8" x14ac:dyDescent="0.3">
      <c r="A1210" s="173">
        <v>6673</v>
      </c>
      <c r="B1210" s="168">
        <v>10164.370000000001</v>
      </c>
      <c r="C1210" s="139">
        <v>519.16999999999996</v>
      </c>
      <c r="D1210" s="161">
        <v>8.1040000000000001E-2</v>
      </c>
      <c r="E1210" s="161">
        <v>7.356E-2</v>
      </c>
      <c r="F1210" s="161">
        <v>7.4900000000000001E-3</v>
      </c>
      <c r="G1210" s="136">
        <f t="shared" si="38"/>
        <v>104.77049595047173</v>
      </c>
      <c r="H1210" s="137">
        <f t="shared" si="37"/>
        <v>63691595.037924938</v>
      </c>
    </row>
    <row r="1211" spans="1:8" x14ac:dyDescent="0.3">
      <c r="A1211" s="173">
        <v>6690</v>
      </c>
      <c r="B1211" s="168">
        <v>10213.790000000001</v>
      </c>
      <c r="C1211" s="139">
        <v>519.08000000000004</v>
      </c>
      <c r="D1211" s="161">
        <v>8.1100000000000005E-2</v>
      </c>
      <c r="E1211" s="161">
        <v>7.3660000000000003E-2</v>
      </c>
      <c r="F1211" s="161">
        <v>7.45E-3</v>
      </c>
      <c r="G1211" s="136">
        <f t="shared" si="38"/>
        <v>104.21097394272554</v>
      </c>
      <c r="H1211" s="137">
        <f t="shared" si="37"/>
        <v>64196693.945849031</v>
      </c>
    </row>
    <row r="1212" spans="1:8" x14ac:dyDescent="0.3">
      <c r="A1212" s="173">
        <v>6725</v>
      </c>
      <c r="B1212" s="168">
        <v>10215.69</v>
      </c>
      <c r="C1212" s="139">
        <v>519.39</v>
      </c>
      <c r="D1212" s="161">
        <v>8.1269999999999995E-2</v>
      </c>
      <c r="E1212" s="161">
        <v>7.3819999999999997E-2</v>
      </c>
      <c r="F1212" s="161">
        <v>7.45E-3</v>
      </c>
      <c r="G1212" s="136">
        <f t="shared" si="38"/>
        <v>104.21097394272554</v>
      </c>
      <c r="H1212" s="137">
        <f t="shared" si="37"/>
        <v>64532551.089063488</v>
      </c>
    </row>
    <row r="1213" spans="1:8" x14ac:dyDescent="0.3">
      <c r="A1213" s="173">
        <v>6742</v>
      </c>
      <c r="B1213" s="168">
        <v>10088.41</v>
      </c>
      <c r="C1213" s="139">
        <v>518.95000000000005</v>
      </c>
      <c r="D1213" s="161">
        <v>8.1379999999999994E-2</v>
      </c>
      <c r="E1213" s="161">
        <v>7.3849999999999999E-2</v>
      </c>
      <c r="F1213" s="161">
        <v>7.5399999999999998E-3</v>
      </c>
      <c r="G1213" s="136">
        <f t="shared" si="38"/>
        <v>105.46989846015447</v>
      </c>
      <c r="H1213" s="137">
        <f t="shared" si="37"/>
        <v>63923452.079050444</v>
      </c>
    </row>
    <row r="1214" spans="1:8" x14ac:dyDescent="0.3">
      <c r="A1214" s="173">
        <v>6777</v>
      </c>
      <c r="B1214" s="168">
        <v>10205.65</v>
      </c>
      <c r="C1214" s="139">
        <v>518.82000000000005</v>
      </c>
      <c r="D1214" s="161">
        <v>8.1610000000000002E-2</v>
      </c>
      <c r="E1214" s="161">
        <v>7.4160000000000004E-2</v>
      </c>
      <c r="F1214" s="161">
        <v>7.45E-3</v>
      </c>
      <c r="G1214" s="136">
        <f t="shared" si="38"/>
        <v>104.21097394272554</v>
      </c>
      <c r="H1214" s="137">
        <f t="shared" si="37"/>
        <v>65031538.844696403</v>
      </c>
    </row>
    <row r="1215" spans="1:8" x14ac:dyDescent="0.3">
      <c r="A1215" s="173">
        <v>6794</v>
      </c>
      <c r="B1215" s="168">
        <v>10196.629999999999</v>
      </c>
      <c r="C1215" s="139">
        <v>519.29</v>
      </c>
      <c r="D1215" s="161">
        <v>8.1720000000000001E-2</v>
      </c>
      <c r="E1215" s="161">
        <v>7.4260000000000007E-2</v>
      </c>
      <c r="F1215" s="161">
        <v>7.4599999999999996E-3</v>
      </c>
      <c r="G1215" s="136">
        <f t="shared" si="38"/>
        <v>104.35085444466209</v>
      </c>
      <c r="H1215" s="137">
        <f t="shared" si="37"/>
        <v>65107277.138807714</v>
      </c>
    </row>
    <row r="1216" spans="1:8" x14ac:dyDescent="0.3">
      <c r="A1216" s="173">
        <v>6829</v>
      </c>
      <c r="B1216" s="168">
        <v>10103.459999999999</v>
      </c>
      <c r="C1216" s="139">
        <v>519</v>
      </c>
      <c r="D1216" s="161">
        <v>8.2070000000000004E-2</v>
      </c>
      <c r="E1216" s="161">
        <v>7.4539999999999995E-2</v>
      </c>
      <c r="F1216" s="161">
        <v>7.5300000000000002E-3</v>
      </c>
      <c r="G1216" s="136">
        <f t="shared" si="38"/>
        <v>105.33001795821794</v>
      </c>
      <c r="H1216" s="137">
        <f t="shared" si="37"/>
        <v>64834319.146408118</v>
      </c>
    </row>
    <row r="1217" spans="1:8" x14ac:dyDescent="0.3">
      <c r="A1217" s="173">
        <v>6846</v>
      </c>
      <c r="B1217" s="168">
        <v>10097.129999999999</v>
      </c>
      <c r="C1217" s="139">
        <v>518.42999999999995</v>
      </c>
      <c r="D1217" s="161">
        <v>8.2199999999999995E-2</v>
      </c>
      <c r="E1217" s="161">
        <v>7.467E-2</v>
      </c>
      <c r="F1217" s="161">
        <v>7.5199999999999998E-3</v>
      </c>
      <c r="G1217" s="136">
        <f t="shared" si="38"/>
        <v>105.19013745628138</v>
      </c>
      <c r="H1217" s="137">
        <f t="shared" si="37"/>
        <v>65082147.105714187</v>
      </c>
    </row>
    <row r="1218" spans="1:8" x14ac:dyDescent="0.3">
      <c r="A1218" s="173">
        <v>6882</v>
      </c>
      <c r="B1218" s="168">
        <v>10102.49</v>
      </c>
      <c r="C1218" s="139">
        <v>518.16</v>
      </c>
      <c r="D1218" s="161">
        <v>8.2500000000000004E-2</v>
      </c>
      <c r="E1218" s="161">
        <v>7.4980000000000005E-2</v>
      </c>
      <c r="F1218" s="161">
        <v>7.5199999999999998E-3</v>
      </c>
      <c r="G1218" s="136">
        <f t="shared" si="38"/>
        <v>105.19013745628138</v>
      </c>
      <c r="H1218" s="137">
        <f t="shared" si="37"/>
        <v>65424384.513807341</v>
      </c>
    </row>
    <row r="1219" spans="1:8" x14ac:dyDescent="0.3">
      <c r="A1219" s="173">
        <v>6899</v>
      </c>
      <c r="B1219" s="168">
        <v>10133.23</v>
      </c>
      <c r="C1219" s="139">
        <v>517.39</v>
      </c>
      <c r="D1219" s="161">
        <v>8.2629999999999995E-2</v>
      </c>
      <c r="E1219" s="161">
        <v>7.5149999999999995E-2</v>
      </c>
      <c r="F1219" s="161">
        <v>7.4799999999999997E-3</v>
      </c>
      <c r="G1219" s="136">
        <f t="shared" si="38"/>
        <v>104.6306154485352</v>
      </c>
      <c r="H1219" s="137">
        <f t="shared" si="37"/>
        <v>65936723.877854094</v>
      </c>
    </row>
    <row r="1220" spans="1:8" x14ac:dyDescent="0.3">
      <c r="A1220" s="173">
        <v>6935</v>
      </c>
      <c r="B1220" s="168">
        <v>10100.92</v>
      </c>
      <c r="C1220" s="139">
        <v>518.89</v>
      </c>
      <c r="D1220" s="161">
        <v>8.2860000000000003E-2</v>
      </c>
      <c r="E1220" s="161">
        <v>7.5329999999999994E-2</v>
      </c>
      <c r="F1220" s="161">
        <v>7.5300000000000002E-3</v>
      </c>
      <c r="G1220" s="136">
        <f t="shared" si="38"/>
        <v>105.33001795821794</v>
      </c>
      <c r="H1220" s="137">
        <f t="shared" si="37"/>
        <v>65840679.935618721</v>
      </c>
    </row>
    <row r="1221" spans="1:8" x14ac:dyDescent="0.3">
      <c r="A1221" s="173">
        <v>6952</v>
      </c>
      <c r="B1221" s="168">
        <v>10122.32</v>
      </c>
      <c r="C1221" s="139">
        <v>519.08000000000004</v>
      </c>
      <c r="D1221" s="161">
        <v>8.294E-2</v>
      </c>
      <c r="E1221" s="161">
        <v>7.5420000000000001E-2</v>
      </c>
      <c r="F1221" s="161">
        <v>7.5199999999999998E-3</v>
      </c>
      <c r="G1221" s="136">
        <f t="shared" si="38"/>
        <v>105.19013745628138</v>
      </c>
      <c r="H1221" s="137">
        <f t="shared" si="37"/>
        <v>66089846.140655123</v>
      </c>
    </row>
    <row r="1222" spans="1:8" x14ac:dyDescent="0.3">
      <c r="A1222" s="173">
        <v>6988</v>
      </c>
      <c r="B1222" s="168">
        <v>10138.66</v>
      </c>
      <c r="C1222" s="139">
        <v>519.4</v>
      </c>
      <c r="D1222" s="161">
        <v>8.3150000000000002E-2</v>
      </c>
      <c r="E1222" s="161">
        <v>7.5639999999999999E-2</v>
      </c>
      <c r="F1222" s="161">
        <v>7.5100000000000002E-3</v>
      </c>
      <c r="G1222" s="136">
        <f t="shared" si="38"/>
        <v>105.05025695434483</v>
      </c>
      <c r="H1222" s="137">
        <f t="shared" si="37"/>
        <v>66520541.715923712</v>
      </c>
    </row>
    <row r="1223" spans="1:8" x14ac:dyDescent="0.3">
      <c r="A1223" s="173">
        <v>7006</v>
      </c>
      <c r="B1223" s="168">
        <v>10091.540000000001</v>
      </c>
      <c r="C1223" s="139">
        <v>518.78</v>
      </c>
      <c r="D1223" s="161">
        <v>8.3280000000000007E-2</v>
      </c>
      <c r="E1223" s="161">
        <v>7.5749999999999998E-2</v>
      </c>
      <c r="F1223" s="161">
        <v>7.5300000000000002E-3</v>
      </c>
      <c r="G1223" s="136">
        <f t="shared" si="38"/>
        <v>105.33001795821794</v>
      </c>
      <c r="H1223" s="137">
        <f t="shared" si="37"/>
        <v>66514751.784995653</v>
      </c>
    </row>
    <row r="1224" spans="1:8" x14ac:dyDescent="0.3">
      <c r="A1224" s="173">
        <v>7042</v>
      </c>
      <c r="B1224" s="168">
        <v>10037</v>
      </c>
      <c r="C1224" s="139">
        <v>518.83000000000004</v>
      </c>
      <c r="D1224" s="161">
        <v>8.3519999999999997E-2</v>
      </c>
      <c r="E1224" s="161">
        <v>7.5950000000000004E-2</v>
      </c>
      <c r="F1224" s="161">
        <v>7.5799999999999999E-3</v>
      </c>
      <c r="G1224" s="136">
        <f t="shared" si="38"/>
        <v>106.02942046790064</v>
      </c>
      <c r="H1224" s="137">
        <f t="shared" si="37"/>
        <v>66415528.529007629</v>
      </c>
    </row>
    <row r="1225" spans="1:8" x14ac:dyDescent="0.3">
      <c r="A1225" s="173">
        <v>7060</v>
      </c>
      <c r="B1225" s="168">
        <v>10050.86</v>
      </c>
      <c r="C1225" s="139">
        <v>519.46</v>
      </c>
      <c r="D1225" s="161">
        <v>8.3640000000000006E-2</v>
      </c>
      <c r="E1225" s="161">
        <v>7.6060000000000003E-2</v>
      </c>
      <c r="F1225" s="161">
        <v>7.5700000000000003E-3</v>
      </c>
      <c r="G1225" s="136">
        <f t="shared" si="38"/>
        <v>105.8895399659641</v>
      </c>
      <c r="H1225" s="137">
        <f t="shared" si="37"/>
        <v>66673252.16701559</v>
      </c>
    </row>
    <row r="1226" spans="1:8" x14ac:dyDescent="0.3">
      <c r="A1226" s="173">
        <v>7096</v>
      </c>
      <c r="B1226" s="168">
        <v>10056.469999999999</v>
      </c>
      <c r="C1226" s="139">
        <v>518.77</v>
      </c>
      <c r="D1226" s="161">
        <v>8.3830000000000002E-2</v>
      </c>
      <c r="E1226" s="161">
        <v>7.6270000000000004E-2</v>
      </c>
      <c r="F1226" s="161">
        <v>7.5599999999999999E-3</v>
      </c>
      <c r="G1226" s="136">
        <f t="shared" si="38"/>
        <v>105.74965946402754</v>
      </c>
      <c r="H1226" s="137">
        <f t="shared" si="37"/>
        <v>67101870.927667804</v>
      </c>
    </row>
    <row r="1227" spans="1:8" x14ac:dyDescent="0.3">
      <c r="A1227" s="173">
        <v>7114</v>
      </c>
      <c r="B1227" s="168">
        <v>10050.85</v>
      </c>
      <c r="C1227" s="139">
        <v>519.62</v>
      </c>
      <c r="D1227" s="161">
        <v>8.3960000000000007E-2</v>
      </c>
      <c r="E1227" s="161">
        <v>7.639E-2</v>
      </c>
      <c r="F1227" s="161">
        <v>7.5799999999999999E-3</v>
      </c>
      <c r="G1227" s="136">
        <f t="shared" si="38"/>
        <v>106.02942046790064</v>
      </c>
      <c r="H1227" s="137">
        <f t="shared" si="37"/>
        <v>67094585.338733353</v>
      </c>
    </row>
    <row r="1228" spans="1:8" x14ac:dyDescent="0.3">
      <c r="A1228" s="173">
        <v>7151</v>
      </c>
      <c r="B1228" s="168">
        <v>10055.379999999999</v>
      </c>
      <c r="C1228" s="139">
        <v>518.21</v>
      </c>
      <c r="D1228" s="161">
        <v>8.4229999999999999E-2</v>
      </c>
      <c r="E1228" s="161">
        <v>7.6670000000000002E-2</v>
      </c>
      <c r="F1228" s="161">
        <v>7.5500000000000003E-3</v>
      </c>
      <c r="G1228" s="136">
        <f t="shared" si="38"/>
        <v>105.60977896209101</v>
      </c>
      <c r="H1228" s="137">
        <f t="shared" si="37"/>
        <v>67711532.684552595</v>
      </c>
    </row>
    <row r="1229" spans="1:8" x14ac:dyDescent="0.3">
      <c r="A1229" s="173">
        <v>7169</v>
      </c>
      <c r="B1229" s="168">
        <v>10065.09</v>
      </c>
      <c r="C1229" s="139">
        <v>518.4</v>
      </c>
      <c r="D1229" s="161">
        <v>8.4330000000000002E-2</v>
      </c>
      <c r="E1229" s="161">
        <v>7.6780000000000001E-2</v>
      </c>
      <c r="F1229" s="161">
        <v>7.5500000000000003E-3</v>
      </c>
      <c r="G1229" s="136">
        <f t="shared" si="38"/>
        <v>105.60977896209101</v>
      </c>
      <c r="H1229" s="137">
        <f t="shared" si="37"/>
        <v>67881971.446728781</v>
      </c>
    </row>
    <row r="1230" spans="1:8" x14ac:dyDescent="0.3">
      <c r="A1230" s="173">
        <v>7206</v>
      </c>
      <c r="B1230" s="168">
        <v>10084.85</v>
      </c>
      <c r="C1230" s="139">
        <v>518.75</v>
      </c>
      <c r="D1230" s="161">
        <v>8.455E-2</v>
      </c>
      <c r="E1230" s="161">
        <v>7.7009999999999995E-2</v>
      </c>
      <c r="F1230" s="161">
        <v>7.5399999999999998E-3</v>
      </c>
      <c r="G1230" s="136">
        <f t="shared" si="38"/>
        <v>105.46989846015447</v>
      </c>
      <c r="H1230" s="137">
        <f t="shared" si="37"/>
        <v>68322811.581376076</v>
      </c>
    </row>
    <row r="1231" spans="1:8" x14ac:dyDescent="0.3">
      <c r="A1231" s="173">
        <v>7224</v>
      </c>
      <c r="B1231" s="168">
        <v>10043.41</v>
      </c>
      <c r="C1231" s="139">
        <v>518.78</v>
      </c>
      <c r="D1231" s="161">
        <v>8.4659999999999999E-2</v>
      </c>
      <c r="E1231" s="161">
        <v>7.7090000000000006E-2</v>
      </c>
      <c r="F1231" s="161">
        <v>7.5700000000000003E-3</v>
      </c>
      <c r="G1231" s="136">
        <f t="shared" si="38"/>
        <v>105.8895399659641</v>
      </c>
      <c r="H1231" s="137">
        <f t="shared" si="37"/>
        <v>68222035.928402349</v>
      </c>
    </row>
    <row r="1232" spans="1:8" x14ac:dyDescent="0.3">
      <c r="A1232" s="173">
        <v>7261</v>
      </c>
      <c r="B1232" s="168">
        <v>10099.06</v>
      </c>
      <c r="C1232" s="139">
        <v>519.32000000000005</v>
      </c>
      <c r="D1232" s="161">
        <v>8.4839999999999999E-2</v>
      </c>
      <c r="E1232" s="161">
        <v>7.7310000000000004E-2</v>
      </c>
      <c r="F1232" s="161">
        <v>7.5399999999999998E-3</v>
      </c>
      <c r="G1232" s="136">
        <f t="shared" si="38"/>
        <v>105.46989846015447</v>
      </c>
      <c r="H1232" s="137">
        <f t="shared" si="37"/>
        <v>68844287.384453461</v>
      </c>
    </row>
    <row r="1233" spans="1:8" x14ac:dyDescent="0.3">
      <c r="A1233" s="173">
        <v>7280</v>
      </c>
      <c r="B1233" s="168">
        <v>10110.9</v>
      </c>
      <c r="C1233" s="139">
        <v>520.03</v>
      </c>
      <c r="D1233" s="161">
        <v>8.4959999999999994E-2</v>
      </c>
      <c r="E1233" s="161">
        <v>7.7429999999999999E-2</v>
      </c>
      <c r="F1233" s="161">
        <v>7.5399999999999998E-3</v>
      </c>
      <c r="G1233" s="136">
        <f t="shared" si="38"/>
        <v>105.46989846015447</v>
      </c>
      <c r="H1233" s="137">
        <f t="shared" si="37"/>
        <v>69024433.570971116</v>
      </c>
    </row>
    <row r="1234" spans="1:8" x14ac:dyDescent="0.3">
      <c r="A1234" s="173">
        <v>7317</v>
      </c>
      <c r="B1234" s="168">
        <v>10060.540000000001</v>
      </c>
      <c r="C1234" s="139">
        <v>519.28</v>
      </c>
      <c r="D1234" s="161">
        <v>8.5269999999999999E-2</v>
      </c>
      <c r="E1234" s="161">
        <v>7.7710000000000001E-2</v>
      </c>
      <c r="F1234" s="161">
        <v>7.5599999999999999E-3</v>
      </c>
      <c r="G1234" s="136">
        <f t="shared" si="38"/>
        <v>105.74965946402754</v>
      </c>
      <c r="H1234" s="137">
        <f t="shared" ref="H1234:H1297" si="39">A1234/G1234*10^6</f>
        <v>69191712.172737494</v>
      </c>
    </row>
    <row r="1235" spans="1:8" x14ac:dyDescent="0.3">
      <c r="A1235" s="173">
        <v>7336</v>
      </c>
      <c r="B1235" s="168">
        <v>10037.36</v>
      </c>
      <c r="C1235" s="139">
        <v>519.37</v>
      </c>
      <c r="D1235" s="161">
        <v>8.5440000000000002E-2</v>
      </c>
      <c r="E1235" s="161">
        <v>7.7859999999999999E-2</v>
      </c>
      <c r="F1235" s="161">
        <v>7.5799999999999999E-3</v>
      </c>
      <c r="G1235" s="136">
        <f t="shared" si="38"/>
        <v>106.02942046790064</v>
      </c>
      <c r="H1235" s="137">
        <f t="shared" si="39"/>
        <v>69188343.835387677</v>
      </c>
    </row>
    <row r="1236" spans="1:8" x14ac:dyDescent="0.3">
      <c r="A1236" s="173">
        <v>7374</v>
      </c>
      <c r="B1236" s="168">
        <v>10012.35</v>
      </c>
      <c r="C1236" s="139">
        <v>518.5</v>
      </c>
      <c r="D1236" s="161">
        <v>8.5669999999999996E-2</v>
      </c>
      <c r="E1236" s="161">
        <v>7.8079999999999997E-2</v>
      </c>
      <c r="F1236" s="161">
        <v>7.5900000000000004E-3</v>
      </c>
      <c r="G1236" s="136">
        <f t="shared" si="38"/>
        <v>106.16930096983718</v>
      </c>
      <c r="H1236" s="137">
        <f t="shared" si="39"/>
        <v>69455105.502625123</v>
      </c>
    </row>
    <row r="1237" spans="1:8" x14ac:dyDescent="0.3">
      <c r="A1237" s="173">
        <v>7393</v>
      </c>
      <c r="B1237" s="168">
        <v>10066.530000000001</v>
      </c>
      <c r="C1237" s="139">
        <v>519.04</v>
      </c>
      <c r="D1237" s="161">
        <v>8.5750000000000007E-2</v>
      </c>
      <c r="E1237" s="161">
        <v>7.8189999999999996E-2</v>
      </c>
      <c r="F1237" s="161">
        <v>7.5599999999999999E-3</v>
      </c>
      <c r="G1237" s="136">
        <f t="shared" si="38"/>
        <v>105.74965946402754</v>
      </c>
      <c r="H1237" s="137">
        <f t="shared" si="39"/>
        <v>69910390.609956041</v>
      </c>
    </row>
    <row r="1238" spans="1:8" x14ac:dyDescent="0.3">
      <c r="A1238" s="173">
        <v>7431</v>
      </c>
      <c r="B1238" s="168">
        <v>9959.75</v>
      </c>
      <c r="C1238" s="139">
        <v>518.70000000000005</v>
      </c>
      <c r="D1238" s="161">
        <v>8.5999999999999993E-2</v>
      </c>
      <c r="E1238" s="161">
        <v>7.8369999999999995E-2</v>
      </c>
      <c r="F1238" s="161">
        <v>7.6299999999999996E-3</v>
      </c>
      <c r="G1238" s="136">
        <f t="shared" si="38"/>
        <v>106.72882297758335</v>
      </c>
      <c r="H1238" s="137">
        <f t="shared" si="39"/>
        <v>69625053.408119753</v>
      </c>
    </row>
    <row r="1239" spans="1:8" x14ac:dyDescent="0.3">
      <c r="A1239" s="173">
        <v>7450</v>
      </c>
      <c r="B1239" s="168">
        <v>10009.870000000001</v>
      </c>
      <c r="C1239" s="139">
        <v>518.79</v>
      </c>
      <c r="D1239" s="161">
        <v>8.6080000000000004E-2</v>
      </c>
      <c r="E1239" s="161">
        <v>7.8479999999999994E-2</v>
      </c>
      <c r="F1239" s="161">
        <v>7.6E-3</v>
      </c>
      <c r="G1239" s="136">
        <f t="shared" si="38"/>
        <v>106.30918147177373</v>
      </c>
      <c r="H1239" s="137">
        <f t="shared" si="39"/>
        <v>70078613.125039041</v>
      </c>
    </row>
    <row r="1240" spans="1:8" x14ac:dyDescent="0.3">
      <c r="A1240" s="173">
        <v>7488</v>
      </c>
      <c r="B1240" s="168">
        <v>10081.030000000001</v>
      </c>
      <c r="C1240" s="139">
        <v>518.32000000000005</v>
      </c>
      <c r="D1240" s="161">
        <v>8.6319999999999994E-2</v>
      </c>
      <c r="E1240" s="161">
        <v>7.8780000000000003E-2</v>
      </c>
      <c r="F1240" s="161">
        <v>7.5399999999999998E-3</v>
      </c>
      <c r="G1240" s="136">
        <f t="shared" si="38"/>
        <v>105.46989846015447</v>
      </c>
      <c r="H1240" s="137">
        <f t="shared" si="39"/>
        <v>70996560.244427428</v>
      </c>
    </row>
    <row r="1241" spans="1:8" x14ac:dyDescent="0.3">
      <c r="A1241" s="173">
        <v>7507</v>
      </c>
      <c r="B1241" s="168">
        <v>10021.6</v>
      </c>
      <c r="C1241" s="139">
        <v>518.58000000000004</v>
      </c>
      <c r="D1241" s="161">
        <v>8.6499999999999994E-2</v>
      </c>
      <c r="E1241" s="161">
        <v>7.8920000000000004E-2</v>
      </c>
      <c r="F1241" s="161">
        <v>7.5799999999999999E-3</v>
      </c>
      <c r="G1241" s="136">
        <f t="shared" si="38"/>
        <v>106.02942046790064</v>
      </c>
      <c r="H1241" s="137">
        <f t="shared" si="39"/>
        <v>70801103.758486271</v>
      </c>
    </row>
    <row r="1242" spans="1:8" x14ac:dyDescent="0.3">
      <c r="A1242" s="173">
        <v>7546</v>
      </c>
      <c r="B1242" s="168">
        <v>10001.879999999999</v>
      </c>
      <c r="C1242" s="139">
        <v>518.58000000000004</v>
      </c>
      <c r="D1242" s="161">
        <v>8.6790000000000006E-2</v>
      </c>
      <c r="E1242" s="161">
        <v>7.9189999999999997E-2</v>
      </c>
      <c r="F1242" s="161">
        <v>7.6E-3</v>
      </c>
      <c r="G1242" s="136">
        <f t="shared" si="38"/>
        <v>106.30918147177373</v>
      </c>
      <c r="H1242" s="137">
        <f t="shared" si="39"/>
        <v>70981639.549200624</v>
      </c>
    </row>
    <row r="1243" spans="1:8" x14ac:dyDescent="0.3">
      <c r="A1243" s="173">
        <v>7565</v>
      </c>
      <c r="B1243" s="168">
        <v>10011.209999999999</v>
      </c>
      <c r="C1243" s="139">
        <v>518.22</v>
      </c>
      <c r="D1243" s="161">
        <v>8.6900000000000005E-2</v>
      </c>
      <c r="E1243" s="161">
        <v>7.9310000000000005E-2</v>
      </c>
      <c r="F1243" s="161">
        <v>7.5900000000000004E-3</v>
      </c>
      <c r="G1243" s="136">
        <f t="shared" si="38"/>
        <v>106.16930096983718</v>
      </c>
      <c r="H1243" s="137">
        <f t="shared" si="39"/>
        <v>71254118.94865188</v>
      </c>
    </row>
    <row r="1244" spans="1:8" x14ac:dyDescent="0.3">
      <c r="A1244" s="173">
        <v>7604</v>
      </c>
      <c r="B1244" s="168">
        <v>9902.74</v>
      </c>
      <c r="C1244" s="139">
        <v>519.36</v>
      </c>
      <c r="D1244" s="161">
        <v>8.7169999999999997E-2</v>
      </c>
      <c r="E1244" s="161">
        <v>7.9479999999999995E-2</v>
      </c>
      <c r="F1244" s="161">
        <v>7.6899999999999998E-3</v>
      </c>
      <c r="G1244" s="136">
        <f t="shared" si="38"/>
        <v>107.56810598920262</v>
      </c>
      <c r="H1244" s="137">
        <f t="shared" si="39"/>
        <v>70690098.427160814</v>
      </c>
    </row>
    <row r="1245" spans="1:8" x14ac:dyDescent="0.3">
      <c r="A1245" s="173">
        <v>7623</v>
      </c>
      <c r="B1245" s="168">
        <v>9942</v>
      </c>
      <c r="C1245" s="139">
        <v>518.41999999999996</v>
      </c>
      <c r="D1245" s="161">
        <v>8.7249999999999994E-2</v>
      </c>
      <c r="E1245" s="161">
        <v>7.9600000000000004E-2</v>
      </c>
      <c r="F1245" s="161">
        <v>7.6400000000000001E-3</v>
      </c>
      <c r="G1245" s="136">
        <f t="shared" si="38"/>
        <v>106.86870347951991</v>
      </c>
      <c r="H1245" s="137">
        <f t="shared" si="39"/>
        <v>71330518.213509127</v>
      </c>
    </row>
    <row r="1246" spans="1:8" x14ac:dyDescent="0.3">
      <c r="A1246" s="173">
        <v>7662</v>
      </c>
      <c r="B1246" s="168">
        <v>9953.01</v>
      </c>
      <c r="C1246" s="139">
        <v>519.17999999999995</v>
      </c>
      <c r="D1246" s="161">
        <v>8.7470000000000006E-2</v>
      </c>
      <c r="E1246" s="161">
        <v>7.9820000000000002E-2</v>
      </c>
      <c r="F1246" s="161">
        <v>7.6400000000000001E-3</v>
      </c>
      <c r="G1246" s="136">
        <f t="shared" si="38"/>
        <v>106.86870347951991</v>
      </c>
      <c r="H1246" s="137">
        <f t="shared" si="39"/>
        <v>71695451.994215772</v>
      </c>
    </row>
    <row r="1247" spans="1:8" x14ac:dyDescent="0.3">
      <c r="A1247" s="173">
        <v>7682</v>
      </c>
      <c r="B1247" s="168">
        <v>9986.75</v>
      </c>
      <c r="C1247" s="139">
        <v>518.78</v>
      </c>
      <c r="D1247" s="161">
        <v>8.7609999999999993E-2</v>
      </c>
      <c r="E1247" s="161">
        <v>7.9990000000000006E-2</v>
      </c>
      <c r="F1247" s="161">
        <v>7.6099999999999996E-3</v>
      </c>
      <c r="G1247" s="136">
        <f t="shared" si="38"/>
        <v>106.44906197371027</v>
      </c>
      <c r="H1247" s="137">
        <f t="shared" si="39"/>
        <v>72165971.757432893</v>
      </c>
    </row>
    <row r="1248" spans="1:8" x14ac:dyDescent="0.3">
      <c r="A1248" s="173">
        <v>7721</v>
      </c>
      <c r="B1248" s="168">
        <v>9940.27</v>
      </c>
      <c r="C1248" s="139">
        <v>518.79</v>
      </c>
      <c r="D1248" s="161">
        <v>8.7929999999999994E-2</v>
      </c>
      <c r="E1248" s="161">
        <v>8.0280000000000004E-2</v>
      </c>
      <c r="F1248" s="161">
        <v>7.6499999999999997E-3</v>
      </c>
      <c r="G1248" s="136">
        <f t="shared" si="38"/>
        <v>107.00858398145645</v>
      </c>
      <c r="H1248" s="137">
        <f t="shared" si="39"/>
        <v>72153090.086099759</v>
      </c>
    </row>
    <row r="1249" spans="1:8" x14ac:dyDescent="0.3">
      <c r="A1249" s="173">
        <v>7741</v>
      </c>
      <c r="B1249" s="168">
        <v>9936.35</v>
      </c>
      <c r="C1249" s="139">
        <v>519.16</v>
      </c>
      <c r="D1249" s="161">
        <v>8.8050000000000003E-2</v>
      </c>
      <c r="E1249" s="161">
        <v>8.0399999999999999E-2</v>
      </c>
      <c r="F1249" s="161">
        <v>7.6600000000000001E-3</v>
      </c>
      <c r="G1249" s="136">
        <f t="shared" si="38"/>
        <v>107.148464483393</v>
      </c>
      <c r="H1249" s="137">
        <f t="shared" si="39"/>
        <v>72245552.349467233</v>
      </c>
    </row>
    <row r="1250" spans="1:8" x14ac:dyDescent="0.3">
      <c r="A1250" s="173">
        <v>7781</v>
      </c>
      <c r="B1250" s="168">
        <v>9973.7000000000007</v>
      </c>
      <c r="C1250" s="139">
        <v>519.04999999999995</v>
      </c>
      <c r="D1250" s="161">
        <v>8.8260000000000005E-2</v>
      </c>
      <c r="E1250" s="161">
        <v>8.0640000000000003E-2</v>
      </c>
      <c r="F1250" s="161">
        <v>7.6299999999999996E-3</v>
      </c>
      <c r="G1250" s="136">
        <f t="shared" si="38"/>
        <v>106.72882297758335</v>
      </c>
      <c r="H1250" s="137">
        <f t="shared" si="39"/>
        <v>72904392.486688182</v>
      </c>
    </row>
    <row r="1251" spans="1:8" x14ac:dyDescent="0.3">
      <c r="A1251" s="173">
        <v>7801</v>
      </c>
      <c r="B1251" s="168">
        <v>9973.66</v>
      </c>
      <c r="C1251" s="139">
        <v>518.49</v>
      </c>
      <c r="D1251" s="161">
        <v>8.838E-2</v>
      </c>
      <c r="E1251" s="161">
        <v>8.0759999999999998E-2</v>
      </c>
      <c r="F1251" s="161">
        <v>7.62E-3</v>
      </c>
      <c r="G1251" s="136">
        <f t="shared" si="38"/>
        <v>106.58894247564682</v>
      </c>
      <c r="H1251" s="137">
        <f t="shared" si="39"/>
        <v>73187704.266625524</v>
      </c>
    </row>
    <row r="1252" spans="1:8" x14ac:dyDescent="0.3">
      <c r="A1252" s="173">
        <v>7841</v>
      </c>
      <c r="B1252" s="168">
        <v>9948.4599999999991</v>
      </c>
      <c r="C1252" s="139">
        <v>518.9</v>
      </c>
      <c r="D1252" s="161">
        <v>8.8620000000000004E-2</v>
      </c>
      <c r="E1252" s="161">
        <v>8.0979999999999996E-2</v>
      </c>
      <c r="F1252" s="161">
        <v>7.6400000000000001E-3</v>
      </c>
      <c r="G1252" s="136">
        <f t="shared" ref="G1252:G1315" si="40">(2*F1252/$B$7)*(1+3*$B$11)/(4+PI()*$B$11-PI())*10^6</f>
        <v>106.86870347951991</v>
      </c>
      <c r="H1252" s="137">
        <f t="shared" si="39"/>
        <v>73370404.47489506</v>
      </c>
    </row>
    <row r="1253" spans="1:8" x14ac:dyDescent="0.3">
      <c r="A1253" s="173">
        <v>7861</v>
      </c>
      <c r="B1253" s="168">
        <v>10017.870000000001</v>
      </c>
      <c r="C1253" s="139">
        <v>518.80999999999995</v>
      </c>
      <c r="D1253" s="161">
        <v>8.8749999999999996E-2</v>
      </c>
      <c r="E1253" s="161">
        <v>8.1159999999999996E-2</v>
      </c>
      <c r="F1253" s="161">
        <v>7.5900000000000004E-3</v>
      </c>
      <c r="G1253" s="136">
        <f t="shared" si="40"/>
        <v>106.16930096983718</v>
      </c>
      <c r="H1253" s="137">
        <f t="shared" si="39"/>
        <v>74042118.8440651</v>
      </c>
    </row>
    <row r="1254" spans="1:8" x14ac:dyDescent="0.3">
      <c r="A1254" s="173">
        <v>7901</v>
      </c>
      <c r="B1254" s="168">
        <v>9999.9699999999993</v>
      </c>
      <c r="C1254" s="139">
        <v>518.1</v>
      </c>
      <c r="D1254" s="161">
        <v>8.906E-2</v>
      </c>
      <c r="E1254" s="161">
        <v>8.1470000000000001E-2</v>
      </c>
      <c r="F1254" s="161">
        <v>7.5900000000000004E-3</v>
      </c>
      <c r="G1254" s="136">
        <f t="shared" si="40"/>
        <v>106.16930096983718</v>
      </c>
      <c r="H1254" s="137">
        <f t="shared" si="39"/>
        <v>74418875.586688504</v>
      </c>
    </row>
    <row r="1255" spans="1:8" x14ac:dyDescent="0.3">
      <c r="A1255" s="173">
        <v>7921</v>
      </c>
      <c r="B1255" s="168">
        <v>9949.5400000000009</v>
      </c>
      <c r="C1255" s="139">
        <v>519.22</v>
      </c>
      <c r="D1255" s="161">
        <v>8.9230000000000004E-2</v>
      </c>
      <c r="E1255" s="161">
        <v>8.158E-2</v>
      </c>
      <c r="F1255" s="161">
        <v>7.6499999999999997E-3</v>
      </c>
      <c r="G1255" s="136">
        <f t="shared" si="40"/>
        <v>107.00858398145645</v>
      </c>
      <c r="H1255" s="137">
        <f t="shared" si="39"/>
        <v>74022099.024996281</v>
      </c>
    </row>
    <row r="1256" spans="1:8" x14ac:dyDescent="0.3">
      <c r="A1256" s="173">
        <v>7962</v>
      </c>
      <c r="B1256" s="168">
        <v>9871.11</v>
      </c>
      <c r="C1256" s="139">
        <v>518.5</v>
      </c>
      <c r="D1256" s="161">
        <v>8.9469999999999994E-2</v>
      </c>
      <c r="E1256" s="161">
        <v>8.1769999999999995E-2</v>
      </c>
      <c r="F1256" s="161">
        <v>7.7000000000000002E-3</v>
      </c>
      <c r="G1256" s="136">
        <f t="shared" si="40"/>
        <v>107.70798649113918</v>
      </c>
      <c r="H1256" s="137">
        <f t="shared" si="39"/>
        <v>73922094.910343632</v>
      </c>
    </row>
    <row r="1257" spans="1:8" x14ac:dyDescent="0.3">
      <c r="A1257" s="173">
        <v>7983</v>
      </c>
      <c r="B1257" s="168">
        <v>9978.51</v>
      </c>
      <c r="C1257" s="139">
        <v>519.22</v>
      </c>
      <c r="D1257" s="161">
        <v>8.9560000000000001E-2</v>
      </c>
      <c r="E1257" s="161">
        <v>8.1930000000000003E-2</v>
      </c>
      <c r="F1257" s="161">
        <v>7.6299999999999996E-3</v>
      </c>
      <c r="G1257" s="136">
        <f t="shared" si="40"/>
        <v>106.72882297758335</v>
      </c>
      <c r="H1257" s="137">
        <f t="shared" si="39"/>
        <v>74797039.612033367</v>
      </c>
    </row>
    <row r="1258" spans="1:8" x14ac:dyDescent="0.3">
      <c r="A1258" s="173">
        <v>8023</v>
      </c>
      <c r="B1258" s="168">
        <v>9924.89</v>
      </c>
      <c r="C1258" s="139">
        <v>519.28</v>
      </c>
      <c r="D1258" s="161">
        <v>8.9789999999999995E-2</v>
      </c>
      <c r="E1258" s="161">
        <v>8.2119999999999999E-2</v>
      </c>
      <c r="F1258" s="161">
        <v>7.6699999999999997E-3</v>
      </c>
      <c r="G1258" s="136">
        <f t="shared" si="40"/>
        <v>107.28834498532953</v>
      </c>
      <c r="H1258" s="137">
        <f t="shared" si="39"/>
        <v>74779790.862624019</v>
      </c>
    </row>
    <row r="1259" spans="1:8" x14ac:dyDescent="0.3">
      <c r="A1259" s="173">
        <v>8044</v>
      </c>
      <c r="B1259" s="168">
        <v>9896.74</v>
      </c>
      <c r="C1259" s="139">
        <v>519.62</v>
      </c>
      <c r="D1259" s="161">
        <v>8.9950000000000002E-2</v>
      </c>
      <c r="E1259" s="161">
        <v>8.226E-2</v>
      </c>
      <c r="F1259" s="161">
        <v>7.6899999999999998E-3</v>
      </c>
      <c r="G1259" s="136">
        <f t="shared" si="40"/>
        <v>107.56810598920262</v>
      </c>
      <c r="H1259" s="137">
        <f t="shared" si="39"/>
        <v>74780530.214108586</v>
      </c>
    </row>
    <row r="1260" spans="1:8" x14ac:dyDescent="0.3">
      <c r="A1260" s="173">
        <v>8085</v>
      </c>
      <c r="B1260" s="168">
        <v>9852.9599999999991</v>
      </c>
      <c r="C1260" s="139">
        <v>518.77</v>
      </c>
      <c r="D1260" s="161">
        <v>9.0279999999999999E-2</v>
      </c>
      <c r="E1260" s="161">
        <v>8.2559999999999995E-2</v>
      </c>
      <c r="F1260" s="161">
        <v>7.7200000000000003E-3</v>
      </c>
      <c r="G1260" s="136">
        <f t="shared" si="40"/>
        <v>107.98774749501226</v>
      </c>
      <c r="H1260" s="137">
        <f t="shared" si="39"/>
        <v>74869605.001932561</v>
      </c>
    </row>
    <row r="1261" spans="1:8" x14ac:dyDescent="0.3">
      <c r="A1261" s="173">
        <v>8106</v>
      </c>
      <c r="B1261" s="168">
        <v>9831.2199999999993</v>
      </c>
      <c r="C1261" s="139">
        <v>519.36</v>
      </c>
      <c r="D1261" s="161">
        <v>9.0459999999999999E-2</v>
      </c>
      <c r="E1261" s="161">
        <v>8.2710000000000006E-2</v>
      </c>
      <c r="F1261" s="161">
        <v>7.7400000000000004E-3</v>
      </c>
      <c r="G1261" s="136">
        <f t="shared" si="40"/>
        <v>108.26750849888536</v>
      </c>
      <c r="H1261" s="137">
        <f t="shared" si="39"/>
        <v>74870107.49936536</v>
      </c>
    </row>
    <row r="1262" spans="1:8" x14ac:dyDescent="0.3">
      <c r="A1262" s="173">
        <v>8148</v>
      </c>
      <c r="B1262" s="168">
        <v>9838.07</v>
      </c>
      <c r="C1262" s="139">
        <v>519.23</v>
      </c>
      <c r="D1262" s="161">
        <v>9.0649999999999994E-2</v>
      </c>
      <c r="E1262" s="161">
        <v>8.2919999999999994E-2</v>
      </c>
      <c r="F1262" s="161">
        <v>7.7299999999999999E-3</v>
      </c>
      <c r="G1262" s="136">
        <f t="shared" si="40"/>
        <v>108.1276279969488</v>
      </c>
      <c r="H1262" s="137">
        <f t="shared" si="39"/>
        <v>75355393.907558233</v>
      </c>
    </row>
    <row r="1263" spans="1:8" x14ac:dyDescent="0.3">
      <c r="A1263" s="173">
        <v>8169</v>
      </c>
      <c r="B1263" s="168">
        <v>9838.26</v>
      </c>
      <c r="C1263" s="139">
        <v>518.88</v>
      </c>
      <c r="D1263" s="161">
        <v>9.0740000000000001E-2</v>
      </c>
      <c r="E1263" s="161">
        <v>8.301E-2</v>
      </c>
      <c r="F1263" s="161">
        <v>7.7299999999999999E-3</v>
      </c>
      <c r="G1263" s="136">
        <f t="shared" si="40"/>
        <v>108.1276279969488</v>
      </c>
      <c r="H1263" s="137">
        <f t="shared" si="39"/>
        <v>75549608.840309694</v>
      </c>
    </row>
    <row r="1264" spans="1:8" x14ac:dyDescent="0.3">
      <c r="A1264" s="173">
        <v>8210</v>
      </c>
      <c r="B1264" s="168">
        <v>9875.06</v>
      </c>
      <c r="C1264" s="139">
        <v>519.03</v>
      </c>
      <c r="D1264" s="161">
        <v>9.0959999999999999E-2</v>
      </c>
      <c r="E1264" s="161">
        <v>8.3250000000000005E-2</v>
      </c>
      <c r="F1264" s="161">
        <v>7.7000000000000002E-3</v>
      </c>
      <c r="G1264" s="136">
        <f t="shared" si="40"/>
        <v>107.70798649113918</v>
      </c>
      <c r="H1264" s="137">
        <f t="shared" si="39"/>
        <v>76224616.831690684</v>
      </c>
    </row>
    <row r="1265" spans="1:8" x14ac:dyDescent="0.3">
      <c r="A1265" s="173">
        <v>8231</v>
      </c>
      <c r="B1265" s="168">
        <v>9822.7800000000007</v>
      </c>
      <c r="C1265" s="139">
        <v>519.44000000000005</v>
      </c>
      <c r="D1265" s="161">
        <v>9.1120000000000007E-2</v>
      </c>
      <c r="E1265" s="161">
        <v>8.337E-2</v>
      </c>
      <c r="F1265" s="161">
        <v>7.7499999999999999E-3</v>
      </c>
      <c r="G1265" s="136">
        <f t="shared" si="40"/>
        <v>108.40738900082191</v>
      </c>
      <c r="H1265" s="137">
        <f t="shared" si="39"/>
        <v>75926558.843120888</v>
      </c>
    </row>
    <row r="1266" spans="1:8" x14ac:dyDescent="0.3">
      <c r="A1266" s="173">
        <v>8274</v>
      </c>
      <c r="B1266" s="168">
        <v>9865.1</v>
      </c>
      <c r="C1266" s="139">
        <v>518.88</v>
      </c>
      <c r="D1266" s="161">
        <v>9.146E-2</v>
      </c>
      <c r="E1266" s="161">
        <v>8.3750000000000005E-2</v>
      </c>
      <c r="F1266" s="161">
        <v>7.7099999999999998E-3</v>
      </c>
      <c r="G1266" s="136">
        <f t="shared" si="40"/>
        <v>107.84786699307573</v>
      </c>
      <c r="H1266" s="137">
        <f t="shared" si="39"/>
        <v>76719180.737540454</v>
      </c>
    </row>
    <row r="1267" spans="1:8" x14ac:dyDescent="0.3">
      <c r="A1267" s="173">
        <v>8295</v>
      </c>
      <c r="B1267" s="168">
        <v>9816.75</v>
      </c>
      <c r="C1267" s="139">
        <v>519.37</v>
      </c>
      <c r="D1267" s="161">
        <v>9.1660000000000005E-2</v>
      </c>
      <c r="E1267" s="161">
        <v>8.3900000000000002E-2</v>
      </c>
      <c r="F1267" s="161">
        <v>7.7499999999999999E-3</v>
      </c>
      <c r="G1267" s="136">
        <f t="shared" si="40"/>
        <v>108.40738900082191</v>
      </c>
      <c r="H1267" s="137">
        <f t="shared" si="39"/>
        <v>76516924.505368456</v>
      </c>
    </row>
    <row r="1268" spans="1:8" x14ac:dyDescent="0.3">
      <c r="A1268" s="173">
        <v>8337</v>
      </c>
      <c r="B1268" s="168">
        <v>9804.85</v>
      </c>
      <c r="C1268" s="139">
        <v>518.79</v>
      </c>
      <c r="D1268" s="161">
        <v>9.1850000000000001E-2</v>
      </c>
      <c r="E1268" s="161">
        <v>8.4089999999999998E-2</v>
      </c>
      <c r="F1268" s="161">
        <v>7.7499999999999999E-3</v>
      </c>
      <c r="G1268" s="136">
        <f t="shared" si="40"/>
        <v>108.40738900082191</v>
      </c>
      <c r="H1268" s="137">
        <f t="shared" si="39"/>
        <v>76904351.971218422</v>
      </c>
    </row>
    <row r="1269" spans="1:8" x14ac:dyDescent="0.3">
      <c r="A1269" s="173">
        <v>8359</v>
      </c>
      <c r="B1269" s="168">
        <v>9840.1299999999992</v>
      </c>
      <c r="C1269" s="139">
        <v>518.82000000000005</v>
      </c>
      <c r="D1269" s="161">
        <v>9.1920000000000002E-2</v>
      </c>
      <c r="E1269" s="161">
        <v>8.4190000000000001E-2</v>
      </c>
      <c r="F1269" s="161">
        <v>7.7299999999999999E-3</v>
      </c>
      <c r="G1269" s="136">
        <f t="shared" si="40"/>
        <v>108.1276279969488</v>
      </c>
      <c r="H1269" s="137">
        <f t="shared" si="39"/>
        <v>77306791.565203652</v>
      </c>
    </row>
    <row r="1270" spans="1:8" x14ac:dyDescent="0.3">
      <c r="A1270" s="173">
        <v>8402</v>
      </c>
      <c r="B1270" s="168">
        <v>9787.84</v>
      </c>
      <c r="C1270" s="139">
        <v>519.29999999999995</v>
      </c>
      <c r="D1270" s="161">
        <v>9.2200000000000004E-2</v>
      </c>
      <c r="E1270" s="161">
        <v>8.4430000000000005E-2</v>
      </c>
      <c r="F1270" s="161">
        <v>7.7799999999999996E-3</v>
      </c>
      <c r="G1270" s="136">
        <f t="shared" si="40"/>
        <v>108.82703050663153</v>
      </c>
      <c r="H1270" s="137">
        <f t="shared" si="39"/>
        <v>77205083.708390012</v>
      </c>
    </row>
    <row r="1271" spans="1:8" x14ac:dyDescent="0.3">
      <c r="A1271" s="173">
        <v>8423</v>
      </c>
      <c r="B1271" s="168">
        <v>9815.4</v>
      </c>
      <c r="C1271" s="139">
        <v>518.75</v>
      </c>
      <c r="D1271" s="161">
        <v>9.2299999999999993E-2</v>
      </c>
      <c r="E1271" s="161">
        <v>8.4559999999999996E-2</v>
      </c>
      <c r="F1271" s="161">
        <v>7.7499999999999999E-3</v>
      </c>
      <c r="G1271" s="136">
        <f t="shared" si="40"/>
        <v>108.40738900082191</v>
      </c>
      <c r="H1271" s="137">
        <f t="shared" si="39"/>
        <v>77697655.829863593</v>
      </c>
    </row>
    <row r="1272" spans="1:8" x14ac:dyDescent="0.3">
      <c r="A1272" s="173">
        <v>8466</v>
      </c>
      <c r="B1272" s="168">
        <v>9779.44</v>
      </c>
      <c r="C1272" s="139">
        <v>519.28</v>
      </c>
      <c r="D1272" s="161">
        <v>9.2590000000000006E-2</v>
      </c>
      <c r="E1272" s="161">
        <v>8.48E-2</v>
      </c>
      <c r="F1272" s="161">
        <v>7.7799999999999996E-3</v>
      </c>
      <c r="G1272" s="136">
        <f t="shared" si="40"/>
        <v>108.82703050663153</v>
      </c>
      <c r="H1272" s="137">
        <f t="shared" si="39"/>
        <v>77793172.89636156</v>
      </c>
    </row>
    <row r="1273" spans="1:8" x14ac:dyDescent="0.3">
      <c r="A1273" s="173">
        <v>8488</v>
      </c>
      <c r="B1273" s="168">
        <v>9769.84</v>
      </c>
      <c r="C1273" s="139">
        <v>519.47</v>
      </c>
      <c r="D1273" s="161">
        <v>9.2780000000000001E-2</v>
      </c>
      <c r="E1273" s="161">
        <v>8.4989999999999996E-2</v>
      </c>
      <c r="F1273" s="161">
        <v>7.79E-3</v>
      </c>
      <c r="G1273" s="136">
        <f t="shared" si="40"/>
        <v>108.96691100856808</v>
      </c>
      <c r="H1273" s="137">
        <f t="shared" si="39"/>
        <v>77895206.181742519</v>
      </c>
    </row>
    <row r="1274" spans="1:8" x14ac:dyDescent="0.3">
      <c r="A1274" s="173">
        <v>8532</v>
      </c>
      <c r="B1274" s="168">
        <v>9770.08</v>
      </c>
      <c r="C1274" s="139">
        <v>518.58000000000004</v>
      </c>
      <c r="D1274" s="161">
        <v>9.3109999999999998E-2</v>
      </c>
      <c r="E1274" s="161">
        <v>8.5339999999999999E-2</v>
      </c>
      <c r="F1274" s="161">
        <v>7.7799999999999996E-3</v>
      </c>
      <c r="G1274" s="136">
        <f t="shared" si="40"/>
        <v>108.82703050663153</v>
      </c>
      <c r="H1274" s="137">
        <f t="shared" si="39"/>
        <v>78399639.871457204</v>
      </c>
    </row>
    <row r="1275" spans="1:8" x14ac:dyDescent="0.3">
      <c r="A1275" s="173">
        <v>8554</v>
      </c>
      <c r="B1275" s="168">
        <v>9841</v>
      </c>
      <c r="C1275" s="139">
        <v>519.19000000000005</v>
      </c>
      <c r="D1275" s="161">
        <v>9.3280000000000002E-2</v>
      </c>
      <c r="E1275" s="161">
        <v>8.5550000000000001E-2</v>
      </c>
      <c r="F1275" s="161">
        <v>7.7299999999999999E-3</v>
      </c>
      <c r="G1275" s="136">
        <f t="shared" si="40"/>
        <v>108.1276279969488</v>
      </c>
      <c r="H1275" s="137">
        <f t="shared" si="39"/>
        <v>79110215.94075273</v>
      </c>
    </row>
    <row r="1276" spans="1:8" x14ac:dyDescent="0.3">
      <c r="A1276" s="173">
        <v>8597</v>
      </c>
      <c r="B1276" s="168">
        <v>9788.51</v>
      </c>
      <c r="C1276" s="139">
        <v>519.66</v>
      </c>
      <c r="D1276" s="161">
        <v>9.3509999999999996E-2</v>
      </c>
      <c r="E1276" s="161">
        <v>8.5730000000000001E-2</v>
      </c>
      <c r="F1276" s="161">
        <v>7.7799999999999996E-3</v>
      </c>
      <c r="G1276" s="136">
        <f t="shared" si="40"/>
        <v>108.82703050663153</v>
      </c>
      <c r="H1276" s="137">
        <f t="shared" si="39"/>
        <v>78996917.952990815</v>
      </c>
    </row>
    <row r="1277" spans="1:8" x14ac:dyDescent="0.3">
      <c r="A1277" s="173">
        <v>8619</v>
      </c>
      <c r="B1277" s="168">
        <v>9755.2099999999991</v>
      </c>
      <c r="C1277" s="139">
        <v>518.98</v>
      </c>
      <c r="D1277" s="161">
        <v>9.3600000000000003E-2</v>
      </c>
      <c r="E1277" s="161">
        <v>8.5800000000000001E-2</v>
      </c>
      <c r="F1277" s="161">
        <v>7.7999999999999996E-3</v>
      </c>
      <c r="G1277" s="136">
        <f t="shared" si="40"/>
        <v>109.10679151050462</v>
      </c>
      <c r="H1277" s="137">
        <f t="shared" si="39"/>
        <v>78995999.063634619</v>
      </c>
    </row>
    <row r="1278" spans="1:8" x14ac:dyDescent="0.3">
      <c r="A1278" s="173">
        <v>8664</v>
      </c>
      <c r="B1278" s="168">
        <v>9759.7199999999993</v>
      </c>
      <c r="C1278" s="139">
        <v>518.42999999999995</v>
      </c>
      <c r="D1278" s="161">
        <v>9.3770000000000006E-2</v>
      </c>
      <c r="E1278" s="161">
        <v>8.5989999999999997E-2</v>
      </c>
      <c r="F1278" s="161">
        <v>7.7799999999999996E-3</v>
      </c>
      <c r="G1278" s="136">
        <f t="shared" si="40"/>
        <v>108.82703050663153</v>
      </c>
      <c r="H1278" s="137">
        <f t="shared" si="39"/>
        <v>79612573.821648538</v>
      </c>
    </row>
    <row r="1279" spans="1:8" x14ac:dyDescent="0.3">
      <c r="A1279" s="173">
        <v>8686</v>
      </c>
      <c r="B1279" s="168">
        <v>9767.4699999999993</v>
      </c>
      <c r="C1279" s="139">
        <v>518.92999999999995</v>
      </c>
      <c r="D1279" s="161">
        <v>9.3899999999999997E-2</v>
      </c>
      <c r="E1279" s="161">
        <v>8.6110000000000006E-2</v>
      </c>
      <c r="F1279" s="161">
        <v>7.79E-3</v>
      </c>
      <c r="G1279" s="136">
        <f t="shared" si="40"/>
        <v>108.96691100856808</v>
      </c>
      <c r="H1279" s="137">
        <f t="shared" si="39"/>
        <v>79712271.547433496</v>
      </c>
    </row>
    <row r="1280" spans="1:8" x14ac:dyDescent="0.3">
      <c r="A1280" s="173">
        <v>8730</v>
      </c>
      <c r="B1280" s="168">
        <v>9708.39</v>
      </c>
      <c r="C1280" s="139">
        <v>518.80999999999995</v>
      </c>
      <c r="D1280" s="161">
        <v>9.4200000000000006E-2</v>
      </c>
      <c r="E1280" s="161">
        <v>8.6370000000000002E-2</v>
      </c>
      <c r="F1280" s="161">
        <v>7.8300000000000002E-3</v>
      </c>
      <c r="G1280" s="136">
        <f t="shared" si="40"/>
        <v>109.52643301631424</v>
      </c>
      <c r="H1280" s="137">
        <f t="shared" si="39"/>
        <v>79706786.385526165</v>
      </c>
    </row>
    <row r="1281" spans="1:8" x14ac:dyDescent="0.3">
      <c r="A1281" s="173">
        <v>8753</v>
      </c>
      <c r="B1281" s="168">
        <v>9824.07</v>
      </c>
      <c r="C1281" s="139">
        <v>518.79999999999995</v>
      </c>
      <c r="D1281" s="161">
        <v>9.425E-2</v>
      </c>
      <c r="E1281" s="161">
        <v>8.6510000000000004E-2</v>
      </c>
      <c r="F1281" s="161">
        <v>7.7400000000000004E-3</v>
      </c>
      <c r="G1281" s="136">
        <f t="shared" si="40"/>
        <v>108.26750849888536</v>
      </c>
      <c r="H1281" s="137">
        <f t="shared" si="39"/>
        <v>80846046.254866153</v>
      </c>
    </row>
    <row r="1282" spans="1:8" x14ac:dyDescent="0.3">
      <c r="A1282" s="173">
        <v>8798</v>
      </c>
      <c r="B1282" s="168">
        <v>9785.43</v>
      </c>
      <c r="C1282" s="139">
        <v>518.44000000000005</v>
      </c>
      <c r="D1282" s="161">
        <v>9.4640000000000002E-2</v>
      </c>
      <c r="E1282" s="161">
        <v>8.6870000000000003E-2</v>
      </c>
      <c r="F1282" s="161">
        <v>7.7600000000000004E-3</v>
      </c>
      <c r="G1282" s="136">
        <f t="shared" si="40"/>
        <v>108.54726950275844</v>
      </c>
      <c r="H1282" s="137">
        <f t="shared" si="39"/>
        <v>81052246.088755116</v>
      </c>
    </row>
    <row r="1283" spans="1:8" x14ac:dyDescent="0.3">
      <c r="A1283" s="173">
        <v>8820</v>
      </c>
      <c r="B1283" s="168">
        <v>9788.85</v>
      </c>
      <c r="C1283" s="139">
        <v>519.05999999999995</v>
      </c>
      <c r="D1283" s="161">
        <v>9.4829999999999998E-2</v>
      </c>
      <c r="E1283" s="161">
        <v>8.7059999999999998E-2</v>
      </c>
      <c r="F1283" s="161">
        <v>7.77E-3</v>
      </c>
      <c r="G1283" s="136">
        <f t="shared" si="40"/>
        <v>108.68715000469498</v>
      </c>
      <c r="H1283" s="137">
        <f t="shared" si="39"/>
        <v>81150347.576682255</v>
      </c>
    </row>
    <row r="1284" spans="1:8" x14ac:dyDescent="0.3">
      <c r="A1284" s="173">
        <v>8866</v>
      </c>
      <c r="B1284" s="168">
        <v>9753.4</v>
      </c>
      <c r="C1284" s="139">
        <v>519.46</v>
      </c>
      <c r="D1284" s="161">
        <v>9.5130000000000006E-2</v>
      </c>
      <c r="E1284" s="161">
        <v>8.7330000000000005E-2</v>
      </c>
      <c r="F1284" s="161">
        <v>7.8100000000000001E-3</v>
      </c>
      <c r="G1284" s="136">
        <f t="shared" si="40"/>
        <v>109.24667201244115</v>
      </c>
      <c r="H1284" s="137">
        <f t="shared" si="39"/>
        <v>81155790.255929515</v>
      </c>
    </row>
    <row r="1285" spans="1:8" x14ac:dyDescent="0.3">
      <c r="A1285" s="173">
        <v>8888</v>
      </c>
      <c r="B1285" s="168">
        <v>9795.4500000000007</v>
      </c>
      <c r="C1285" s="139">
        <v>518.92999999999995</v>
      </c>
      <c r="D1285" s="161">
        <v>9.5210000000000003E-2</v>
      </c>
      <c r="E1285" s="161">
        <v>8.745E-2</v>
      </c>
      <c r="F1285" s="161">
        <v>7.7600000000000004E-3</v>
      </c>
      <c r="G1285" s="136">
        <f t="shared" si="40"/>
        <v>108.54726950275844</v>
      </c>
      <c r="H1285" s="137">
        <f t="shared" si="39"/>
        <v>81881377.953723058</v>
      </c>
    </row>
    <row r="1286" spans="1:8" x14ac:dyDescent="0.3">
      <c r="A1286" s="173">
        <v>8934</v>
      </c>
      <c r="B1286" s="168">
        <v>9756.7900000000009</v>
      </c>
      <c r="C1286" s="139">
        <v>519.48</v>
      </c>
      <c r="D1286" s="161">
        <v>9.5430000000000001E-2</v>
      </c>
      <c r="E1286" s="161">
        <v>8.7620000000000003E-2</v>
      </c>
      <c r="F1286" s="161">
        <v>7.7999999999999996E-3</v>
      </c>
      <c r="G1286" s="136">
        <f t="shared" si="40"/>
        <v>109.10679151050462</v>
      </c>
      <c r="H1286" s="137">
        <f t="shared" si="39"/>
        <v>81883078.737035796</v>
      </c>
    </row>
    <row r="1287" spans="1:8" x14ac:dyDescent="0.3">
      <c r="A1287" s="173">
        <v>8957</v>
      </c>
      <c r="B1287" s="168">
        <v>9703.26</v>
      </c>
      <c r="C1287" s="139">
        <v>519</v>
      </c>
      <c r="D1287" s="161">
        <v>9.5549999999999996E-2</v>
      </c>
      <c r="E1287" s="161">
        <v>8.7709999999999996E-2</v>
      </c>
      <c r="F1287" s="161">
        <v>7.8399999999999997E-3</v>
      </c>
      <c r="G1287" s="136">
        <f t="shared" si="40"/>
        <v>109.66631351825079</v>
      </c>
      <c r="H1287" s="137">
        <f t="shared" si="39"/>
        <v>81675035.046284884</v>
      </c>
    </row>
    <row r="1288" spans="1:8" x14ac:dyDescent="0.3">
      <c r="A1288" s="173">
        <v>9003</v>
      </c>
      <c r="B1288" s="168">
        <v>9726.35</v>
      </c>
      <c r="C1288" s="139">
        <v>518.75</v>
      </c>
      <c r="D1288" s="161">
        <v>9.579E-2</v>
      </c>
      <c r="E1288" s="161">
        <v>8.7970000000000007E-2</v>
      </c>
      <c r="F1288" s="161">
        <v>7.8200000000000006E-3</v>
      </c>
      <c r="G1288" s="136">
        <f t="shared" si="40"/>
        <v>109.38655251437771</v>
      </c>
      <c r="H1288" s="137">
        <f t="shared" si="39"/>
        <v>82304449.61519973</v>
      </c>
    </row>
    <row r="1289" spans="1:8" x14ac:dyDescent="0.3">
      <c r="A1289" s="173">
        <v>9026</v>
      </c>
      <c r="B1289" s="168">
        <v>9682.56</v>
      </c>
      <c r="C1289" s="139">
        <v>518.55999999999995</v>
      </c>
      <c r="D1289" s="161">
        <v>9.5949999999999994E-2</v>
      </c>
      <c r="E1289" s="161">
        <v>8.8099999999999998E-2</v>
      </c>
      <c r="F1289" s="161">
        <v>7.8499999999999993E-3</v>
      </c>
      <c r="G1289" s="136">
        <f t="shared" si="40"/>
        <v>109.80619402018732</v>
      </c>
      <c r="H1289" s="137">
        <f t="shared" si="39"/>
        <v>82199370.268134564</v>
      </c>
    </row>
    <row r="1290" spans="1:8" x14ac:dyDescent="0.3">
      <c r="A1290" s="173">
        <v>9072</v>
      </c>
      <c r="B1290" s="168">
        <v>9697.7900000000009</v>
      </c>
      <c r="C1290" s="139">
        <v>519.30999999999995</v>
      </c>
      <c r="D1290" s="161">
        <v>9.6310000000000007E-2</v>
      </c>
      <c r="E1290" s="161">
        <v>8.8459999999999997E-2</v>
      </c>
      <c r="F1290" s="161">
        <v>7.8499999999999993E-3</v>
      </c>
      <c r="G1290" s="136">
        <f t="shared" si="40"/>
        <v>109.80619402018732</v>
      </c>
      <c r="H1290" s="137">
        <f t="shared" si="39"/>
        <v>82618290.169789135</v>
      </c>
    </row>
    <row r="1291" spans="1:8" x14ac:dyDescent="0.3">
      <c r="A1291" s="173">
        <v>9095</v>
      </c>
      <c r="B1291" s="168">
        <v>9729.7199999999993</v>
      </c>
      <c r="C1291" s="139">
        <v>518.63</v>
      </c>
      <c r="D1291" s="161">
        <v>9.647E-2</v>
      </c>
      <c r="E1291" s="161">
        <v>8.8660000000000003E-2</v>
      </c>
      <c r="F1291" s="161">
        <v>7.8100000000000001E-3</v>
      </c>
      <c r="G1291" s="136">
        <f t="shared" si="40"/>
        <v>109.24667201244115</v>
      </c>
      <c r="H1291" s="137">
        <f t="shared" si="39"/>
        <v>83251963.949659258</v>
      </c>
    </row>
    <row r="1292" spans="1:8" x14ac:dyDescent="0.3">
      <c r="A1292" s="173">
        <v>9142</v>
      </c>
      <c r="B1292" s="168">
        <v>9692.34</v>
      </c>
      <c r="C1292" s="139">
        <v>519.16999999999996</v>
      </c>
      <c r="D1292" s="161">
        <v>9.6750000000000003E-2</v>
      </c>
      <c r="E1292" s="161">
        <v>8.8900000000000007E-2</v>
      </c>
      <c r="F1292" s="161">
        <v>7.8499999999999993E-3</v>
      </c>
      <c r="G1292" s="136">
        <f t="shared" si="40"/>
        <v>109.80619402018732</v>
      </c>
      <c r="H1292" s="137">
        <f t="shared" si="39"/>
        <v>83255776.976654783</v>
      </c>
    </row>
    <row r="1293" spans="1:8" x14ac:dyDescent="0.3">
      <c r="A1293" s="173">
        <v>9165</v>
      </c>
      <c r="B1293" s="168">
        <v>9696.51</v>
      </c>
      <c r="C1293" s="139">
        <v>518.6</v>
      </c>
      <c r="D1293" s="161">
        <v>9.6869999999999998E-2</v>
      </c>
      <c r="E1293" s="161">
        <v>8.9029999999999998E-2</v>
      </c>
      <c r="F1293" s="161">
        <v>7.8399999999999997E-3</v>
      </c>
      <c r="G1293" s="136">
        <f t="shared" si="40"/>
        <v>109.66631351825079</v>
      </c>
      <c r="H1293" s="137">
        <f t="shared" si="39"/>
        <v>83571697.688869163</v>
      </c>
    </row>
    <row r="1294" spans="1:8" x14ac:dyDescent="0.3">
      <c r="A1294" s="173">
        <v>9212</v>
      </c>
      <c r="B1294" s="168">
        <v>9641.42</v>
      </c>
      <c r="C1294" s="139">
        <v>519.14</v>
      </c>
      <c r="D1294" s="161">
        <v>9.715E-2</v>
      </c>
      <c r="E1294" s="161">
        <v>8.9260000000000006E-2</v>
      </c>
      <c r="F1294" s="161">
        <v>7.8899999999999994E-3</v>
      </c>
      <c r="G1294" s="136">
        <f t="shared" si="40"/>
        <v>110.36571602793352</v>
      </c>
      <c r="H1294" s="137">
        <f t="shared" si="39"/>
        <v>83467949.391715512</v>
      </c>
    </row>
    <row r="1295" spans="1:8" x14ac:dyDescent="0.3">
      <c r="A1295" s="173">
        <v>9236</v>
      </c>
      <c r="B1295" s="168">
        <v>9731.67</v>
      </c>
      <c r="C1295" s="139">
        <v>519.29999999999995</v>
      </c>
      <c r="D1295" s="161">
        <v>9.7269999999999995E-2</v>
      </c>
      <c r="E1295" s="161">
        <v>8.9450000000000002E-2</v>
      </c>
      <c r="F1295" s="161">
        <v>7.8200000000000006E-3</v>
      </c>
      <c r="G1295" s="136">
        <f t="shared" si="40"/>
        <v>109.38655251437771</v>
      </c>
      <c r="H1295" s="137">
        <f t="shared" si="39"/>
        <v>84434510.346105158</v>
      </c>
    </row>
    <row r="1296" spans="1:8" x14ac:dyDescent="0.3">
      <c r="A1296" s="173">
        <v>9283</v>
      </c>
      <c r="B1296" s="168">
        <v>9707.66</v>
      </c>
      <c r="C1296" s="139">
        <v>519.22</v>
      </c>
      <c r="D1296" s="161">
        <v>9.7589999999999996E-2</v>
      </c>
      <c r="E1296" s="161">
        <v>8.9749999999999996E-2</v>
      </c>
      <c r="F1296" s="161">
        <v>7.8399999999999997E-3</v>
      </c>
      <c r="G1296" s="136">
        <f t="shared" si="40"/>
        <v>109.66631351825079</v>
      </c>
      <c r="H1296" s="137">
        <f t="shared" si="39"/>
        <v>84647688.99571985</v>
      </c>
    </row>
    <row r="1297" spans="1:8" x14ac:dyDescent="0.3">
      <c r="A1297" s="173">
        <v>9307</v>
      </c>
      <c r="B1297" s="168">
        <v>9684.15</v>
      </c>
      <c r="C1297" s="139">
        <v>519.36</v>
      </c>
      <c r="D1297" s="161">
        <v>9.776E-2</v>
      </c>
      <c r="E1297" s="161">
        <v>8.9899999999999994E-2</v>
      </c>
      <c r="F1297" s="161">
        <v>7.8600000000000007E-3</v>
      </c>
      <c r="G1297" s="136">
        <f t="shared" si="40"/>
        <v>109.94607452212388</v>
      </c>
      <c r="H1297" s="137">
        <f t="shared" si="39"/>
        <v>84650589.304370299</v>
      </c>
    </row>
    <row r="1298" spans="1:8" x14ac:dyDescent="0.3">
      <c r="A1298" s="173">
        <v>9355</v>
      </c>
      <c r="B1298" s="168">
        <v>9704.19</v>
      </c>
      <c r="C1298" s="139">
        <v>520</v>
      </c>
      <c r="D1298" s="161">
        <v>9.7989999999999994E-2</v>
      </c>
      <c r="E1298" s="161">
        <v>9.0130000000000002E-2</v>
      </c>
      <c r="F1298" s="161">
        <v>7.8499999999999993E-3</v>
      </c>
      <c r="G1298" s="136">
        <f t="shared" si="40"/>
        <v>109.80619402018732</v>
      </c>
      <c r="H1298" s="137">
        <f t="shared" ref="H1298:H1361" si="41">A1298/G1298*10^6</f>
        <v>85195558.260403141</v>
      </c>
    </row>
    <row r="1299" spans="1:8" x14ac:dyDescent="0.3">
      <c r="A1299" s="173">
        <v>9379</v>
      </c>
      <c r="B1299" s="168">
        <v>9718.32</v>
      </c>
      <c r="C1299" s="139">
        <v>519.41999999999996</v>
      </c>
      <c r="D1299" s="161">
        <v>9.8089999999999997E-2</v>
      </c>
      <c r="E1299" s="161">
        <v>9.0260000000000007E-2</v>
      </c>
      <c r="F1299" s="161">
        <v>7.8300000000000002E-3</v>
      </c>
      <c r="G1299" s="136">
        <f t="shared" si="40"/>
        <v>109.52643301631424</v>
      </c>
      <c r="H1299" s="137">
        <f t="shared" si="41"/>
        <v>85632296.621975943</v>
      </c>
    </row>
    <row r="1300" spans="1:8" x14ac:dyDescent="0.3">
      <c r="A1300" s="173">
        <v>9427</v>
      </c>
      <c r="B1300" s="168">
        <v>9681.3799999999992</v>
      </c>
      <c r="C1300" s="139">
        <v>519.22</v>
      </c>
      <c r="D1300" s="161">
        <v>9.8379999999999995E-2</v>
      </c>
      <c r="E1300" s="161">
        <v>9.0520000000000003E-2</v>
      </c>
      <c r="F1300" s="161">
        <v>7.8600000000000007E-3</v>
      </c>
      <c r="G1300" s="136">
        <f t="shared" si="40"/>
        <v>109.94607452212388</v>
      </c>
      <c r="H1300" s="137">
        <f t="shared" si="41"/>
        <v>85742033.45571062</v>
      </c>
    </row>
    <row r="1301" spans="1:8" x14ac:dyDescent="0.3">
      <c r="A1301" s="173">
        <v>9451</v>
      </c>
      <c r="B1301" s="168">
        <v>9688.34</v>
      </c>
      <c r="C1301" s="139">
        <v>519.41999999999996</v>
      </c>
      <c r="D1301" s="161">
        <v>9.8559999999999995E-2</v>
      </c>
      <c r="E1301" s="161">
        <v>9.0709999999999999E-2</v>
      </c>
      <c r="F1301" s="161">
        <v>7.8600000000000007E-3</v>
      </c>
      <c r="G1301" s="136">
        <f t="shared" si="40"/>
        <v>109.94607452212388</v>
      </c>
      <c r="H1301" s="137">
        <f t="shared" si="41"/>
        <v>85960322.28597869</v>
      </c>
    </row>
    <row r="1302" spans="1:8" x14ac:dyDescent="0.3">
      <c r="A1302" s="173">
        <v>9500</v>
      </c>
      <c r="B1302" s="168">
        <v>9684.48</v>
      </c>
      <c r="C1302" s="139">
        <v>519.16</v>
      </c>
      <c r="D1302" s="161">
        <v>9.8849999999999993E-2</v>
      </c>
      <c r="E1302" s="161">
        <v>9.0990000000000001E-2</v>
      </c>
      <c r="F1302" s="161">
        <v>7.8600000000000007E-3</v>
      </c>
      <c r="G1302" s="136">
        <f t="shared" si="40"/>
        <v>109.94607452212388</v>
      </c>
      <c r="H1302" s="137">
        <f t="shared" si="41"/>
        <v>86405995.314442664</v>
      </c>
    </row>
    <row r="1303" spans="1:8" x14ac:dyDescent="0.3">
      <c r="A1303" s="173">
        <v>9524</v>
      </c>
      <c r="B1303" s="168">
        <v>9674.4500000000007</v>
      </c>
      <c r="C1303" s="139">
        <v>519.54999999999995</v>
      </c>
      <c r="D1303" s="161">
        <v>9.8970000000000002E-2</v>
      </c>
      <c r="E1303" s="161">
        <v>9.11E-2</v>
      </c>
      <c r="F1303" s="161">
        <v>7.8700000000000003E-3</v>
      </c>
      <c r="G1303" s="136">
        <f t="shared" si="40"/>
        <v>110.08595502406042</v>
      </c>
      <c r="H1303" s="137">
        <f t="shared" si="41"/>
        <v>86514215.168669164</v>
      </c>
    </row>
    <row r="1304" spans="1:8" x14ac:dyDescent="0.3">
      <c r="A1304" s="173">
        <v>9573</v>
      </c>
      <c r="B1304" s="168">
        <v>9608.26</v>
      </c>
      <c r="C1304" s="139">
        <v>519.20000000000005</v>
      </c>
      <c r="D1304" s="161">
        <v>9.9229999999999999E-2</v>
      </c>
      <c r="E1304" s="161">
        <v>9.1310000000000002E-2</v>
      </c>
      <c r="F1304" s="161">
        <v>7.92E-3</v>
      </c>
      <c r="G1304" s="136">
        <f t="shared" si="40"/>
        <v>110.78535753374317</v>
      </c>
      <c r="H1304" s="137">
        <f t="shared" si="41"/>
        <v>86410336.285499111</v>
      </c>
    </row>
    <row r="1305" spans="1:8" x14ac:dyDescent="0.3">
      <c r="A1305" s="173">
        <v>9597</v>
      </c>
      <c r="B1305" s="168">
        <v>9677.8700000000008</v>
      </c>
      <c r="C1305" s="139">
        <v>519.9</v>
      </c>
      <c r="D1305" s="161">
        <v>9.9349999999999994E-2</v>
      </c>
      <c r="E1305" s="161">
        <v>9.1469999999999996E-2</v>
      </c>
      <c r="F1305" s="161">
        <v>7.8700000000000003E-3</v>
      </c>
      <c r="G1305" s="136">
        <f t="shared" si="40"/>
        <v>110.08595502406042</v>
      </c>
      <c r="H1305" s="137">
        <f t="shared" si="41"/>
        <v>87177333.365573078</v>
      </c>
    </row>
    <row r="1306" spans="1:8" x14ac:dyDescent="0.3">
      <c r="A1306" s="173">
        <v>9647</v>
      </c>
      <c r="B1306" s="168">
        <v>9597.58</v>
      </c>
      <c r="C1306" s="139">
        <v>519.52</v>
      </c>
      <c r="D1306" s="161">
        <v>9.9720000000000003E-2</v>
      </c>
      <c r="E1306" s="161">
        <v>9.1789999999999997E-2</v>
      </c>
      <c r="F1306" s="161">
        <v>7.9299999999999995E-3</v>
      </c>
      <c r="G1306" s="136">
        <f t="shared" si="40"/>
        <v>110.9252380356797</v>
      </c>
      <c r="H1306" s="137">
        <f t="shared" si="41"/>
        <v>86968485.899457723</v>
      </c>
    </row>
    <row r="1307" spans="1:8" x14ac:dyDescent="0.3">
      <c r="A1307" s="173">
        <v>9671</v>
      </c>
      <c r="B1307" s="168">
        <v>9618.0499999999993</v>
      </c>
      <c r="C1307" s="139">
        <v>519.41</v>
      </c>
      <c r="D1307" s="161">
        <v>9.987E-2</v>
      </c>
      <c r="E1307" s="161">
        <v>9.196E-2</v>
      </c>
      <c r="F1307" s="161">
        <v>7.9100000000000004E-3</v>
      </c>
      <c r="G1307" s="136">
        <f t="shared" si="40"/>
        <v>110.64547703180662</v>
      </c>
      <c r="H1307" s="137">
        <f t="shared" si="41"/>
        <v>87405289.935348496</v>
      </c>
    </row>
    <row r="1308" spans="1:8" x14ac:dyDescent="0.3">
      <c r="A1308" s="173">
        <v>9721</v>
      </c>
      <c r="B1308" s="168">
        <v>9639.2099999999991</v>
      </c>
      <c r="C1308" s="139">
        <v>519.15</v>
      </c>
      <c r="D1308" s="161">
        <v>0.10014000000000001</v>
      </c>
      <c r="E1308" s="161">
        <v>9.2240000000000003E-2</v>
      </c>
      <c r="F1308" s="161">
        <v>7.8899999999999994E-3</v>
      </c>
      <c r="G1308" s="136">
        <f t="shared" si="40"/>
        <v>110.36571602793352</v>
      </c>
      <c r="H1308" s="137">
        <f t="shared" si="41"/>
        <v>88079888.844644636</v>
      </c>
    </row>
    <row r="1309" spans="1:8" x14ac:dyDescent="0.3">
      <c r="A1309" s="173">
        <v>9746</v>
      </c>
      <c r="B1309" s="168">
        <v>9624.99</v>
      </c>
      <c r="C1309" s="139">
        <v>519</v>
      </c>
      <c r="D1309" s="161">
        <v>0.10027</v>
      </c>
      <c r="E1309" s="161">
        <v>9.2369999999999994E-2</v>
      </c>
      <c r="F1309" s="161">
        <v>7.9000000000000008E-3</v>
      </c>
      <c r="G1309" s="136">
        <f t="shared" si="40"/>
        <v>110.50559652987008</v>
      </c>
      <c r="H1309" s="137">
        <f t="shared" si="41"/>
        <v>88194628.200261503</v>
      </c>
    </row>
    <row r="1310" spans="1:8" x14ac:dyDescent="0.3">
      <c r="A1310" s="173">
        <v>9796</v>
      </c>
      <c r="B1310" s="168">
        <v>9572.8700000000008</v>
      </c>
      <c r="C1310" s="139">
        <v>519.08000000000004</v>
      </c>
      <c r="D1310" s="161">
        <v>0.10062</v>
      </c>
      <c r="E1310" s="161">
        <v>9.2670000000000002E-2</v>
      </c>
      <c r="F1310" s="161">
        <v>7.9500000000000005E-3</v>
      </c>
      <c r="G1310" s="136">
        <f t="shared" si="40"/>
        <v>111.20499903955279</v>
      </c>
      <c r="H1310" s="137">
        <f t="shared" si="41"/>
        <v>88089565.078956679</v>
      </c>
    </row>
    <row r="1311" spans="1:8" x14ac:dyDescent="0.3">
      <c r="A1311" s="173">
        <v>9821</v>
      </c>
      <c r="B1311" s="168">
        <v>9672.0499999999993</v>
      </c>
      <c r="C1311" s="139">
        <v>518.94000000000005</v>
      </c>
      <c r="D1311" s="161">
        <v>0.10073</v>
      </c>
      <c r="E1311" s="161">
        <v>9.2859999999999998E-2</v>
      </c>
      <c r="F1311" s="161">
        <v>7.8600000000000007E-3</v>
      </c>
      <c r="G1311" s="136">
        <f t="shared" si="40"/>
        <v>109.94607452212388</v>
      </c>
      <c r="H1311" s="137">
        <f t="shared" si="41"/>
        <v>89325608.419278041</v>
      </c>
    </row>
    <row r="1312" spans="1:8" x14ac:dyDescent="0.3">
      <c r="A1312" s="173">
        <v>9871</v>
      </c>
      <c r="B1312" s="168">
        <v>9575.7199999999993</v>
      </c>
      <c r="C1312" s="139">
        <v>518.75</v>
      </c>
      <c r="D1312" s="161">
        <v>0.10104</v>
      </c>
      <c r="E1312" s="161">
        <v>9.3100000000000002E-2</v>
      </c>
      <c r="F1312" s="161">
        <v>7.9399999999999991E-3</v>
      </c>
      <c r="G1312" s="136">
        <f t="shared" si="40"/>
        <v>111.06511853761621</v>
      </c>
      <c r="H1312" s="137">
        <f t="shared" si="41"/>
        <v>88875788.636166885</v>
      </c>
    </row>
    <row r="1313" spans="1:8" x14ac:dyDescent="0.3">
      <c r="A1313" s="173">
        <v>9897</v>
      </c>
      <c r="B1313" s="168">
        <v>9631.59</v>
      </c>
      <c r="C1313" s="139">
        <v>519.02</v>
      </c>
      <c r="D1313" s="161">
        <v>0.10117</v>
      </c>
      <c r="E1313" s="161">
        <v>9.3270000000000006E-2</v>
      </c>
      <c r="F1313" s="161">
        <v>7.9000000000000008E-3</v>
      </c>
      <c r="G1313" s="136">
        <f t="shared" si="40"/>
        <v>110.50559652987008</v>
      </c>
      <c r="H1313" s="137">
        <f t="shared" si="41"/>
        <v>89561074.830493361</v>
      </c>
    </row>
    <row r="1314" spans="1:8" x14ac:dyDescent="0.3">
      <c r="A1314" s="173">
        <v>9947</v>
      </c>
      <c r="B1314" s="168">
        <v>9612.7999999999993</v>
      </c>
      <c r="C1314" s="139">
        <v>519.41</v>
      </c>
      <c r="D1314" s="161">
        <v>0.10147</v>
      </c>
      <c r="E1314" s="161">
        <v>9.3549999999999994E-2</v>
      </c>
      <c r="F1314" s="161">
        <v>7.92E-3</v>
      </c>
      <c r="G1314" s="136">
        <f t="shared" si="40"/>
        <v>110.78535753374317</v>
      </c>
      <c r="H1314" s="137">
        <f t="shared" si="41"/>
        <v>89786233.681380928</v>
      </c>
    </row>
    <row r="1315" spans="1:8" x14ac:dyDescent="0.3">
      <c r="A1315" s="173">
        <v>9973</v>
      </c>
      <c r="B1315" s="168">
        <v>9642.59</v>
      </c>
      <c r="C1315" s="139">
        <v>518.65</v>
      </c>
      <c r="D1315" s="161">
        <v>0.10162</v>
      </c>
      <c r="E1315" s="161">
        <v>9.3740000000000004E-2</v>
      </c>
      <c r="F1315" s="161">
        <v>7.8799999999999999E-3</v>
      </c>
      <c r="G1315" s="136">
        <f t="shared" si="40"/>
        <v>110.22583552599697</v>
      </c>
      <c r="H1315" s="137">
        <f t="shared" si="41"/>
        <v>90477880.729222044</v>
      </c>
    </row>
    <row r="1316" spans="1:8" x14ac:dyDescent="0.3">
      <c r="A1316" s="173">
        <v>9999</v>
      </c>
      <c r="B1316" s="168">
        <v>9585.16</v>
      </c>
      <c r="C1316" s="139">
        <v>518.73</v>
      </c>
      <c r="D1316" s="161">
        <v>0.10181999999999999</v>
      </c>
      <c r="E1316" s="161">
        <v>9.3890000000000001E-2</v>
      </c>
      <c r="F1316" s="161">
        <v>7.9299999999999995E-3</v>
      </c>
      <c r="G1316" s="136">
        <f t="shared" ref="G1316:G1379" si="42">(2*F1316/$B$7)*(1+3*$B$11)/(4+PI()*$B$11-PI())*10^6</f>
        <v>110.9252380356797</v>
      </c>
      <c r="H1316" s="137">
        <f t="shared" si="41"/>
        <v>90141794.392938495</v>
      </c>
    </row>
    <row r="1317" spans="1:8" x14ac:dyDescent="0.3">
      <c r="A1317" s="173">
        <v>10000</v>
      </c>
      <c r="B1317" s="168">
        <v>9522.8799999999992</v>
      </c>
      <c r="C1317" s="139">
        <v>518.86</v>
      </c>
      <c r="D1317" s="161">
        <v>0.10187</v>
      </c>
      <c r="E1317" s="161">
        <v>9.3890000000000001E-2</v>
      </c>
      <c r="F1317" s="161">
        <v>7.9900000000000006E-3</v>
      </c>
      <c r="G1317" s="136">
        <f t="shared" si="42"/>
        <v>111.76452104729897</v>
      </c>
      <c r="H1317" s="137">
        <f t="shared" si="41"/>
        <v>89473832.181215897</v>
      </c>
    </row>
    <row r="1318" spans="1:8" x14ac:dyDescent="0.3">
      <c r="A1318" s="173">
        <v>10037</v>
      </c>
      <c r="B1318" s="168">
        <v>9561.4500000000007</v>
      </c>
      <c r="C1318" s="139">
        <v>518.62</v>
      </c>
      <c r="D1318" s="161">
        <v>0.10204000000000001</v>
      </c>
      <c r="E1318" s="161">
        <v>9.4089999999999993E-2</v>
      </c>
      <c r="F1318" s="161">
        <v>7.9500000000000005E-3</v>
      </c>
      <c r="G1318" s="136">
        <f t="shared" si="42"/>
        <v>111.20499903955279</v>
      </c>
      <c r="H1318" s="137">
        <f t="shared" si="41"/>
        <v>90256733.840086579</v>
      </c>
    </row>
    <row r="1319" spans="1:8" x14ac:dyDescent="0.3">
      <c r="A1319" s="173">
        <v>10076</v>
      </c>
      <c r="B1319" s="168">
        <v>9527.67</v>
      </c>
      <c r="C1319" s="139">
        <v>518.9</v>
      </c>
      <c r="D1319" s="161">
        <v>0.10229000000000001</v>
      </c>
      <c r="E1319" s="161">
        <v>9.4310000000000005E-2</v>
      </c>
      <c r="F1319" s="161">
        <v>7.9799999999999992E-3</v>
      </c>
      <c r="G1319" s="136">
        <f t="shared" si="42"/>
        <v>111.62464054536241</v>
      </c>
      <c r="H1319" s="137">
        <f t="shared" si="41"/>
        <v>90266808.034246519</v>
      </c>
    </row>
    <row r="1320" spans="1:8" x14ac:dyDescent="0.3">
      <c r="A1320" s="173">
        <v>10114</v>
      </c>
      <c r="B1320" s="168">
        <v>9529.58</v>
      </c>
      <c r="C1320" s="139">
        <v>518.98</v>
      </c>
      <c r="D1320" s="161">
        <v>0.10246</v>
      </c>
      <c r="E1320" s="161">
        <v>9.4479999999999995E-2</v>
      </c>
      <c r="F1320" s="161">
        <v>7.9799999999999992E-3</v>
      </c>
      <c r="G1320" s="136">
        <f t="shared" si="42"/>
        <v>111.62464054536241</v>
      </c>
      <c r="H1320" s="137">
        <f t="shared" si="41"/>
        <v>90607234.662402675</v>
      </c>
    </row>
    <row r="1321" spans="1:8" x14ac:dyDescent="0.3">
      <c r="A1321" s="173">
        <v>10153</v>
      </c>
      <c r="B1321" s="168">
        <v>9577.9699999999993</v>
      </c>
      <c r="C1321" s="139">
        <v>519.02</v>
      </c>
      <c r="D1321" s="161">
        <v>0.10272000000000001</v>
      </c>
      <c r="E1321" s="161">
        <v>9.4780000000000003E-2</v>
      </c>
      <c r="F1321" s="161">
        <v>7.9399999999999991E-3</v>
      </c>
      <c r="G1321" s="136">
        <f t="shared" si="42"/>
        <v>111.06511853761621</v>
      </c>
      <c r="H1321" s="137">
        <f t="shared" si="41"/>
        <v>91414839.633573338</v>
      </c>
    </row>
    <row r="1322" spans="1:8" x14ac:dyDescent="0.3">
      <c r="A1322" s="173">
        <v>10192</v>
      </c>
      <c r="B1322" s="168">
        <v>9597.44</v>
      </c>
      <c r="C1322" s="139">
        <v>519.45000000000005</v>
      </c>
      <c r="D1322" s="161">
        <v>0.10299</v>
      </c>
      <c r="E1322" s="161">
        <v>9.5060000000000006E-2</v>
      </c>
      <c r="F1322" s="161">
        <v>7.9299999999999995E-3</v>
      </c>
      <c r="G1322" s="136">
        <f t="shared" si="42"/>
        <v>110.9252380356797</v>
      </c>
      <c r="H1322" s="137">
        <f t="shared" si="41"/>
        <v>91881705.015784487</v>
      </c>
    </row>
    <row r="1323" spans="1:8" x14ac:dyDescent="0.3">
      <c r="A1323" s="173">
        <v>10231</v>
      </c>
      <c r="B1323" s="168">
        <v>9573.43</v>
      </c>
      <c r="C1323" s="139">
        <v>519.92999999999995</v>
      </c>
      <c r="D1323" s="161">
        <v>0.10317999999999999</v>
      </c>
      <c r="E1323" s="161">
        <v>9.5219999999999999E-2</v>
      </c>
      <c r="F1323" s="161">
        <v>7.9600000000000001E-3</v>
      </c>
      <c r="G1323" s="136">
        <f t="shared" si="42"/>
        <v>111.34487954148932</v>
      </c>
      <c r="H1323" s="137">
        <f t="shared" si="41"/>
        <v>91885680.258765072</v>
      </c>
    </row>
    <row r="1324" spans="1:8" x14ac:dyDescent="0.3">
      <c r="A1324" s="173">
        <v>10271</v>
      </c>
      <c r="B1324" s="168">
        <v>9538.06</v>
      </c>
      <c r="C1324" s="139">
        <v>519.26</v>
      </c>
      <c r="D1324" s="161">
        <v>0.10340000000000001</v>
      </c>
      <c r="E1324" s="161">
        <v>9.5420000000000005E-2</v>
      </c>
      <c r="F1324" s="161">
        <v>7.9799999999999992E-3</v>
      </c>
      <c r="G1324" s="136">
        <f t="shared" si="42"/>
        <v>111.62464054536241</v>
      </c>
      <c r="H1324" s="137">
        <f t="shared" si="41"/>
        <v>92013734.152416244</v>
      </c>
    </row>
    <row r="1325" spans="1:8" x14ac:dyDescent="0.3">
      <c r="A1325" s="173">
        <v>10310</v>
      </c>
      <c r="B1325" s="168">
        <v>9522.86</v>
      </c>
      <c r="C1325" s="139">
        <v>519.12</v>
      </c>
      <c r="D1325" s="161">
        <v>0.10359</v>
      </c>
      <c r="E1325" s="161">
        <v>9.5600000000000004E-2</v>
      </c>
      <c r="F1325" s="161">
        <v>7.9900000000000006E-3</v>
      </c>
      <c r="G1325" s="136">
        <f t="shared" si="42"/>
        <v>111.76452104729897</v>
      </c>
      <c r="H1325" s="137">
        <f t="shared" si="41"/>
        <v>92247520.978833586</v>
      </c>
    </row>
    <row r="1326" spans="1:8" x14ac:dyDescent="0.3">
      <c r="A1326" s="173">
        <v>10350</v>
      </c>
      <c r="B1326" s="168">
        <v>9460.93</v>
      </c>
      <c r="C1326" s="139">
        <v>518.48</v>
      </c>
      <c r="D1326" s="161">
        <v>0.10389</v>
      </c>
      <c r="E1326" s="161">
        <v>9.5850000000000005E-2</v>
      </c>
      <c r="F1326" s="161">
        <v>8.0300000000000007E-3</v>
      </c>
      <c r="G1326" s="136">
        <f t="shared" si="42"/>
        <v>112.32404305504514</v>
      </c>
      <c r="H1326" s="137">
        <f t="shared" si="41"/>
        <v>92144119.090584323</v>
      </c>
    </row>
    <row r="1327" spans="1:8" x14ac:dyDescent="0.3">
      <c r="A1327" s="173">
        <v>10390</v>
      </c>
      <c r="B1327" s="168">
        <v>9457.5300000000007</v>
      </c>
      <c r="C1327" s="139">
        <v>519.54</v>
      </c>
      <c r="D1327" s="161">
        <v>0.10417</v>
      </c>
      <c r="E1327" s="161">
        <v>9.6119999999999997E-2</v>
      </c>
      <c r="F1327" s="161">
        <v>8.0499999999999999E-3</v>
      </c>
      <c r="G1327" s="136">
        <f t="shared" si="42"/>
        <v>112.60380405891823</v>
      </c>
      <c r="H1327" s="137">
        <f t="shared" si="41"/>
        <v>92270417.388062581</v>
      </c>
    </row>
    <row r="1328" spans="1:8" x14ac:dyDescent="0.3">
      <c r="A1328" s="173">
        <v>10430</v>
      </c>
      <c r="B1328" s="168">
        <v>9489.83</v>
      </c>
      <c r="C1328" s="139">
        <v>518.73</v>
      </c>
      <c r="D1328" s="161">
        <v>0.1043</v>
      </c>
      <c r="E1328" s="161">
        <v>9.6290000000000001E-2</v>
      </c>
      <c r="F1328" s="161">
        <v>8.0099999999999998E-3</v>
      </c>
      <c r="G1328" s="136">
        <f t="shared" si="42"/>
        <v>112.04428205117205</v>
      </c>
      <c r="H1328" s="137">
        <f t="shared" si="41"/>
        <v>93088195.212286577</v>
      </c>
    </row>
    <row r="1329" spans="1:8" x14ac:dyDescent="0.3">
      <c r="A1329" s="173">
        <v>10470</v>
      </c>
      <c r="B1329" s="168">
        <v>9505.0400000000009</v>
      </c>
      <c r="C1329" s="139">
        <v>519.69000000000005</v>
      </c>
      <c r="D1329" s="161">
        <v>0.10453999999999999</v>
      </c>
      <c r="E1329" s="161">
        <v>9.6519999999999995E-2</v>
      </c>
      <c r="F1329" s="161">
        <v>8.0099999999999998E-3</v>
      </c>
      <c r="G1329" s="136">
        <f t="shared" si="42"/>
        <v>112.04428205117205</v>
      </c>
      <c r="H1329" s="137">
        <f t="shared" si="41"/>
        <v>93445196.919716239</v>
      </c>
    </row>
    <row r="1330" spans="1:8" x14ac:dyDescent="0.3">
      <c r="A1330" s="173">
        <v>10510</v>
      </c>
      <c r="B1330" s="168">
        <v>9462.64</v>
      </c>
      <c r="C1330" s="139">
        <v>519.08000000000004</v>
      </c>
      <c r="D1330" s="161">
        <v>0.10477</v>
      </c>
      <c r="E1330" s="161">
        <v>9.6729999999999997E-2</v>
      </c>
      <c r="F1330" s="161">
        <v>8.0400000000000003E-3</v>
      </c>
      <c r="G1330" s="136">
        <f t="shared" si="42"/>
        <v>112.46392355698168</v>
      </c>
      <c r="H1330" s="137">
        <f t="shared" si="41"/>
        <v>93452190.42331329</v>
      </c>
    </row>
    <row r="1331" spans="1:8" x14ac:dyDescent="0.3">
      <c r="A1331" s="173">
        <v>10550</v>
      </c>
      <c r="B1331" s="168">
        <v>9443.92</v>
      </c>
      <c r="C1331" s="139">
        <v>519.16</v>
      </c>
      <c r="D1331" s="161">
        <v>0.10508000000000001</v>
      </c>
      <c r="E1331" s="161">
        <v>9.7019999999999995E-2</v>
      </c>
      <c r="F1331" s="161">
        <v>8.0599999999999995E-3</v>
      </c>
      <c r="G1331" s="136">
        <f t="shared" si="42"/>
        <v>112.74368456085476</v>
      </c>
      <c r="H1331" s="137">
        <f t="shared" si="41"/>
        <v>93575086.188579455</v>
      </c>
    </row>
    <row r="1332" spans="1:8" x14ac:dyDescent="0.3">
      <c r="A1332" s="173">
        <v>10591</v>
      </c>
      <c r="B1332" s="168">
        <v>9518.89</v>
      </c>
      <c r="C1332" s="139">
        <v>519.72</v>
      </c>
      <c r="D1332" s="161">
        <v>0.10528</v>
      </c>
      <c r="E1332" s="161">
        <v>9.7280000000000005E-2</v>
      </c>
      <c r="F1332" s="161">
        <v>8.0000000000000002E-3</v>
      </c>
      <c r="G1332" s="136">
        <f t="shared" si="42"/>
        <v>111.9044015492355</v>
      </c>
      <c r="H1332" s="137">
        <f t="shared" si="41"/>
        <v>94643283.493546858</v>
      </c>
    </row>
    <row r="1333" spans="1:8" x14ac:dyDescent="0.3">
      <c r="A1333" s="173">
        <v>10632</v>
      </c>
      <c r="B1333" s="168">
        <v>9476.4599999999991</v>
      </c>
      <c r="C1333" s="139">
        <v>518.99</v>
      </c>
      <c r="D1333" s="161">
        <v>0.10548</v>
      </c>
      <c r="E1333" s="161">
        <v>9.7460000000000005E-2</v>
      </c>
      <c r="F1333" s="161">
        <v>8.0300000000000007E-3</v>
      </c>
      <c r="G1333" s="136">
        <f t="shared" si="42"/>
        <v>112.32404305504514</v>
      </c>
      <c r="H1333" s="137">
        <f t="shared" si="41"/>
        <v>94654712.480298802</v>
      </c>
    </row>
    <row r="1334" spans="1:8" x14ac:dyDescent="0.3">
      <c r="A1334" s="173">
        <v>10673</v>
      </c>
      <c r="B1334" s="168">
        <v>9459.8799999999992</v>
      </c>
      <c r="C1334" s="139">
        <v>519.4</v>
      </c>
      <c r="D1334" s="161">
        <v>0.10576000000000001</v>
      </c>
      <c r="E1334" s="161">
        <v>9.7720000000000001E-2</v>
      </c>
      <c r="F1334" s="161">
        <v>8.0499999999999999E-3</v>
      </c>
      <c r="G1334" s="136">
        <f t="shared" si="42"/>
        <v>112.60380405891823</v>
      </c>
      <c r="H1334" s="137">
        <f t="shared" si="41"/>
        <v>94783653.973319709</v>
      </c>
    </row>
    <row r="1335" spans="1:8" x14ac:dyDescent="0.3">
      <c r="A1335" s="173">
        <v>10714</v>
      </c>
      <c r="B1335" s="168">
        <v>9516.41</v>
      </c>
      <c r="C1335" s="139">
        <v>518.51</v>
      </c>
      <c r="D1335" s="161">
        <v>0.10602</v>
      </c>
      <c r="E1335" s="161">
        <v>9.8030000000000006E-2</v>
      </c>
      <c r="F1335" s="161">
        <v>7.9900000000000006E-3</v>
      </c>
      <c r="G1335" s="136">
        <f t="shared" si="42"/>
        <v>111.76452104729897</v>
      </c>
      <c r="H1335" s="137">
        <f t="shared" si="41"/>
        <v>95862263.79895471</v>
      </c>
    </row>
    <row r="1336" spans="1:8" x14ac:dyDescent="0.3">
      <c r="A1336" s="173">
        <v>10755</v>
      </c>
      <c r="B1336" s="168">
        <v>9410.5300000000007</v>
      </c>
      <c r="C1336" s="139">
        <v>518.4</v>
      </c>
      <c r="D1336" s="161">
        <v>0.10628</v>
      </c>
      <c r="E1336" s="161">
        <v>9.8210000000000006E-2</v>
      </c>
      <c r="F1336" s="161">
        <v>8.0700000000000008E-3</v>
      </c>
      <c r="G1336" s="136">
        <f t="shared" si="42"/>
        <v>112.88356506279132</v>
      </c>
      <c r="H1336" s="137">
        <f t="shared" si="41"/>
        <v>95275162.456266746</v>
      </c>
    </row>
    <row r="1337" spans="1:8" x14ac:dyDescent="0.3">
      <c r="A1337" s="173">
        <v>10796</v>
      </c>
      <c r="B1337" s="168">
        <v>9425.2999999999993</v>
      </c>
      <c r="C1337" s="139">
        <v>519.58000000000004</v>
      </c>
      <c r="D1337" s="161">
        <v>0.10646</v>
      </c>
      <c r="E1337" s="161">
        <v>9.8379999999999995E-2</v>
      </c>
      <c r="F1337" s="161">
        <v>8.0800000000000004E-3</v>
      </c>
      <c r="G1337" s="136">
        <f t="shared" si="42"/>
        <v>113.02344556472787</v>
      </c>
      <c r="H1337" s="137">
        <f t="shared" si="41"/>
        <v>95520004.243873402</v>
      </c>
    </row>
    <row r="1338" spans="1:8" x14ac:dyDescent="0.3">
      <c r="A1338" s="173">
        <v>10838</v>
      </c>
      <c r="B1338" s="168">
        <v>9424.07</v>
      </c>
      <c r="C1338" s="139">
        <v>518.78</v>
      </c>
      <c r="D1338" s="161">
        <v>0.10666</v>
      </c>
      <c r="E1338" s="161">
        <v>9.8589999999999997E-2</v>
      </c>
      <c r="F1338" s="161">
        <v>8.0700000000000008E-3</v>
      </c>
      <c r="G1338" s="136">
        <f t="shared" si="42"/>
        <v>112.88356506279132</v>
      </c>
      <c r="H1338" s="137">
        <f t="shared" si="41"/>
        <v>96010433.352024078</v>
      </c>
    </row>
    <row r="1339" spans="1:8" x14ac:dyDescent="0.3">
      <c r="A1339" s="173">
        <v>10879</v>
      </c>
      <c r="B1339" s="168">
        <v>9499.82</v>
      </c>
      <c r="C1339" s="139">
        <v>519.33000000000004</v>
      </c>
      <c r="D1339" s="161">
        <v>0.10691000000000001</v>
      </c>
      <c r="E1339" s="161">
        <v>9.8900000000000002E-2</v>
      </c>
      <c r="F1339" s="161">
        <v>8.0099999999999998E-3</v>
      </c>
      <c r="G1339" s="136">
        <f t="shared" si="42"/>
        <v>112.04428205117205</v>
      </c>
      <c r="H1339" s="137">
        <f t="shared" si="41"/>
        <v>97095539.378184631</v>
      </c>
    </row>
    <row r="1340" spans="1:8" x14ac:dyDescent="0.3">
      <c r="A1340" s="173">
        <v>10921</v>
      </c>
      <c r="B1340" s="168">
        <v>9469.31</v>
      </c>
      <c r="C1340" s="139">
        <v>519.32000000000005</v>
      </c>
      <c r="D1340" s="161">
        <v>0.10723000000000001</v>
      </c>
      <c r="E1340" s="161">
        <v>9.919E-2</v>
      </c>
      <c r="F1340" s="161">
        <v>8.0400000000000003E-3</v>
      </c>
      <c r="G1340" s="136">
        <f t="shared" si="42"/>
        <v>112.46392355698168</v>
      </c>
      <c r="H1340" s="137">
        <f t="shared" si="41"/>
        <v>97106695.6815418</v>
      </c>
    </row>
    <row r="1341" spans="1:8" x14ac:dyDescent="0.3">
      <c r="A1341" s="173">
        <v>10963</v>
      </c>
      <c r="B1341" s="168">
        <v>9445.64</v>
      </c>
      <c r="C1341" s="139">
        <v>518.78</v>
      </c>
      <c r="D1341" s="161">
        <v>0.10743</v>
      </c>
      <c r="E1341" s="161">
        <v>9.9379999999999996E-2</v>
      </c>
      <c r="F1341" s="161">
        <v>8.0499999999999999E-3</v>
      </c>
      <c r="G1341" s="136">
        <f t="shared" si="42"/>
        <v>112.60380405891823</v>
      </c>
      <c r="H1341" s="137">
        <f t="shared" si="41"/>
        <v>97359055.421109736</v>
      </c>
    </row>
    <row r="1342" spans="1:8" x14ac:dyDescent="0.3">
      <c r="A1342" s="173">
        <v>11005</v>
      </c>
      <c r="B1342" s="168">
        <v>9419.23</v>
      </c>
      <c r="C1342" s="139">
        <v>519.91999999999996</v>
      </c>
      <c r="D1342" s="161">
        <v>0.10768999999999999</v>
      </c>
      <c r="E1342" s="161">
        <v>9.9599999999999994E-2</v>
      </c>
      <c r="F1342" s="161">
        <v>8.09E-3</v>
      </c>
      <c r="G1342" s="136">
        <f t="shared" si="42"/>
        <v>113.16332606666441</v>
      </c>
      <c r="H1342" s="137">
        <f t="shared" si="41"/>
        <v>97248820.642802283</v>
      </c>
    </row>
    <row r="1343" spans="1:8" x14ac:dyDescent="0.3">
      <c r="A1343" s="173">
        <v>11048</v>
      </c>
      <c r="B1343" s="168">
        <v>9429.4</v>
      </c>
      <c r="C1343" s="139">
        <v>518.85</v>
      </c>
      <c r="D1343" s="161">
        <v>0.10795</v>
      </c>
      <c r="E1343" s="161">
        <v>9.9879999999999997E-2</v>
      </c>
      <c r="F1343" s="161">
        <v>8.0599999999999995E-3</v>
      </c>
      <c r="G1343" s="136">
        <f t="shared" si="42"/>
        <v>112.74368456085476</v>
      </c>
      <c r="H1343" s="137">
        <f t="shared" si="41"/>
        <v>97992185.043737054</v>
      </c>
    </row>
    <row r="1344" spans="1:8" x14ac:dyDescent="0.3">
      <c r="A1344" s="173">
        <v>11090</v>
      </c>
      <c r="B1344" s="168">
        <v>9348.1299999999992</v>
      </c>
      <c r="C1344" s="139">
        <v>519.13</v>
      </c>
      <c r="D1344" s="161">
        <v>0.10833</v>
      </c>
      <c r="E1344" s="161">
        <v>0.10019</v>
      </c>
      <c r="F1344" s="161">
        <v>8.1399999999999997E-3</v>
      </c>
      <c r="G1344" s="136">
        <f t="shared" si="42"/>
        <v>113.86272857634712</v>
      </c>
      <c r="H1344" s="137">
        <f t="shared" si="41"/>
        <v>97397982.102316692</v>
      </c>
    </row>
    <row r="1345" spans="1:8" x14ac:dyDescent="0.3">
      <c r="A1345" s="173">
        <v>11133</v>
      </c>
      <c r="B1345" s="168">
        <v>9352.35</v>
      </c>
      <c r="C1345" s="139">
        <v>520.1</v>
      </c>
      <c r="D1345" s="161">
        <v>0.10854</v>
      </c>
      <c r="E1345" s="161">
        <v>0.10038999999999999</v>
      </c>
      <c r="F1345" s="161">
        <v>8.1499999999999993E-3</v>
      </c>
      <c r="G1345" s="136">
        <f t="shared" si="42"/>
        <v>114.00260907828367</v>
      </c>
      <c r="H1345" s="137">
        <f t="shared" si="41"/>
        <v>97655659.725780115</v>
      </c>
    </row>
    <row r="1346" spans="1:8" x14ac:dyDescent="0.3">
      <c r="A1346" s="173">
        <v>11176</v>
      </c>
      <c r="B1346" s="168">
        <v>9429.39</v>
      </c>
      <c r="C1346" s="139">
        <v>519.76</v>
      </c>
      <c r="D1346" s="161">
        <v>0.10868999999999999</v>
      </c>
      <c r="E1346" s="161">
        <v>0.10061</v>
      </c>
      <c r="F1346" s="161">
        <v>8.0800000000000004E-3</v>
      </c>
      <c r="G1346" s="136">
        <f t="shared" si="42"/>
        <v>113.02344556472787</v>
      </c>
      <c r="H1346" s="137">
        <f t="shared" si="41"/>
        <v>98882138.516999736</v>
      </c>
    </row>
    <row r="1347" spans="1:8" x14ac:dyDescent="0.3">
      <c r="A1347" s="173">
        <v>11219</v>
      </c>
      <c r="B1347" s="168">
        <v>9371.7999999999993</v>
      </c>
      <c r="C1347" s="139">
        <v>518.79</v>
      </c>
      <c r="D1347" s="161">
        <v>0.10894</v>
      </c>
      <c r="E1347" s="161">
        <v>0.10082000000000001</v>
      </c>
      <c r="F1347" s="161">
        <v>8.1099999999999992E-3</v>
      </c>
      <c r="G1347" s="136">
        <f t="shared" si="42"/>
        <v>113.44308707053749</v>
      </c>
      <c r="H1347" s="137">
        <f t="shared" si="41"/>
        <v>98895404.644834518</v>
      </c>
    </row>
    <row r="1348" spans="1:8" x14ac:dyDescent="0.3">
      <c r="A1348" s="173">
        <v>11262</v>
      </c>
      <c r="B1348" s="168">
        <v>9361.7999999999993</v>
      </c>
      <c r="C1348" s="139">
        <v>518.53</v>
      </c>
      <c r="D1348" s="161">
        <v>0.10918</v>
      </c>
      <c r="E1348" s="161">
        <v>0.10106</v>
      </c>
      <c r="F1348" s="161">
        <v>8.1200000000000005E-3</v>
      </c>
      <c r="G1348" s="136">
        <f t="shared" si="42"/>
        <v>113.58296757247405</v>
      </c>
      <c r="H1348" s="137">
        <f t="shared" si="41"/>
        <v>99152190.162790373</v>
      </c>
    </row>
    <row r="1349" spans="1:8" x14ac:dyDescent="0.3">
      <c r="A1349" s="173">
        <v>11305</v>
      </c>
      <c r="B1349" s="168">
        <v>9366.57</v>
      </c>
      <c r="C1349" s="139">
        <v>518.91999999999996</v>
      </c>
      <c r="D1349" s="161">
        <v>0.10942</v>
      </c>
      <c r="E1349" s="161">
        <v>0.1013</v>
      </c>
      <c r="F1349" s="161">
        <v>8.1200000000000005E-3</v>
      </c>
      <c r="G1349" s="136">
        <f t="shared" si="42"/>
        <v>113.58296757247405</v>
      </c>
      <c r="H1349" s="137">
        <f t="shared" si="41"/>
        <v>99530768.050998524</v>
      </c>
    </row>
    <row r="1350" spans="1:8" x14ac:dyDescent="0.3">
      <c r="A1350" s="173">
        <v>11349</v>
      </c>
      <c r="B1350" s="168">
        <v>9320.2800000000007</v>
      </c>
      <c r="C1350" s="139">
        <v>519.23</v>
      </c>
      <c r="D1350" s="161">
        <v>0.10982</v>
      </c>
      <c r="E1350" s="161">
        <v>0.10166</v>
      </c>
      <c r="F1350" s="161">
        <v>8.1600000000000006E-3</v>
      </c>
      <c r="G1350" s="136">
        <f t="shared" si="42"/>
        <v>114.14248958022021</v>
      </c>
      <c r="H1350" s="137">
        <f t="shared" si="41"/>
        <v>99428355.2228273</v>
      </c>
    </row>
    <row r="1351" spans="1:8" x14ac:dyDescent="0.3">
      <c r="A1351" s="173">
        <v>11392</v>
      </c>
      <c r="B1351" s="168">
        <v>9374.14</v>
      </c>
      <c r="C1351" s="139">
        <v>519.5</v>
      </c>
      <c r="D1351" s="161">
        <v>0.11004</v>
      </c>
      <c r="E1351" s="161">
        <v>0.10192</v>
      </c>
      <c r="F1351" s="161">
        <v>8.1200000000000005E-3</v>
      </c>
      <c r="G1351" s="136">
        <f t="shared" si="42"/>
        <v>113.58296757247405</v>
      </c>
      <c r="H1351" s="137">
        <f t="shared" si="41"/>
        <v>100296727.96434985</v>
      </c>
    </row>
    <row r="1352" spans="1:8" x14ac:dyDescent="0.3">
      <c r="A1352" s="173">
        <v>11436</v>
      </c>
      <c r="B1352" s="168">
        <v>9341.83</v>
      </c>
      <c r="C1352" s="139">
        <v>519.91</v>
      </c>
      <c r="D1352" s="161">
        <v>0.11025</v>
      </c>
      <c r="E1352" s="161">
        <v>0.10209</v>
      </c>
      <c r="F1352" s="161">
        <v>8.1600000000000006E-3</v>
      </c>
      <c r="G1352" s="136">
        <f t="shared" si="42"/>
        <v>114.14248958022021</v>
      </c>
      <c r="H1352" s="137">
        <f t="shared" si="41"/>
        <v>100190560.43072103</v>
      </c>
    </row>
    <row r="1353" spans="1:8" x14ac:dyDescent="0.3">
      <c r="A1353" s="173">
        <v>11480</v>
      </c>
      <c r="B1353" s="168">
        <v>9333.68</v>
      </c>
      <c r="C1353" s="139">
        <v>519.54999999999995</v>
      </c>
      <c r="D1353" s="161">
        <v>0.11047</v>
      </c>
      <c r="E1353" s="161">
        <v>0.10231</v>
      </c>
      <c r="F1353" s="161">
        <v>8.1600000000000006E-3</v>
      </c>
      <c r="G1353" s="136">
        <f t="shared" si="42"/>
        <v>114.14248958022021</v>
      </c>
      <c r="H1353" s="137">
        <f t="shared" si="41"/>
        <v>100576043.52436845</v>
      </c>
    </row>
    <row r="1354" spans="1:8" x14ac:dyDescent="0.3">
      <c r="A1354" s="173">
        <v>11524</v>
      </c>
      <c r="B1354" s="168">
        <v>9325.34</v>
      </c>
      <c r="C1354" s="139">
        <v>518.77</v>
      </c>
      <c r="D1354" s="161">
        <v>0.11074000000000001</v>
      </c>
      <c r="E1354" s="161">
        <v>0.10259</v>
      </c>
      <c r="F1354" s="161">
        <v>8.1499999999999993E-3</v>
      </c>
      <c r="G1354" s="136">
        <f t="shared" si="42"/>
        <v>114.00260907828367</v>
      </c>
      <c r="H1354" s="137">
        <f t="shared" si="41"/>
        <v>101085405.79178029</v>
      </c>
    </row>
    <row r="1355" spans="1:8" x14ac:dyDescent="0.3">
      <c r="A1355" s="173">
        <v>11568</v>
      </c>
      <c r="B1355" s="168">
        <v>9313.75</v>
      </c>
      <c r="C1355" s="139">
        <v>518.64</v>
      </c>
      <c r="D1355" s="161">
        <v>0.11101</v>
      </c>
      <c r="E1355" s="161">
        <v>0.10285</v>
      </c>
      <c r="F1355" s="161">
        <v>8.1600000000000006E-3</v>
      </c>
      <c r="G1355" s="136">
        <f t="shared" si="42"/>
        <v>114.14248958022021</v>
      </c>
      <c r="H1355" s="137">
        <f t="shared" si="41"/>
        <v>101347009.71166326</v>
      </c>
    </row>
    <row r="1356" spans="1:8" x14ac:dyDescent="0.3">
      <c r="A1356" s="173">
        <v>11613</v>
      </c>
      <c r="B1356" s="168">
        <v>9326.42</v>
      </c>
      <c r="C1356" s="139">
        <v>519.74</v>
      </c>
      <c r="D1356" s="161">
        <v>0.11123</v>
      </c>
      <c r="E1356" s="161">
        <v>0.10306</v>
      </c>
      <c r="F1356" s="161">
        <v>8.1700000000000002E-3</v>
      </c>
      <c r="G1356" s="136">
        <f t="shared" si="42"/>
        <v>114.28237008215676</v>
      </c>
      <c r="H1356" s="137">
        <f t="shared" si="41"/>
        <v>101616723.48632163</v>
      </c>
    </row>
    <row r="1357" spans="1:8" x14ac:dyDescent="0.3">
      <c r="A1357" s="173">
        <v>11658</v>
      </c>
      <c r="B1357" s="168">
        <v>9315.67</v>
      </c>
      <c r="C1357" s="139">
        <v>518.95000000000005</v>
      </c>
      <c r="D1357" s="161">
        <v>0.11144999999999999</v>
      </c>
      <c r="E1357" s="161">
        <v>0.10329000000000001</v>
      </c>
      <c r="F1357" s="161">
        <v>8.1600000000000006E-3</v>
      </c>
      <c r="G1357" s="136">
        <f t="shared" si="42"/>
        <v>114.14248958022021</v>
      </c>
      <c r="H1357" s="137">
        <f t="shared" si="41"/>
        <v>102135497.85776022</v>
      </c>
    </row>
    <row r="1358" spans="1:8" x14ac:dyDescent="0.3">
      <c r="A1358" s="173">
        <v>11702</v>
      </c>
      <c r="B1358" s="168">
        <v>9286.94</v>
      </c>
      <c r="C1358" s="139">
        <v>518.92999999999995</v>
      </c>
      <c r="D1358" s="161">
        <v>0.11179</v>
      </c>
      <c r="E1358" s="161">
        <v>0.1036</v>
      </c>
      <c r="F1358" s="161">
        <v>8.1899999999999994E-3</v>
      </c>
      <c r="G1358" s="136">
        <f t="shared" si="42"/>
        <v>114.56213108602984</v>
      </c>
      <c r="H1358" s="137">
        <f t="shared" si="41"/>
        <v>102145446.22264791</v>
      </c>
    </row>
    <row r="1359" spans="1:8" x14ac:dyDescent="0.3">
      <c r="A1359" s="173">
        <v>11747</v>
      </c>
      <c r="B1359" s="168">
        <v>9251.42</v>
      </c>
      <c r="C1359" s="139">
        <v>519.45000000000005</v>
      </c>
      <c r="D1359" s="161">
        <v>0.11204</v>
      </c>
      <c r="E1359" s="161">
        <v>0.10381</v>
      </c>
      <c r="F1359" s="161">
        <v>8.2299999999999995E-3</v>
      </c>
      <c r="G1359" s="136">
        <f t="shared" si="42"/>
        <v>115.121653093776</v>
      </c>
      <c r="H1359" s="137">
        <f t="shared" si="41"/>
        <v>102039882.89180583</v>
      </c>
    </row>
    <row r="1360" spans="1:8" x14ac:dyDescent="0.3">
      <c r="A1360" s="173">
        <v>11793</v>
      </c>
      <c r="B1360" s="168">
        <v>9291.3700000000008</v>
      </c>
      <c r="C1360" s="139">
        <v>519.22</v>
      </c>
      <c r="D1360" s="161">
        <v>0.11224000000000001</v>
      </c>
      <c r="E1360" s="161">
        <v>0.10405</v>
      </c>
      <c r="F1360" s="161">
        <v>8.1899999999999994E-3</v>
      </c>
      <c r="G1360" s="136">
        <f t="shared" si="42"/>
        <v>114.56213108602984</v>
      </c>
      <c r="H1360" s="137">
        <f t="shared" si="41"/>
        <v>102939775.02167891</v>
      </c>
    </row>
    <row r="1361" spans="1:8" x14ac:dyDescent="0.3">
      <c r="A1361" s="173">
        <v>11838</v>
      </c>
      <c r="B1361" s="168">
        <v>9305.42</v>
      </c>
      <c r="C1361" s="139">
        <v>519.39</v>
      </c>
      <c r="D1361" s="161">
        <v>0.11246</v>
      </c>
      <c r="E1361" s="161">
        <v>0.10428</v>
      </c>
      <c r="F1361" s="161">
        <v>8.1799999999999998E-3</v>
      </c>
      <c r="G1361" s="136">
        <f t="shared" si="42"/>
        <v>114.42225058409331</v>
      </c>
      <c r="H1361" s="137">
        <f t="shared" si="41"/>
        <v>103458898.41853617</v>
      </c>
    </row>
    <row r="1362" spans="1:8" x14ac:dyDescent="0.3">
      <c r="A1362" s="173">
        <v>11884</v>
      </c>
      <c r="B1362" s="168">
        <v>9269.2199999999993</v>
      </c>
      <c r="C1362" s="139">
        <v>519.89</v>
      </c>
      <c r="D1362" s="161">
        <v>0.11280999999999999</v>
      </c>
      <c r="E1362" s="161">
        <v>0.10459</v>
      </c>
      <c r="F1362" s="161">
        <v>8.2199999999999999E-3</v>
      </c>
      <c r="G1362" s="136">
        <f t="shared" si="42"/>
        <v>114.98177259183947</v>
      </c>
      <c r="H1362" s="137">
        <f t="shared" ref="H1362:H1425" si="43">A1362/G1362*10^6</f>
        <v>103355512.20092632</v>
      </c>
    </row>
    <row r="1363" spans="1:8" x14ac:dyDescent="0.3">
      <c r="A1363" s="173">
        <v>11929</v>
      </c>
      <c r="B1363" s="168">
        <v>9327.86</v>
      </c>
      <c r="C1363" s="139">
        <v>519.85</v>
      </c>
      <c r="D1363" s="161">
        <v>0.11305999999999999</v>
      </c>
      <c r="E1363" s="161">
        <v>0.10489</v>
      </c>
      <c r="F1363" s="161">
        <v>8.1700000000000002E-3</v>
      </c>
      <c r="G1363" s="136">
        <f t="shared" si="42"/>
        <v>114.28237008215676</v>
      </c>
      <c r="H1363" s="137">
        <f t="shared" si="43"/>
        <v>104381804.39751406</v>
      </c>
    </row>
    <row r="1364" spans="1:8" x14ac:dyDescent="0.3">
      <c r="A1364" s="173">
        <v>11975</v>
      </c>
      <c r="B1364" s="168">
        <v>9323.5499999999993</v>
      </c>
      <c r="C1364" s="139">
        <v>518.69000000000005</v>
      </c>
      <c r="D1364" s="161">
        <v>0.11321000000000001</v>
      </c>
      <c r="E1364" s="161">
        <v>0.10506</v>
      </c>
      <c r="F1364" s="161">
        <v>8.1499999999999993E-3</v>
      </c>
      <c r="G1364" s="136">
        <f t="shared" si="42"/>
        <v>114.00260907828367</v>
      </c>
      <c r="H1364" s="137">
        <f t="shared" si="43"/>
        <v>105041455.60192372</v>
      </c>
    </row>
    <row r="1365" spans="1:8" x14ac:dyDescent="0.3">
      <c r="A1365" s="173">
        <v>12021</v>
      </c>
      <c r="B1365" s="168">
        <v>9281.82</v>
      </c>
      <c r="C1365" s="139">
        <v>519.26</v>
      </c>
      <c r="D1365" s="161">
        <v>0.11344</v>
      </c>
      <c r="E1365" s="161">
        <v>0.10524</v>
      </c>
      <c r="F1365" s="161">
        <v>8.2000000000000007E-3</v>
      </c>
      <c r="G1365" s="136">
        <f t="shared" si="42"/>
        <v>114.70201158796638</v>
      </c>
      <c r="H1365" s="137">
        <f t="shared" si="43"/>
        <v>104801998.09556912</v>
      </c>
    </row>
    <row r="1366" spans="1:8" x14ac:dyDescent="0.3">
      <c r="A1366" s="173">
        <v>12067</v>
      </c>
      <c r="B1366" s="168">
        <v>9264.98</v>
      </c>
      <c r="C1366" s="139">
        <v>518.76</v>
      </c>
      <c r="D1366" s="161">
        <v>0.11373999999999999</v>
      </c>
      <c r="E1366" s="161">
        <v>0.10553</v>
      </c>
      <c r="F1366" s="161">
        <v>8.2100000000000003E-3</v>
      </c>
      <c r="G1366" s="136">
        <f t="shared" si="42"/>
        <v>114.84189208990293</v>
      </c>
      <c r="H1366" s="137">
        <f t="shared" si="43"/>
        <v>105074897.15123692</v>
      </c>
    </row>
    <row r="1367" spans="1:8" x14ac:dyDescent="0.3">
      <c r="A1367" s="173">
        <v>12114</v>
      </c>
      <c r="B1367" s="168">
        <v>9259.81</v>
      </c>
      <c r="C1367" s="139">
        <v>517.23</v>
      </c>
      <c r="D1367" s="161">
        <v>0.11391</v>
      </c>
      <c r="E1367" s="161">
        <v>0.10571999999999999</v>
      </c>
      <c r="F1367" s="161">
        <v>8.1899999999999994E-3</v>
      </c>
      <c r="G1367" s="136">
        <f t="shared" si="42"/>
        <v>114.56213108602984</v>
      </c>
      <c r="H1367" s="137">
        <f t="shared" si="43"/>
        <v>105741748.03804109</v>
      </c>
    </row>
    <row r="1368" spans="1:8" x14ac:dyDescent="0.3">
      <c r="A1368" s="173">
        <v>12160</v>
      </c>
      <c r="B1368" s="168">
        <v>9231.17</v>
      </c>
      <c r="C1368" s="139">
        <v>519.16</v>
      </c>
      <c r="D1368" s="161">
        <v>0.11418</v>
      </c>
      <c r="E1368" s="161">
        <v>0.10593</v>
      </c>
      <c r="F1368" s="161">
        <v>8.2400000000000008E-3</v>
      </c>
      <c r="G1368" s="136">
        <f t="shared" si="42"/>
        <v>115.26153359571256</v>
      </c>
      <c r="H1368" s="137">
        <f t="shared" si="43"/>
        <v>105499203.59945932</v>
      </c>
    </row>
    <row r="1369" spans="1:8" x14ac:dyDescent="0.3">
      <c r="A1369" s="173">
        <v>12207</v>
      </c>
      <c r="B1369" s="168">
        <v>9242.39</v>
      </c>
      <c r="C1369" s="139">
        <v>519.20000000000005</v>
      </c>
      <c r="D1369" s="161">
        <v>0.11441</v>
      </c>
      <c r="E1369" s="161">
        <v>0.10618</v>
      </c>
      <c r="F1369" s="161">
        <v>8.2299999999999995E-3</v>
      </c>
      <c r="G1369" s="136">
        <f t="shared" si="42"/>
        <v>115.121653093776</v>
      </c>
      <c r="H1369" s="137">
        <f t="shared" si="43"/>
        <v>106035655.95133002</v>
      </c>
    </row>
    <row r="1370" spans="1:8" x14ac:dyDescent="0.3">
      <c r="A1370" s="173">
        <v>12254</v>
      </c>
      <c r="B1370" s="168">
        <v>9220.1200000000008</v>
      </c>
      <c r="C1370" s="139">
        <v>519.35</v>
      </c>
      <c r="D1370" s="161">
        <v>0.11476</v>
      </c>
      <c r="E1370" s="161">
        <v>0.10650999999999999</v>
      </c>
      <c r="F1370" s="161">
        <v>8.26E-3</v>
      </c>
      <c r="G1370" s="136">
        <f t="shared" si="42"/>
        <v>115.54129459958567</v>
      </c>
      <c r="H1370" s="137">
        <f t="shared" si="43"/>
        <v>106057319.52776599</v>
      </c>
    </row>
    <row r="1371" spans="1:8" x14ac:dyDescent="0.3">
      <c r="A1371" s="173">
        <v>12301</v>
      </c>
      <c r="B1371" s="168">
        <v>9236.86</v>
      </c>
      <c r="C1371" s="139">
        <v>518.58000000000004</v>
      </c>
      <c r="D1371" s="161">
        <v>0.11496000000000001</v>
      </c>
      <c r="E1371" s="161">
        <v>0.10673000000000001</v>
      </c>
      <c r="F1371" s="161">
        <v>8.2299999999999995E-3</v>
      </c>
      <c r="G1371" s="136">
        <f t="shared" si="42"/>
        <v>115.121653093776</v>
      </c>
      <c r="H1371" s="137">
        <f t="shared" si="43"/>
        <v>106852183.48958063</v>
      </c>
    </row>
    <row r="1372" spans="1:8" x14ac:dyDescent="0.3">
      <c r="A1372" s="173">
        <v>12348</v>
      </c>
      <c r="B1372" s="168">
        <v>9182.67</v>
      </c>
      <c r="C1372" s="139">
        <v>519.42999999999995</v>
      </c>
      <c r="D1372" s="161">
        <v>0.11523</v>
      </c>
      <c r="E1372" s="161">
        <v>0.10693999999999999</v>
      </c>
      <c r="F1372" s="161">
        <v>8.2900000000000005E-3</v>
      </c>
      <c r="G1372" s="136">
        <f t="shared" si="42"/>
        <v>115.96093610539531</v>
      </c>
      <c r="H1372" s="137">
        <f t="shared" si="43"/>
        <v>106484135.21582021</v>
      </c>
    </row>
    <row r="1373" spans="1:8" x14ac:dyDescent="0.3">
      <c r="A1373" s="173">
        <v>12396</v>
      </c>
      <c r="B1373" s="168">
        <v>9232.73</v>
      </c>
      <c r="C1373" s="139">
        <v>518.28</v>
      </c>
      <c r="D1373" s="161">
        <v>0.11541999999999999</v>
      </c>
      <c r="E1373" s="161">
        <v>0.10718999999999999</v>
      </c>
      <c r="F1373" s="161">
        <v>8.2299999999999995E-3</v>
      </c>
      <c r="G1373" s="136">
        <f t="shared" si="42"/>
        <v>115.121653093776</v>
      </c>
      <c r="H1373" s="137">
        <f t="shared" si="43"/>
        <v>107677397.49100409</v>
      </c>
    </row>
    <row r="1374" spans="1:8" x14ac:dyDescent="0.3">
      <c r="A1374" s="173">
        <v>12444</v>
      </c>
      <c r="B1374" s="168">
        <v>9199.2800000000007</v>
      </c>
      <c r="C1374" s="139">
        <v>519.61</v>
      </c>
      <c r="D1374" s="161">
        <v>0.11577</v>
      </c>
      <c r="E1374" s="161">
        <v>0.10749</v>
      </c>
      <c r="F1374" s="161">
        <v>8.2799999999999992E-3</v>
      </c>
      <c r="G1374" s="136">
        <f t="shared" si="42"/>
        <v>115.82105560345875</v>
      </c>
      <c r="H1374" s="137">
        <f t="shared" si="43"/>
        <v>107441604.07763013</v>
      </c>
    </row>
    <row r="1375" spans="1:8" x14ac:dyDescent="0.3">
      <c r="A1375" s="173">
        <v>12491</v>
      </c>
      <c r="B1375" s="168">
        <v>9213.4599999999991</v>
      </c>
      <c r="C1375" s="139">
        <v>518</v>
      </c>
      <c r="D1375" s="161">
        <v>0.11599</v>
      </c>
      <c r="E1375" s="161">
        <v>0.10775</v>
      </c>
      <c r="F1375" s="161">
        <v>8.2400000000000008E-3</v>
      </c>
      <c r="G1375" s="136">
        <f t="shared" si="42"/>
        <v>115.26153359571256</v>
      </c>
      <c r="H1375" s="137">
        <f t="shared" si="43"/>
        <v>108370933.56585908</v>
      </c>
    </row>
    <row r="1376" spans="1:8" x14ac:dyDescent="0.3">
      <c r="A1376" s="173">
        <v>12540</v>
      </c>
      <c r="B1376" s="168">
        <v>9164.76</v>
      </c>
      <c r="C1376" s="139">
        <v>519.98</v>
      </c>
      <c r="D1376" s="161">
        <v>0.11629</v>
      </c>
      <c r="E1376" s="161">
        <v>0.10797</v>
      </c>
      <c r="F1376" s="161">
        <v>8.3199999999999993E-3</v>
      </c>
      <c r="G1376" s="136">
        <f t="shared" si="42"/>
        <v>116.38057761120491</v>
      </c>
      <c r="H1376" s="137">
        <f t="shared" si="43"/>
        <v>107749937.81086606</v>
      </c>
    </row>
    <row r="1377" spans="1:8" x14ac:dyDescent="0.3">
      <c r="A1377" s="173">
        <v>12588</v>
      </c>
      <c r="B1377" s="168">
        <v>9179.2900000000009</v>
      </c>
      <c r="C1377" s="139">
        <v>520.54999999999995</v>
      </c>
      <c r="D1377" s="161">
        <v>0.11663999999999999</v>
      </c>
      <c r="E1377" s="161">
        <v>0.10833</v>
      </c>
      <c r="F1377" s="161">
        <v>8.3099999999999997E-3</v>
      </c>
      <c r="G1377" s="136">
        <f t="shared" si="42"/>
        <v>116.24069710926837</v>
      </c>
      <c r="H1377" s="137">
        <f t="shared" si="43"/>
        <v>108292537.06356435</v>
      </c>
    </row>
    <row r="1378" spans="1:8" x14ac:dyDescent="0.3">
      <c r="A1378" s="173">
        <v>12636</v>
      </c>
      <c r="B1378" s="168">
        <v>9128.61</v>
      </c>
      <c r="C1378" s="139">
        <v>519.82000000000005</v>
      </c>
      <c r="D1378" s="161">
        <v>0.11697</v>
      </c>
      <c r="E1378" s="161">
        <v>0.10861999999999999</v>
      </c>
      <c r="F1378" s="161">
        <v>8.3499999999999998E-3</v>
      </c>
      <c r="G1378" s="136">
        <f t="shared" si="42"/>
        <v>116.80021911701455</v>
      </c>
      <c r="H1378" s="137">
        <f t="shared" si="43"/>
        <v>108184728.55209982</v>
      </c>
    </row>
    <row r="1379" spans="1:8" x14ac:dyDescent="0.3">
      <c r="A1379" s="173">
        <v>12685</v>
      </c>
      <c r="B1379" s="168">
        <v>9205.17</v>
      </c>
      <c r="C1379" s="139">
        <v>519.01</v>
      </c>
      <c r="D1379" s="161">
        <v>0.11711000000000001</v>
      </c>
      <c r="E1379" s="161">
        <v>0.10885</v>
      </c>
      <c r="F1379" s="161">
        <v>8.26E-3</v>
      </c>
      <c r="G1379" s="136">
        <f t="shared" si="42"/>
        <v>115.54129459958567</v>
      </c>
      <c r="H1379" s="137">
        <f t="shared" si="43"/>
        <v>109787587.58035837</v>
      </c>
    </row>
    <row r="1380" spans="1:8" x14ac:dyDescent="0.3">
      <c r="A1380" s="173">
        <v>12734</v>
      </c>
      <c r="B1380" s="168">
        <v>9142.98</v>
      </c>
      <c r="C1380" s="139">
        <v>519.67999999999995</v>
      </c>
      <c r="D1380" s="161">
        <v>0.11743000000000001</v>
      </c>
      <c r="E1380" s="161">
        <v>0.1091</v>
      </c>
      <c r="F1380" s="161">
        <v>8.3300000000000006E-3</v>
      </c>
      <c r="G1380" s="136">
        <f t="shared" ref="G1380:G1443" si="44">(2*F1380/$B$7)*(1+3*$B$11)/(4+PI()*$B$11-PI())*10^6</f>
        <v>116.52045811314146</v>
      </c>
      <c r="H1380" s="137">
        <f t="shared" si="43"/>
        <v>109285529.82202727</v>
      </c>
    </row>
    <row r="1381" spans="1:8" x14ac:dyDescent="0.3">
      <c r="A1381" s="173">
        <v>12782</v>
      </c>
      <c r="B1381" s="168">
        <v>9090.1299999999992</v>
      </c>
      <c r="C1381" s="133">
        <v>518.91999999999996</v>
      </c>
      <c r="D1381" s="160">
        <v>0.11773</v>
      </c>
      <c r="E1381" s="161">
        <v>0.10936</v>
      </c>
      <c r="F1381" s="161">
        <v>8.3700000000000007E-3</v>
      </c>
      <c r="G1381" s="136">
        <f t="shared" si="44"/>
        <v>117.07998012088765</v>
      </c>
      <c r="H1381" s="137">
        <f t="shared" si="43"/>
        <v>109173233.4324135</v>
      </c>
    </row>
    <row r="1382" spans="1:8" x14ac:dyDescent="0.3">
      <c r="A1382" s="173">
        <v>12832</v>
      </c>
      <c r="B1382" s="168">
        <v>9109.7900000000009</v>
      </c>
      <c r="C1382" s="133">
        <v>517.07000000000005</v>
      </c>
      <c r="D1382" s="160">
        <v>0.11799</v>
      </c>
      <c r="E1382" s="161">
        <v>0.10967</v>
      </c>
      <c r="F1382" s="161">
        <v>8.3199999999999993E-3</v>
      </c>
      <c r="G1382" s="136">
        <f t="shared" si="44"/>
        <v>116.38057761120491</v>
      </c>
      <c r="H1382" s="137">
        <f t="shared" si="43"/>
        <v>110258947.52703615</v>
      </c>
    </row>
    <row r="1383" spans="1:8" x14ac:dyDescent="0.3">
      <c r="A1383" s="173">
        <v>12881</v>
      </c>
      <c r="B1383" s="168">
        <v>9179.2199999999993</v>
      </c>
      <c r="C1383" s="133">
        <v>519.01</v>
      </c>
      <c r="D1383" s="160">
        <v>0.11824999999999999</v>
      </c>
      <c r="E1383" s="161">
        <v>0.10997</v>
      </c>
      <c r="F1383" s="161">
        <v>8.2900000000000005E-3</v>
      </c>
      <c r="G1383" s="136">
        <f t="shared" si="44"/>
        <v>115.96093610539531</v>
      </c>
      <c r="H1383" s="137">
        <f t="shared" si="43"/>
        <v>111080510.666908</v>
      </c>
    </row>
    <row r="1384" spans="1:8" x14ac:dyDescent="0.3">
      <c r="A1384" s="173">
        <v>12931</v>
      </c>
      <c r="B1384" s="168">
        <v>9111.61</v>
      </c>
      <c r="C1384" s="133">
        <v>519.44000000000005</v>
      </c>
      <c r="D1384" s="160">
        <v>0.11856999999999999</v>
      </c>
      <c r="E1384" s="161">
        <v>0.11021</v>
      </c>
      <c r="F1384" s="161">
        <v>8.3499999999999998E-3</v>
      </c>
      <c r="G1384" s="136">
        <f t="shared" si="44"/>
        <v>116.80021911701455</v>
      </c>
      <c r="H1384" s="137">
        <f t="shared" si="43"/>
        <v>110710408.745426</v>
      </c>
    </row>
    <row r="1385" spans="1:8" x14ac:dyDescent="0.3">
      <c r="A1385" s="173">
        <v>12980</v>
      </c>
      <c r="B1385" s="168">
        <v>9084.9500000000007</v>
      </c>
      <c r="C1385" s="133">
        <v>518.86</v>
      </c>
      <c r="D1385" s="160">
        <v>0.11885</v>
      </c>
      <c r="E1385" s="161">
        <v>0.11047999999999999</v>
      </c>
      <c r="F1385" s="161">
        <v>8.3700000000000007E-3</v>
      </c>
      <c r="G1385" s="136">
        <f t="shared" si="44"/>
        <v>117.07998012088765</v>
      </c>
      <c r="H1385" s="137">
        <f t="shared" si="43"/>
        <v>110864385.06906018</v>
      </c>
    </row>
    <row r="1386" spans="1:8" x14ac:dyDescent="0.3">
      <c r="A1386" s="173">
        <v>13030</v>
      </c>
      <c r="B1386" s="168">
        <v>9064.2099999999991</v>
      </c>
      <c r="C1386" s="133">
        <v>518.80999999999995</v>
      </c>
      <c r="D1386" s="160">
        <v>0.11907</v>
      </c>
      <c r="E1386" s="161">
        <v>0.11068</v>
      </c>
      <c r="F1386" s="161">
        <v>8.3899999999999999E-3</v>
      </c>
      <c r="G1386" s="136">
        <f t="shared" si="44"/>
        <v>117.35974112476073</v>
      </c>
      <c r="H1386" s="137">
        <f t="shared" si="43"/>
        <v>111026148.10770839</v>
      </c>
    </row>
    <row r="1387" spans="1:8" x14ac:dyDescent="0.3">
      <c r="A1387" s="173">
        <v>13080</v>
      </c>
      <c r="B1387" s="168">
        <v>9127.09</v>
      </c>
      <c r="C1387" s="133">
        <v>520.28</v>
      </c>
      <c r="D1387" s="160">
        <v>0.11938</v>
      </c>
      <c r="E1387" s="161">
        <v>0.11101999999999999</v>
      </c>
      <c r="F1387" s="161">
        <v>8.3499999999999998E-3</v>
      </c>
      <c r="G1387" s="136">
        <f t="shared" si="44"/>
        <v>116.80021911701455</v>
      </c>
      <c r="H1387" s="137">
        <f t="shared" si="43"/>
        <v>111986091.28375006</v>
      </c>
    </row>
    <row r="1388" spans="1:8" x14ac:dyDescent="0.3">
      <c r="A1388" s="173">
        <v>13131</v>
      </c>
      <c r="B1388" s="168">
        <v>9050.7000000000007</v>
      </c>
      <c r="C1388" s="133">
        <v>517.94000000000005</v>
      </c>
      <c r="D1388" s="160">
        <v>0.11964</v>
      </c>
      <c r="E1388" s="161">
        <v>0.11126</v>
      </c>
      <c r="F1388" s="161">
        <v>8.3899999999999999E-3</v>
      </c>
      <c r="G1388" s="136">
        <f t="shared" si="44"/>
        <v>117.35974112476073</v>
      </c>
      <c r="H1388" s="137">
        <f t="shared" si="43"/>
        <v>111886749.86970982</v>
      </c>
    </row>
    <row r="1389" spans="1:8" x14ac:dyDescent="0.3">
      <c r="A1389" s="173">
        <v>13181</v>
      </c>
      <c r="B1389" s="168">
        <v>9107.7800000000007</v>
      </c>
      <c r="C1389" s="133">
        <v>519.71</v>
      </c>
      <c r="D1389" s="160">
        <v>0.11985999999999999</v>
      </c>
      <c r="E1389" s="161">
        <v>0.1115</v>
      </c>
      <c r="F1389" s="161">
        <v>8.3599999999999994E-3</v>
      </c>
      <c r="G1389" s="136">
        <f t="shared" si="44"/>
        <v>116.94009961895109</v>
      </c>
      <c r="H1389" s="137">
        <f t="shared" si="43"/>
        <v>112715826.67494078</v>
      </c>
    </row>
    <row r="1390" spans="1:8" x14ac:dyDescent="0.3">
      <c r="A1390" s="173">
        <v>13232</v>
      </c>
      <c r="B1390" s="168">
        <v>9071.26</v>
      </c>
      <c r="C1390" s="133">
        <v>518.83000000000004</v>
      </c>
      <c r="D1390" s="160">
        <v>0.12018</v>
      </c>
      <c r="E1390" s="161">
        <v>0.11179</v>
      </c>
      <c r="F1390" s="161">
        <v>8.3800000000000003E-3</v>
      </c>
      <c r="G1390" s="136">
        <f t="shared" si="44"/>
        <v>117.21986062282419</v>
      </c>
      <c r="H1390" s="137">
        <f t="shared" si="43"/>
        <v>112881895.01074669</v>
      </c>
    </row>
    <row r="1391" spans="1:8" x14ac:dyDescent="0.3">
      <c r="A1391" s="173">
        <v>13283</v>
      </c>
      <c r="B1391" s="168">
        <v>9057.56</v>
      </c>
      <c r="C1391" s="133">
        <v>518.72</v>
      </c>
      <c r="D1391" s="160">
        <v>0.12046999999999999</v>
      </c>
      <c r="E1391" s="161">
        <v>0.11208</v>
      </c>
      <c r="F1391" s="161">
        <v>8.3899999999999999E-3</v>
      </c>
      <c r="G1391" s="136">
        <f t="shared" si="44"/>
        <v>117.35974112476073</v>
      </c>
      <c r="H1391" s="137">
        <f t="shared" si="43"/>
        <v>113181912.91747433</v>
      </c>
    </row>
    <row r="1392" spans="1:8" x14ac:dyDescent="0.3">
      <c r="A1392" s="173">
        <v>13334</v>
      </c>
      <c r="B1392" s="168">
        <v>9079.16</v>
      </c>
      <c r="C1392" s="133">
        <v>519.38</v>
      </c>
      <c r="D1392" s="160">
        <v>0.12069000000000001</v>
      </c>
      <c r="E1392" s="161">
        <v>0.11230999999999999</v>
      </c>
      <c r="F1392" s="161">
        <v>8.3800000000000003E-3</v>
      </c>
      <c r="G1392" s="136">
        <f t="shared" si="44"/>
        <v>117.21986062282419</v>
      </c>
      <c r="H1392" s="137">
        <f t="shared" si="43"/>
        <v>113752054.72137973</v>
      </c>
    </row>
    <row r="1393" spans="1:8" x14ac:dyDescent="0.3">
      <c r="A1393" s="173">
        <v>13385</v>
      </c>
      <c r="B1393" s="168">
        <v>9067.18</v>
      </c>
      <c r="C1393" s="133">
        <v>519.87</v>
      </c>
      <c r="D1393" s="160">
        <v>0.12096</v>
      </c>
      <c r="E1393" s="161">
        <v>0.11255999999999999</v>
      </c>
      <c r="F1393" s="161">
        <v>8.3999999999999995E-3</v>
      </c>
      <c r="G1393" s="136">
        <f t="shared" si="44"/>
        <v>117.49962162669726</v>
      </c>
      <c r="H1393" s="137">
        <f t="shared" si="43"/>
        <v>113915260.44675171</v>
      </c>
    </row>
    <row r="1394" spans="1:8" x14ac:dyDescent="0.3">
      <c r="A1394" s="173">
        <v>13436</v>
      </c>
      <c r="B1394" s="168">
        <v>9064.01</v>
      </c>
      <c r="C1394" s="133">
        <v>519.12</v>
      </c>
      <c r="D1394" s="160">
        <v>0.12129</v>
      </c>
      <c r="E1394" s="161">
        <v>0.1129</v>
      </c>
      <c r="F1394" s="161">
        <v>8.3899999999999999E-3</v>
      </c>
      <c r="G1394" s="136">
        <f t="shared" si="44"/>
        <v>117.35974112476073</v>
      </c>
      <c r="H1394" s="137">
        <f t="shared" si="43"/>
        <v>114485596.77476363</v>
      </c>
    </row>
    <row r="1395" spans="1:8" x14ac:dyDescent="0.3">
      <c r="A1395" s="173">
        <v>13488</v>
      </c>
      <c r="B1395" s="168">
        <v>9030.2800000000007</v>
      </c>
      <c r="C1395" s="133">
        <v>519.24</v>
      </c>
      <c r="D1395" s="160">
        <v>0.12156</v>
      </c>
      <c r="E1395" s="161">
        <v>0.11312999999999999</v>
      </c>
      <c r="F1395" s="161">
        <v>8.43E-3</v>
      </c>
      <c r="G1395" s="136">
        <f t="shared" si="44"/>
        <v>117.91926313250693</v>
      </c>
      <c r="H1395" s="137">
        <f t="shared" si="43"/>
        <v>114383347.06046639</v>
      </c>
    </row>
    <row r="1396" spans="1:8" x14ac:dyDescent="0.3">
      <c r="A1396" s="173">
        <v>13540</v>
      </c>
      <c r="B1396" s="168">
        <v>9018.34</v>
      </c>
      <c r="C1396" s="133">
        <v>519.87</v>
      </c>
      <c r="D1396" s="160">
        <v>0.12191</v>
      </c>
      <c r="E1396" s="161">
        <v>0.11346000000000001</v>
      </c>
      <c r="F1396" s="161">
        <v>8.4499999999999992E-3</v>
      </c>
      <c r="G1396" s="136">
        <f t="shared" si="44"/>
        <v>118.19902413637999</v>
      </c>
      <c r="H1396" s="137">
        <f t="shared" si="43"/>
        <v>114552553.19517125</v>
      </c>
    </row>
    <row r="1397" spans="1:8" x14ac:dyDescent="0.3">
      <c r="A1397" s="173">
        <v>13592</v>
      </c>
      <c r="B1397" s="168">
        <v>9031.84</v>
      </c>
      <c r="C1397" s="133">
        <v>519.41</v>
      </c>
      <c r="D1397" s="160">
        <v>0.12222</v>
      </c>
      <c r="E1397" s="161">
        <v>0.11379</v>
      </c>
      <c r="F1397" s="161">
        <v>8.43E-3</v>
      </c>
      <c r="G1397" s="136">
        <f t="shared" si="44"/>
        <v>117.91926313250693</v>
      </c>
      <c r="H1397" s="137">
        <f t="shared" si="43"/>
        <v>115265306.43874994</v>
      </c>
    </row>
    <row r="1398" spans="1:8" x14ac:dyDescent="0.3">
      <c r="A1398" s="173">
        <v>13644</v>
      </c>
      <c r="B1398" s="168">
        <v>8947.19</v>
      </c>
      <c r="C1398" s="133">
        <v>518.77</v>
      </c>
      <c r="D1398" s="160">
        <v>0.12257</v>
      </c>
      <c r="E1398" s="161">
        <v>0.11408</v>
      </c>
      <c r="F1398" s="161">
        <v>8.5000000000000006E-3</v>
      </c>
      <c r="G1398" s="136">
        <f t="shared" si="44"/>
        <v>118.89842664606273</v>
      </c>
      <c r="H1398" s="137">
        <f t="shared" si="43"/>
        <v>114753410.83036791</v>
      </c>
    </row>
    <row r="1399" spans="1:8" x14ac:dyDescent="0.3">
      <c r="A1399" s="173">
        <v>13697</v>
      </c>
      <c r="B1399" s="168">
        <v>8958.84</v>
      </c>
      <c r="C1399" s="133">
        <v>517.74</v>
      </c>
      <c r="D1399" s="160">
        <v>0.12282</v>
      </c>
      <c r="E1399" s="161">
        <v>0.11434999999999999</v>
      </c>
      <c r="F1399" s="161">
        <v>8.4700000000000001E-3</v>
      </c>
      <c r="G1399" s="136">
        <f t="shared" si="44"/>
        <v>118.47878514025308</v>
      </c>
      <c r="H1399" s="137">
        <f t="shared" si="43"/>
        <v>115607194.85590383</v>
      </c>
    </row>
    <row r="1400" spans="1:8" x14ac:dyDescent="0.3">
      <c r="A1400" s="173">
        <v>13749</v>
      </c>
      <c r="B1400" s="168">
        <v>8944.41</v>
      </c>
      <c r="C1400" s="133">
        <v>518.87</v>
      </c>
      <c r="D1400" s="160">
        <v>0.1231</v>
      </c>
      <c r="E1400" s="161">
        <v>0.11459999999999999</v>
      </c>
      <c r="F1400" s="161">
        <v>8.5000000000000006E-3</v>
      </c>
      <c r="G1400" s="136">
        <f t="shared" si="44"/>
        <v>118.89842664606273</v>
      </c>
      <c r="H1400" s="137">
        <f t="shared" si="43"/>
        <v>115636517.55399652</v>
      </c>
    </row>
    <row r="1401" spans="1:8" x14ac:dyDescent="0.3">
      <c r="A1401" s="173">
        <v>13802</v>
      </c>
      <c r="B1401" s="168">
        <v>8989.5499999999993</v>
      </c>
      <c r="C1401" s="133">
        <v>519.49</v>
      </c>
      <c r="D1401" s="160">
        <v>0.12347</v>
      </c>
      <c r="E1401" s="161">
        <v>0.115</v>
      </c>
      <c r="F1401" s="161">
        <v>8.4700000000000001E-3</v>
      </c>
      <c r="G1401" s="136">
        <f t="shared" si="44"/>
        <v>118.47878514025308</v>
      </c>
      <c r="H1401" s="137">
        <f t="shared" si="43"/>
        <v>116493429.46639296</v>
      </c>
    </row>
    <row r="1402" spans="1:8" x14ac:dyDescent="0.3">
      <c r="A1402" s="173">
        <v>13855</v>
      </c>
      <c r="B1402" s="168">
        <v>8962.2900000000009</v>
      </c>
      <c r="C1402" s="133">
        <v>518.48</v>
      </c>
      <c r="D1402" s="160">
        <v>0.12368999999999999</v>
      </c>
      <c r="E1402" s="161">
        <v>0.11522</v>
      </c>
      <c r="F1402" s="161">
        <v>8.4799999999999997E-3</v>
      </c>
      <c r="G1402" s="136">
        <f t="shared" si="44"/>
        <v>118.61866564218963</v>
      </c>
      <c r="H1402" s="137">
        <f t="shared" si="43"/>
        <v>116802865.08864698</v>
      </c>
    </row>
    <row r="1403" spans="1:8" x14ac:dyDescent="0.3">
      <c r="A1403" s="173">
        <v>13909</v>
      </c>
      <c r="B1403" s="168">
        <v>9040.26</v>
      </c>
      <c r="C1403" s="133">
        <v>518.30999999999995</v>
      </c>
      <c r="D1403" s="160">
        <v>0.12383</v>
      </c>
      <c r="E1403" s="161">
        <v>0.11543</v>
      </c>
      <c r="F1403" s="161">
        <v>8.3999999999999995E-3</v>
      </c>
      <c r="G1403" s="136">
        <f t="shared" si="44"/>
        <v>117.49962162669726</v>
      </c>
      <c r="H1403" s="137">
        <f t="shared" si="43"/>
        <v>118374849.27559729</v>
      </c>
    </row>
    <row r="1404" spans="1:8" x14ac:dyDescent="0.3">
      <c r="A1404" s="173">
        <v>13962</v>
      </c>
      <c r="B1404" s="168">
        <v>9043.49</v>
      </c>
      <c r="C1404" s="133">
        <v>519.76</v>
      </c>
      <c r="D1404" s="160">
        <v>0.12408</v>
      </c>
      <c r="E1404" s="161">
        <v>0.11566</v>
      </c>
      <c r="F1404" s="161">
        <v>8.4200000000000004E-3</v>
      </c>
      <c r="G1404" s="136">
        <f t="shared" si="44"/>
        <v>117.77938263057037</v>
      </c>
      <c r="H1404" s="137">
        <f t="shared" si="43"/>
        <v>118543667.72997566</v>
      </c>
    </row>
    <row r="1405" spans="1:8" x14ac:dyDescent="0.3">
      <c r="A1405" s="173">
        <v>14016</v>
      </c>
      <c r="B1405" s="168">
        <v>9013.35</v>
      </c>
      <c r="C1405" s="133">
        <v>519.20000000000005</v>
      </c>
      <c r="D1405" s="160">
        <v>0.12438</v>
      </c>
      <c r="E1405" s="161">
        <v>0.11594</v>
      </c>
      <c r="F1405" s="161">
        <v>8.4399999999999996E-3</v>
      </c>
      <c r="G1405" s="136">
        <f t="shared" si="44"/>
        <v>118.05914363444344</v>
      </c>
      <c r="H1405" s="137">
        <f t="shared" si="43"/>
        <v>118720156.4276879</v>
      </c>
    </row>
    <row r="1406" spans="1:8" x14ac:dyDescent="0.3">
      <c r="A1406" s="173">
        <v>14070</v>
      </c>
      <c r="B1406" s="168">
        <v>9036.69</v>
      </c>
      <c r="C1406" s="133">
        <v>519.28</v>
      </c>
      <c r="D1406" s="160">
        <v>0.12468</v>
      </c>
      <c r="E1406" s="161">
        <v>0.11626</v>
      </c>
      <c r="F1406" s="161">
        <v>8.4200000000000004E-3</v>
      </c>
      <c r="G1406" s="136">
        <f t="shared" si="44"/>
        <v>117.77938263057037</v>
      </c>
      <c r="H1406" s="137">
        <f t="shared" si="43"/>
        <v>119460636.36733687</v>
      </c>
    </row>
    <row r="1407" spans="1:8" x14ac:dyDescent="0.3">
      <c r="A1407" s="173">
        <v>14124</v>
      </c>
      <c r="B1407" s="168">
        <v>8918.1200000000008</v>
      </c>
      <c r="C1407" s="133">
        <v>518.72</v>
      </c>
      <c r="D1407" s="160">
        <v>0.12508</v>
      </c>
      <c r="E1407" s="161">
        <v>0.11656</v>
      </c>
      <c r="F1407" s="161">
        <v>8.5199999999999998E-3</v>
      </c>
      <c r="G1407" s="136">
        <f t="shared" si="44"/>
        <v>119.17818764993581</v>
      </c>
      <c r="H1407" s="137">
        <f t="shared" si="43"/>
        <v>118511619.26951493</v>
      </c>
    </row>
    <row r="1408" spans="1:8" x14ac:dyDescent="0.3">
      <c r="A1408" s="173">
        <v>14178</v>
      </c>
      <c r="B1408" s="168">
        <v>8972.17</v>
      </c>
      <c r="C1408" s="133">
        <v>519.78</v>
      </c>
      <c r="D1408" s="160">
        <v>0.12531</v>
      </c>
      <c r="E1408" s="161">
        <v>0.11681999999999999</v>
      </c>
      <c r="F1408" s="161">
        <v>8.4899999999999993E-3</v>
      </c>
      <c r="G1408" s="136">
        <f t="shared" si="44"/>
        <v>118.75854614412617</v>
      </c>
      <c r="H1408" s="137">
        <f t="shared" si="43"/>
        <v>119385092.36037198</v>
      </c>
    </row>
    <row r="1409" spans="1:8" x14ac:dyDescent="0.3">
      <c r="A1409" s="173">
        <v>14233</v>
      </c>
      <c r="B1409" s="168">
        <v>8991.32</v>
      </c>
      <c r="C1409" s="133">
        <v>519.27</v>
      </c>
      <c r="D1409" s="160">
        <v>0.12561</v>
      </c>
      <c r="E1409" s="161">
        <v>0.11713999999999999</v>
      </c>
      <c r="F1409" s="161">
        <v>8.4600000000000005E-3</v>
      </c>
      <c r="G1409" s="136">
        <f t="shared" si="44"/>
        <v>118.33890463831656</v>
      </c>
      <c r="H1409" s="137">
        <f t="shared" si="43"/>
        <v>120273210.60221766</v>
      </c>
    </row>
    <row r="1410" spans="1:8" x14ac:dyDescent="0.3">
      <c r="A1410" s="173">
        <v>14287</v>
      </c>
      <c r="B1410" s="168">
        <v>8886.0300000000007</v>
      </c>
      <c r="C1410" s="133">
        <v>518.58000000000004</v>
      </c>
      <c r="D1410" s="160">
        <v>0.12603</v>
      </c>
      <c r="E1410" s="161">
        <v>0.11747</v>
      </c>
      <c r="F1410" s="161">
        <v>8.5500000000000003E-3</v>
      </c>
      <c r="G1410" s="136">
        <f t="shared" si="44"/>
        <v>119.59782915574546</v>
      </c>
      <c r="H1410" s="137">
        <f t="shared" si="43"/>
        <v>119458690.01848562</v>
      </c>
    </row>
    <row r="1411" spans="1:8" x14ac:dyDescent="0.3">
      <c r="A1411" s="173">
        <v>14342</v>
      </c>
      <c r="B1411" s="168">
        <v>8899.52</v>
      </c>
      <c r="C1411" s="133">
        <v>519.14</v>
      </c>
      <c r="D1411" s="160">
        <v>0.12625</v>
      </c>
      <c r="E1411" s="161">
        <v>0.11771</v>
      </c>
      <c r="F1411" s="161">
        <v>8.5500000000000003E-3</v>
      </c>
      <c r="G1411" s="136">
        <f t="shared" si="44"/>
        <v>119.59782915574546</v>
      </c>
      <c r="H1411" s="137">
        <f t="shared" si="43"/>
        <v>119918564.5863457</v>
      </c>
    </row>
    <row r="1412" spans="1:8" x14ac:dyDescent="0.3">
      <c r="A1412" s="173">
        <v>14398</v>
      </c>
      <c r="B1412" s="168">
        <v>8940.27</v>
      </c>
      <c r="C1412" s="133">
        <v>519.27</v>
      </c>
      <c r="D1412" s="160">
        <v>0.12648999999999999</v>
      </c>
      <c r="E1412" s="161">
        <v>0.11798</v>
      </c>
      <c r="F1412" s="161">
        <v>8.5100000000000002E-3</v>
      </c>
      <c r="G1412" s="136">
        <f t="shared" si="44"/>
        <v>119.03830714799926</v>
      </c>
      <c r="H1412" s="137">
        <f t="shared" si="43"/>
        <v>120952660.91191211</v>
      </c>
    </row>
    <row r="1413" spans="1:8" x14ac:dyDescent="0.3">
      <c r="A1413" s="173">
        <v>14453</v>
      </c>
      <c r="B1413" s="168">
        <v>8961.51</v>
      </c>
      <c r="C1413" s="133">
        <v>518.84</v>
      </c>
      <c r="D1413" s="160">
        <v>0.12684000000000001</v>
      </c>
      <c r="E1413" s="161">
        <v>0.11835</v>
      </c>
      <c r="F1413" s="161">
        <v>8.4799999999999997E-3</v>
      </c>
      <c r="G1413" s="136">
        <f t="shared" si="44"/>
        <v>118.61866564218963</v>
      </c>
      <c r="H1413" s="137">
        <f t="shared" si="43"/>
        <v>121844230.17872354</v>
      </c>
    </row>
    <row r="1414" spans="1:8" x14ac:dyDescent="0.3">
      <c r="A1414" s="173">
        <v>14508</v>
      </c>
      <c r="B1414" s="168">
        <v>8921.7199999999993</v>
      </c>
      <c r="C1414" s="133">
        <v>518.80999999999995</v>
      </c>
      <c r="D1414" s="160">
        <v>0.12714</v>
      </c>
      <c r="E1414" s="161">
        <v>0.11860999999999999</v>
      </c>
      <c r="F1414" s="161">
        <v>8.5199999999999998E-3</v>
      </c>
      <c r="G1414" s="136">
        <f t="shared" si="44"/>
        <v>119.17818764993581</v>
      </c>
      <c r="H1414" s="137">
        <f t="shared" si="43"/>
        <v>121733685.38389428</v>
      </c>
    </row>
    <row r="1415" spans="1:8" x14ac:dyDescent="0.3">
      <c r="A1415" s="173">
        <v>14564</v>
      </c>
      <c r="B1415" s="168">
        <v>8909.91</v>
      </c>
      <c r="C1415" s="133">
        <v>519.08000000000004</v>
      </c>
      <c r="D1415" s="160">
        <v>0.12741</v>
      </c>
      <c r="E1415" s="161">
        <v>0.11887</v>
      </c>
      <c r="F1415" s="161">
        <v>8.5400000000000007E-3</v>
      </c>
      <c r="G1415" s="136">
        <f t="shared" si="44"/>
        <v>119.45794865380891</v>
      </c>
      <c r="H1415" s="137">
        <f t="shared" si="43"/>
        <v>121917378.99506973</v>
      </c>
    </row>
    <row r="1416" spans="1:8" x14ac:dyDescent="0.3">
      <c r="A1416" s="173">
        <v>14620</v>
      </c>
      <c r="B1416" s="168">
        <v>8857.08</v>
      </c>
      <c r="C1416" s="133">
        <v>518.48</v>
      </c>
      <c r="D1416" s="160">
        <v>0.12778999999999999</v>
      </c>
      <c r="E1416" s="161">
        <v>0.11921</v>
      </c>
      <c r="F1416" s="161">
        <v>8.5800000000000008E-3</v>
      </c>
      <c r="G1416" s="136">
        <f t="shared" si="44"/>
        <v>120.01747066155508</v>
      </c>
      <c r="H1416" s="137">
        <f t="shared" si="43"/>
        <v>121815598.34091046</v>
      </c>
    </row>
    <row r="1417" spans="1:8" x14ac:dyDescent="0.3">
      <c r="A1417" s="173">
        <v>14676</v>
      </c>
      <c r="B1417" s="168">
        <v>8911.73</v>
      </c>
      <c r="C1417" s="133">
        <v>519.91</v>
      </c>
      <c r="D1417" s="160">
        <v>0.12809999999999999</v>
      </c>
      <c r="E1417" s="161">
        <v>0.11955</v>
      </c>
      <c r="F1417" s="161">
        <v>8.5500000000000003E-3</v>
      </c>
      <c r="G1417" s="136">
        <f t="shared" si="44"/>
        <v>119.59782915574546</v>
      </c>
      <c r="H1417" s="137">
        <f t="shared" si="43"/>
        <v>122711257.41662318</v>
      </c>
    </row>
    <row r="1418" spans="1:8" x14ac:dyDescent="0.3">
      <c r="A1418" s="173">
        <v>14733</v>
      </c>
      <c r="B1418" s="168">
        <v>8928.52</v>
      </c>
      <c r="C1418" s="133">
        <v>518.73</v>
      </c>
      <c r="D1418" s="160">
        <v>0.12831000000000001</v>
      </c>
      <c r="E1418" s="161">
        <v>0.11978999999999999</v>
      </c>
      <c r="F1418" s="161">
        <v>8.5100000000000002E-3</v>
      </c>
      <c r="G1418" s="136">
        <f t="shared" si="44"/>
        <v>119.03830714799926</v>
      </c>
      <c r="H1418" s="137">
        <f t="shared" si="43"/>
        <v>123766881.040089</v>
      </c>
    </row>
    <row r="1419" spans="1:8" x14ac:dyDescent="0.3">
      <c r="A1419" s="173">
        <v>14790</v>
      </c>
      <c r="B1419" s="168">
        <v>8863.43</v>
      </c>
      <c r="C1419" s="133">
        <v>519.76</v>
      </c>
      <c r="D1419" s="160">
        <v>0.12869</v>
      </c>
      <c r="E1419" s="161">
        <v>0.12009</v>
      </c>
      <c r="F1419" s="161">
        <v>8.5900000000000004E-3</v>
      </c>
      <c r="G1419" s="136">
        <f t="shared" si="44"/>
        <v>120.15735116349163</v>
      </c>
      <c r="H1419" s="137">
        <f t="shared" si="43"/>
        <v>123088598.88127896</v>
      </c>
    </row>
    <row r="1420" spans="1:8" x14ac:dyDescent="0.3">
      <c r="A1420" s="173">
        <v>14846</v>
      </c>
      <c r="B1420" s="168">
        <v>8879.09</v>
      </c>
      <c r="C1420" s="133">
        <v>519.4</v>
      </c>
      <c r="D1420" s="160">
        <v>0.12908</v>
      </c>
      <c r="E1420" s="161">
        <v>0.1205</v>
      </c>
      <c r="F1420" s="161">
        <v>8.5699999999999995E-3</v>
      </c>
      <c r="G1420" s="136">
        <f t="shared" si="44"/>
        <v>119.87759015961851</v>
      </c>
      <c r="H1420" s="137">
        <f t="shared" si="43"/>
        <v>123842996.67879848</v>
      </c>
    </row>
    <row r="1421" spans="1:8" x14ac:dyDescent="0.3">
      <c r="A1421" s="173">
        <v>14904</v>
      </c>
      <c r="B1421" s="168">
        <v>8874.17</v>
      </c>
      <c r="C1421" s="133">
        <v>519.39</v>
      </c>
      <c r="D1421" s="160">
        <v>0.1293</v>
      </c>
      <c r="E1421" s="161">
        <v>0.12073</v>
      </c>
      <c r="F1421" s="161">
        <v>8.5800000000000008E-3</v>
      </c>
      <c r="G1421" s="136">
        <f t="shared" si="44"/>
        <v>120.01747066155508</v>
      </c>
      <c r="H1421" s="137">
        <f t="shared" si="43"/>
        <v>124181920.4974644</v>
      </c>
    </row>
    <row r="1422" spans="1:8" x14ac:dyDescent="0.3">
      <c r="A1422" s="173">
        <v>14961</v>
      </c>
      <c r="B1422" s="168">
        <v>8848.2999999999993</v>
      </c>
      <c r="C1422" s="133">
        <v>518.95000000000005</v>
      </c>
      <c r="D1422" s="160">
        <v>0.12958</v>
      </c>
      <c r="E1422" s="161">
        <v>0.12098</v>
      </c>
      <c r="F1422" s="161">
        <v>8.6E-3</v>
      </c>
      <c r="G1422" s="136">
        <f t="shared" si="44"/>
        <v>120.29723166542817</v>
      </c>
      <c r="H1422" s="137">
        <f t="shared" si="43"/>
        <v>124366951.6985202</v>
      </c>
    </row>
    <row r="1423" spans="1:8" x14ac:dyDescent="0.3">
      <c r="A1423" s="173">
        <v>15018</v>
      </c>
      <c r="B1423" s="168">
        <v>8824.89</v>
      </c>
      <c r="C1423" s="133">
        <v>519.13</v>
      </c>
      <c r="D1423" s="160">
        <v>0.12984000000000001</v>
      </c>
      <c r="E1423" s="161">
        <v>0.12121999999999999</v>
      </c>
      <c r="F1423" s="161">
        <v>8.6199999999999992E-3</v>
      </c>
      <c r="G1423" s="136">
        <f t="shared" si="44"/>
        <v>120.57699266930125</v>
      </c>
      <c r="H1423" s="137">
        <f t="shared" si="43"/>
        <v>124551124.28611404</v>
      </c>
    </row>
    <row r="1424" spans="1:8" x14ac:dyDescent="0.3">
      <c r="A1424" s="173">
        <v>15076</v>
      </c>
      <c r="B1424" s="168">
        <v>8860.8700000000008</v>
      </c>
      <c r="C1424" s="133">
        <v>518.74</v>
      </c>
      <c r="D1424" s="160">
        <v>0.13025</v>
      </c>
      <c r="E1424" s="161">
        <v>0.12167</v>
      </c>
      <c r="F1424" s="161">
        <v>8.5800000000000008E-3</v>
      </c>
      <c r="G1424" s="136">
        <f t="shared" si="44"/>
        <v>120.01747066155508</v>
      </c>
      <c r="H1424" s="137">
        <f t="shared" si="43"/>
        <v>125615045.18382806</v>
      </c>
    </row>
    <row r="1425" spans="1:8" x14ac:dyDescent="0.3">
      <c r="A1425" s="173">
        <v>15134</v>
      </c>
      <c r="B1425" s="168">
        <v>8802.75</v>
      </c>
      <c r="C1425" s="133">
        <v>519.1</v>
      </c>
      <c r="D1425" s="160">
        <v>0.13059999999999999</v>
      </c>
      <c r="E1425" s="161">
        <v>0.12196</v>
      </c>
      <c r="F1425" s="161">
        <v>8.6400000000000001E-3</v>
      </c>
      <c r="G1425" s="136">
        <f t="shared" si="44"/>
        <v>120.85675367317435</v>
      </c>
      <c r="H1425" s="137">
        <f t="shared" si="43"/>
        <v>125222625.46391049</v>
      </c>
    </row>
    <row r="1426" spans="1:8" x14ac:dyDescent="0.3">
      <c r="A1426" s="173">
        <v>15192</v>
      </c>
      <c r="B1426" s="168">
        <v>8817.15</v>
      </c>
      <c r="C1426" s="133">
        <v>519.63</v>
      </c>
      <c r="D1426" s="160">
        <v>0.13089000000000001</v>
      </c>
      <c r="E1426" s="161">
        <v>0.12225999999999999</v>
      </c>
      <c r="F1426" s="161">
        <v>8.6400000000000001E-3</v>
      </c>
      <c r="G1426" s="136">
        <f t="shared" si="44"/>
        <v>120.85675367317435</v>
      </c>
      <c r="H1426" s="137">
        <f t="shared" ref="H1426:H1489" si="45">A1426/G1426*10^6</f>
        <v>125702532.4466584</v>
      </c>
    </row>
    <row r="1427" spans="1:8" x14ac:dyDescent="0.3">
      <c r="A1427" s="173">
        <v>15251</v>
      </c>
      <c r="B1427" s="168">
        <v>8853.98</v>
      </c>
      <c r="C1427" s="133">
        <v>519.29</v>
      </c>
      <c r="D1427" s="160">
        <v>0.13122</v>
      </c>
      <c r="E1427" s="161">
        <v>0.12262000000000001</v>
      </c>
      <c r="F1427" s="161">
        <v>8.6E-3</v>
      </c>
      <c r="G1427" s="136">
        <f t="shared" si="44"/>
        <v>120.29723166542817</v>
      </c>
      <c r="H1427" s="137">
        <f t="shared" si="45"/>
        <v>126777647.2397655</v>
      </c>
    </row>
    <row r="1428" spans="1:8" x14ac:dyDescent="0.3">
      <c r="A1428" s="173">
        <v>15309</v>
      </c>
      <c r="B1428" s="168">
        <v>8865.82</v>
      </c>
      <c r="C1428" s="133">
        <v>519.08000000000004</v>
      </c>
      <c r="D1428" s="160">
        <v>0.13159999999999999</v>
      </c>
      <c r="E1428" s="161">
        <v>0.12302</v>
      </c>
      <c r="F1428" s="161">
        <v>8.5800000000000008E-3</v>
      </c>
      <c r="G1428" s="136">
        <f t="shared" si="44"/>
        <v>120.01747066155508</v>
      </c>
      <c r="H1428" s="137">
        <f t="shared" si="45"/>
        <v>127556429.20663463</v>
      </c>
    </row>
    <row r="1429" spans="1:8" x14ac:dyDescent="0.3">
      <c r="A1429" s="173">
        <v>15368</v>
      </c>
      <c r="B1429" s="168">
        <v>8842.92</v>
      </c>
      <c r="C1429" s="133">
        <v>518.82000000000005</v>
      </c>
      <c r="D1429" s="160">
        <v>0.13181000000000001</v>
      </c>
      <c r="E1429" s="161">
        <v>0.12321</v>
      </c>
      <c r="F1429" s="161">
        <v>8.6E-3</v>
      </c>
      <c r="G1429" s="136">
        <f t="shared" si="44"/>
        <v>120.29723166542817</v>
      </c>
      <c r="H1429" s="137">
        <f t="shared" si="45"/>
        <v>127750238.19950928</v>
      </c>
    </row>
    <row r="1430" spans="1:8" x14ac:dyDescent="0.3">
      <c r="A1430" s="173">
        <v>15427</v>
      </c>
      <c r="B1430" s="168">
        <v>8822.98</v>
      </c>
      <c r="C1430" s="133">
        <v>520.04</v>
      </c>
      <c r="D1430" s="160">
        <v>0.13211000000000001</v>
      </c>
      <c r="E1430" s="161">
        <v>0.12347</v>
      </c>
      <c r="F1430" s="161">
        <v>8.6400000000000001E-3</v>
      </c>
      <c r="G1430" s="136">
        <f t="shared" si="44"/>
        <v>120.85675367317435</v>
      </c>
      <c r="H1430" s="137">
        <f t="shared" si="45"/>
        <v>127646983.15261973</v>
      </c>
    </row>
    <row r="1431" spans="1:8" x14ac:dyDescent="0.3">
      <c r="A1431" s="173">
        <v>15487</v>
      </c>
      <c r="B1431" s="168">
        <v>8806.49</v>
      </c>
      <c r="C1431" s="133">
        <v>518.79999999999995</v>
      </c>
      <c r="D1431" s="160">
        <v>0.13247999999999999</v>
      </c>
      <c r="E1431" s="161">
        <v>0.12385</v>
      </c>
      <c r="F1431" s="161">
        <v>8.6300000000000005E-3</v>
      </c>
      <c r="G1431" s="136">
        <f t="shared" si="44"/>
        <v>120.71687317123782</v>
      </c>
      <c r="H1431" s="137">
        <f t="shared" si="45"/>
        <v>128291924.67594458</v>
      </c>
    </row>
    <row r="1432" spans="1:8" x14ac:dyDescent="0.3">
      <c r="A1432" s="173">
        <v>15546</v>
      </c>
      <c r="B1432" s="168">
        <v>8796.27</v>
      </c>
      <c r="C1432" s="133">
        <v>519.09</v>
      </c>
      <c r="D1432" s="160">
        <v>0.13275999999999999</v>
      </c>
      <c r="E1432" s="161">
        <v>0.12411</v>
      </c>
      <c r="F1432" s="161">
        <v>8.6499999999999997E-3</v>
      </c>
      <c r="G1432" s="136">
        <f t="shared" si="44"/>
        <v>120.99663417511088</v>
      </c>
      <c r="H1432" s="137">
        <f t="shared" si="45"/>
        <v>128482912.81806436</v>
      </c>
    </row>
    <row r="1433" spans="1:8" x14ac:dyDescent="0.3">
      <c r="A1433" s="173">
        <v>15606</v>
      </c>
      <c r="B1433" s="168">
        <v>8834.3700000000008</v>
      </c>
      <c r="C1433" s="133">
        <v>518.51</v>
      </c>
      <c r="D1433" s="160">
        <v>0.13297999999999999</v>
      </c>
      <c r="E1433" s="161">
        <v>0.12438</v>
      </c>
      <c r="F1433" s="161">
        <v>8.6E-3</v>
      </c>
      <c r="G1433" s="136">
        <f t="shared" si="44"/>
        <v>120.29723166542817</v>
      </c>
      <c r="H1433" s="137">
        <f t="shared" si="45"/>
        <v>129728671.09197955</v>
      </c>
    </row>
    <row r="1434" spans="1:8" x14ac:dyDescent="0.3">
      <c r="A1434" s="173">
        <v>15666</v>
      </c>
      <c r="B1434" s="168">
        <v>8848.9699999999993</v>
      </c>
      <c r="C1434" s="133">
        <v>519.09</v>
      </c>
      <c r="D1434" s="160">
        <v>0.13341</v>
      </c>
      <c r="E1434" s="161">
        <v>0.12481</v>
      </c>
      <c r="F1434" s="161">
        <v>8.6E-3</v>
      </c>
      <c r="G1434" s="136">
        <f t="shared" si="44"/>
        <v>120.29723166542817</v>
      </c>
      <c r="H1434" s="137">
        <f t="shared" si="45"/>
        <v>130227435.68671995</v>
      </c>
    </row>
    <row r="1435" spans="1:8" x14ac:dyDescent="0.3">
      <c r="A1435" s="173">
        <v>15726</v>
      </c>
      <c r="B1435" s="168">
        <v>8876.7199999999993</v>
      </c>
      <c r="C1435" s="133">
        <v>518.99</v>
      </c>
      <c r="D1435" s="160">
        <v>0.13372000000000001</v>
      </c>
      <c r="E1435" s="161">
        <v>0.12515000000000001</v>
      </c>
      <c r="F1435" s="161">
        <v>8.5699999999999995E-3</v>
      </c>
      <c r="G1435" s="136">
        <f t="shared" si="44"/>
        <v>119.87759015961851</v>
      </c>
      <c r="H1435" s="137">
        <f t="shared" si="45"/>
        <v>131183818.25210731</v>
      </c>
    </row>
    <row r="1436" spans="1:8" x14ac:dyDescent="0.3">
      <c r="A1436" s="173">
        <v>15787</v>
      </c>
      <c r="B1436" s="168">
        <v>8850.9500000000007</v>
      </c>
      <c r="C1436" s="133">
        <v>519.48</v>
      </c>
      <c r="D1436" s="160">
        <v>0.13392999999999999</v>
      </c>
      <c r="E1436" s="161">
        <v>0.12533</v>
      </c>
      <c r="F1436" s="161">
        <v>8.6E-3</v>
      </c>
      <c r="G1436" s="136">
        <f t="shared" si="44"/>
        <v>120.29723166542817</v>
      </c>
      <c r="H1436" s="137">
        <f t="shared" si="45"/>
        <v>131233277.61944646</v>
      </c>
    </row>
    <row r="1437" spans="1:8" x14ac:dyDescent="0.3">
      <c r="A1437" s="173">
        <v>15847</v>
      </c>
      <c r="B1437" s="168">
        <v>8818.09</v>
      </c>
      <c r="C1437" s="133">
        <v>519.38</v>
      </c>
      <c r="D1437" s="160">
        <v>0.13424</v>
      </c>
      <c r="E1437" s="161">
        <v>0.12561</v>
      </c>
      <c r="F1437" s="161">
        <v>8.6300000000000005E-3</v>
      </c>
      <c r="G1437" s="136">
        <f t="shared" si="44"/>
        <v>120.71687317123782</v>
      </c>
      <c r="H1437" s="137">
        <f t="shared" si="45"/>
        <v>131274109.27485596</v>
      </c>
    </row>
    <row r="1438" spans="1:8" x14ac:dyDescent="0.3">
      <c r="A1438" s="173">
        <v>15908</v>
      </c>
      <c r="B1438" s="168">
        <v>8813.67</v>
      </c>
      <c r="C1438" s="133">
        <v>518.6</v>
      </c>
      <c r="D1438" s="160">
        <v>0.1346</v>
      </c>
      <c r="E1438" s="161">
        <v>0.12598000000000001</v>
      </c>
      <c r="F1438" s="161">
        <v>8.6199999999999992E-3</v>
      </c>
      <c r="G1438" s="136">
        <f t="shared" si="44"/>
        <v>120.57699266930125</v>
      </c>
      <c r="H1438" s="137">
        <f t="shared" si="45"/>
        <v>131932300.24926768</v>
      </c>
    </row>
    <row r="1439" spans="1:8" x14ac:dyDescent="0.3">
      <c r="A1439" s="173">
        <v>15970</v>
      </c>
      <c r="B1439" s="168">
        <v>8777.57</v>
      </c>
      <c r="C1439" s="133">
        <v>519.53</v>
      </c>
      <c r="D1439" s="160">
        <v>0.13507</v>
      </c>
      <c r="E1439" s="161">
        <v>0.12640000000000001</v>
      </c>
      <c r="F1439" s="161">
        <v>8.6700000000000006E-3</v>
      </c>
      <c r="G1439" s="136">
        <f t="shared" si="44"/>
        <v>121.27639517898399</v>
      </c>
      <c r="H1439" s="137">
        <f t="shared" si="45"/>
        <v>131682673.91548793</v>
      </c>
    </row>
    <row r="1440" spans="1:8" x14ac:dyDescent="0.3">
      <c r="A1440" s="173">
        <v>16031</v>
      </c>
      <c r="B1440" s="168">
        <v>8765.41</v>
      </c>
      <c r="C1440" s="133">
        <v>518.71</v>
      </c>
      <c r="D1440" s="160">
        <v>0.13525000000000001</v>
      </c>
      <c r="E1440" s="161">
        <v>0.12658</v>
      </c>
      <c r="F1440" s="161">
        <v>8.6700000000000006E-3</v>
      </c>
      <c r="G1440" s="136">
        <f t="shared" si="44"/>
        <v>121.27639517898399</v>
      </c>
      <c r="H1440" s="137">
        <f t="shared" si="45"/>
        <v>132185657.20345566</v>
      </c>
    </row>
    <row r="1441" spans="1:8" x14ac:dyDescent="0.3">
      <c r="A1441" s="173">
        <v>16093</v>
      </c>
      <c r="B1441" s="168">
        <v>8743.14</v>
      </c>
      <c r="C1441" s="133">
        <v>518.66</v>
      </c>
      <c r="D1441" s="160">
        <v>0.13550000000000001</v>
      </c>
      <c r="E1441" s="161">
        <v>0.12681000000000001</v>
      </c>
      <c r="F1441" s="161">
        <v>8.6899999999999998E-3</v>
      </c>
      <c r="G1441" s="136">
        <f t="shared" si="44"/>
        <v>121.55615618285707</v>
      </c>
      <c r="H1441" s="137">
        <f t="shared" si="45"/>
        <v>132391484.77014427</v>
      </c>
    </row>
    <row r="1442" spans="1:8" x14ac:dyDescent="0.3">
      <c r="A1442" s="173">
        <v>16154</v>
      </c>
      <c r="B1442" s="168">
        <v>8774.8799999999992</v>
      </c>
      <c r="C1442" s="133">
        <v>518.66</v>
      </c>
      <c r="D1442" s="160">
        <v>0.13578999999999999</v>
      </c>
      <c r="E1442" s="161">
        <v>0.12712999999999999</v>
      </c>
      <c r="F1442" s="161">
        <v>8.6599999999999993E-3</v>
      </c>
      <c r="G1442" s="136">
        <f t="shared" si="44"/>
        <v>121.13651467704743</v>
      </c>
      <c r="H1442" s="137">
        <f t="shared" si="45"/>
        <v>133353679.87981917</v>
      </c>
    </row>
    <row r="1443" spans="1:8" x14ac:dyDescent="0.3">
      <c r="A1443" s="173">
        <v>16217</v>
      </c>
      <c r="B1443" s="168">
        <v>8691.5400000000009</v>
      </c>
      <c r="C1443" s="133">
        <v>519.41999999999996</v>
      </c>
      <c r="D1443" s="160">
        <v>0.13632</v>
      </c>
      <c r="E1443" s="161">
        <v>0.12756000000000001</v>
      </c>
      <c r="F1443" s="161">
        <v>8.7600000000000004E-3</v>
      </c>
      <c r="G1443" s="136">
        <f t="shared" si="44"/>
        <v>122.53531969641287</v>
      </c>
      <c r="H1443" s="137">
        <f t="shared" si="45"/>
        <v>132345515.07417123</v>
      </c>
    </row>
    <row r="1444" spans="1:8" x14ac:dyDescent="0.3">
      <c r="A1444" s="173">
        <v>16279</v>
      </c>
      <c r="B1444" s="168">
        <v>8748.7000000000007</v>
      </c>
      <c r="C1444" s="133">
        <v>518.49</v>
      </c>
      <c r="D1444" s="160">
        <v>0.13650000000000001</v>
      </c>
      <c r="E1444" s="161">
        <v>0.12781000000000001</v>
      </c>
      <c r="F1444" s="161">
        <v>8.6899999999999998E-3</v>
      </c>
      <c r="G1444" s="136">
        <f t="shared" ref="G1444:G1507" si="46">(2*F1444/$B$7)*(1+3*$B$11)/(4+PI()*$B$11-PI())*10^6</f>
        <v>121.55615618285707</v>
      </c>
      <c r="H1444" s="137">
        <f t="shared" si="45"/>
        <v>133921641.74319138</v>
      </c>
    </row>
    <row r="1445" spans="1:8" x14ac:dyDescent="0.3">
      <c r="A1445" s="173">
        <v>16342</v>
      </c>
      <c r="B1445" s="168">
        <v>8748.68</v>
      </c>
      <c r="C1445" s="133">
        <v>519.20000000000005</v>
      </c>
      <c r="D1445" s="160">
        <v>0.1368</v>
      </c>
      <c r="E1445" s="161">
        <v>0.12809999999999999</v>
      </c>
      <c r="F1445" s="161">
        <v>8.6999999999999994E-3</v>
      </c>
      <c r="G1445" s="136">
        <f t="shared" si="46"/>
        <v>121.6960366847936</v>
      </c>
      <c r="H1445" s="137">
        <f t="shared" si="45"/>
        <v>134285392.07342976</v>
      </c>
    </row>
    <row r="1446" spans="1:8" x14ac:dyDescent="0.3">
      <c r="A1446" s="173">
        <v>16404</v>
      </c>
      <c r="B1446" s="168">
        <v>8750.64</v>
      </c>
      <c r="C1446" s="133">
        <v>519.26</v>
      </c>
      <c r="D1446" s="160">
        <v>0.13721</v>
      </c>
      <c r="E1446" s="161">
        <v>0.12852</v>
      </c>
      <c r="F1446" s="161">
        <v>8.6999999999999994E-3</v>
      </c>
      <c r="G1446" s="136">
        <f t="shared" si="46"/>
        <v>121.6960366847936</v>
      </c>
      <c r="H1446" s="137">
        <f t="shared" si="45"/>
        <v>134794858.1307393</v>
      </c>
    </row>
    <row r="1447" spans="1:8" x14ac:dyDescent="0.3">
      <c r="A1447" s="173">
        <v>16467</v>
      </c>
      <c r="B1447" s="168">
        <v>8674.9599999999991</v>
      </c>
      <c r="C1447" s="133">
        <v>519.65</v>
      </c>
      <c r="D1447" s="160">
        <v>0.13754</v>
      </c>
      <c r="E1447" s="161">
        <v>0.12876000000000001</v>
      </c>
      <c r="F1447" s="161">
        <v>8.7799999999999996E-3</v>
      </c>
      <c r="G1447" s="136">
        <f t="shared" si="46"/>
        <v>122.81508070028596</v>
      </c>
      <c r="H1447" s="137">
        <f t="shared" si="45"/>
        <v>134079625.28792004</v>
      </c>
    </row>
    <row r="1448" spans="1:8" x14ac:dyDescent="0.3">
      <c r="A1448" s="173">
        <v>16531</v>
      </c>
      <c r="B1448" s="168">
        <v>8726.6200000000008</v>
      </c>
      <c r="C1448" s="133">
        <v>519.53</v>
      </c>
      <c r="D1448" s="160">
        <v>0.13789000000000001</v>
      </c>
      <c r="E1448" s="161">
        <v>0.12916</v>
      </c>
      <c r="F1448" s="161">
        <v>8.7299999999999999E-3</v>
      </c>
      <c r="G1448" s="136">
        <f t="shared" si="46"/>
        <v>122.11567819060326</v>
      </c>
      <c r="H1448" s="137">
        <f t="shared" si="45"/>
        <v>135371643.05960554</v>
      </c>
    </row>
    <row r="1449" spans="1:8" x14ac:dyDescent="0.3">
      <c r="A1449" s="173">
        <v>16594</v>
      </c>
      <c r="B1449" s="168">
        <v>8700.49</v>
      </c>
      <c r="C1449" s="133">
        <v>519.37</v>
      </c>
      <c r="D1449" s="160">
        <v>0.13825999999999999</v>
      </c>
      <c r="E1449" s="161">
        <v>0.12950999999999999</v>
      </c>
      <c r="F1449" s="161">
        <v>8.7500000000000008E-3</v>
      </c>
      <c r="G1449" s="136">
        <f t="shared" si="46"/>
        <v>122.39543919447632</v>
      </c>
      <c r="H1449" s="137">
        <f t="shared" si="45"/>
        <v>135576947.2229557</v>
      </c>
    </row>
    <row r="1450" spans="1:8" x14ac:dyDescent="0.3">
      <c r="A1450" s="173">
        <v>16658</v>
      </c>
      <c r="B1450" s="168">
        <v>8713.4699999999993</v>
      </c>
      <c r="C1450" s="133">
        <v>519.04999999999995</v>
      </c>
      <c r="D1450" s="160">
        <v>0.13854</v>
      </c>
      <c r="E1450" s="161">
        <v>0.12981000000000001</v>
      </c>
      <c r="F1450" s="161">
        <v>8.7299999999999999E-3</v>
      </c>
      <c r="G1450" s="136">
        <f t="shared" si="46"/>
        <v>122.11567819060326</v>
      </c>
      <c r="H1450" s="137">
        <f t="shared" si="45"/>
        <v>136411640.55936778</v>
      </c>
    </row>
    <row r="1451" spans="1:8" x14ac:dyDescent="0.3">
      <c r="A1451" s="173">
        <v>16722</v>
      </c>
      <c r="B1451" s="168">
        <v>8668.33</v>
      </c>
      <c r="C1451" s="133">
        <v>518.9</v>
      </c>
      <c r="D1451" s="160">
        <v>0.13902</v>
      </c>
      <c r="E1451" s="161">
        <v>0.13025</v>
      </c>
      <c r="F1451" s="161">
        <v>8.77E-3</v>
      </c>
      <c r="G1451" s="136">
        <f t="shared" si="46"/>
        <v>122.67520019834942</v>
      </c>
      <c r="H1451" s="137">
        <f t="shared" si="45"/>
        <v>136311169.43736598</v>
      </c>
    </row>
    <row r="1452" spans="1:8" x14ac:dyDescent="0.3">
      <c r="A1452" s="173">
        <v>16787</v>
      </c>
      <c r="B1452" s="168">
        <v>8664.2199999999993</v>
      </c>
      <c r="C1452" s="133">
        <v>519.48</v>
      </c>
      <c r="D1452" s="160">
        <v>0.13941000000000001</v>
      </c>
      <c r="E1452" s="161">
        <v>0.13062000000000001</v>
      </c>
      <c r="F1452" s="161">
        <v>8.7899999999999992E-3</v>
      </c>
      <c r="G1452" s="136">
        <f t="shared" si="46"/>
        <v>122.95496120222249</v>
      </c>
      <c r="H1452" s="137">
        <f t="shared" si="45"/>
        <v>136529667.7406179</v>
      </c>
    </row>
    <row r="1453" spans="1:8" x14ac:dyDescent="0.3">
      <c r="A1453" s="173">
        <v>16851</v>
      </c>
      <c r="B1453" s="168">
        <v>8682.8700000000008</v>
      </c>
      <c r="C1453" s="133">
        <v>518.55999999999995</v>
      </c>
      <c r="D1453" s="160">
        <v>0.13963</v>
      </c>
      <c r="E1453" s="161">
        <v>0.13086999999999999</v>
      </c>
      <c r="F1453" s="161">
        <v>8.7500000000000008E-3</v>
      </c>
      <c r="G1453" s="136">
        <f t="shared" si="46"/>
        <v>122.39543919447632</v>
      </c>
      <c r="H1453" s="137">
        <f t="shared" si="45"/>
        <v>137676698.66542283</v>
      </c>
    </row>
    <row r="1454" spans="1:8" x14ac:dyDescent="0.3">
      <c r="A1454" s="173">
        <v>16916</v>
      </c>
      <c r="B1454" s="168">
        <v>8661.69</v>
      </c>
      <c r="C1454" s="133">
        <v>519.34</v>
      </c>
      <c r="D1454" s="160">
        <v>0.13997999999999999</v>
      </c>
      <c r="E1454" s="161">
        <v>0.13119</v>
      </c>
      <c r="F1454" s="161">
        <v>8.7899999999999992E-3</v>
      </c>
      <c r="G1454" s="136">
        <f t="shared" si="46"/>
        <v>122.95496120222249</v>
      </c>
      <c r="H1454" s="137">
        <f t="shared" si="45"/>
        <v>137578832.40008888</v>
      </c>
    </row>
    <row r="1455" spans="1:8" x14ac:dyDescent="0.3">
      <c r="A1455" s="173">
        <v>16981</v>
      </c>
      <c r="B1455" s="168">
        <v>8649.34</v>
      </c>
      <c r="C1455" s="133">
        <v>519.41</v>
      </c>
      <c r="D1455" s="160">
        <v>0.14038</v>
      </c>
      <c r="E1455" s="161">
        <v>0.13158</v>
      </c>
      <c r="F1455" s="161">
        <v>8.8000000000000005E-3</v>
      </c>
      <c r="G1455" s="136">
        <f t="shared" si="46"/>
        <v>123.09484170415907</v>
      </c>
      <c r="H1455" s="137">
        <f t="shared" si="45"/>
        <v>137950540.93989915</v>
      </c>
    </row>
    <row r="1456" spans="1:8" x14ac:dyDescent="0.3">
      <c r="A1456" s="173">
        <v>17046</v>
      </c>
      <c r="B1456" s="168">
        <v>8593.77</v>
      </c>
      <c r="C1456" s="133">
        <v>518.46</v>
      </c>
      <c r="D1456" s="160">
        <v>0.14079</v>
      </c>
      <c r="E1456" s="161">
        <v>0.13194</v>
      </c>
      <c r="F1456" s="161">
        <v>8.8400000000000006E-3</v>
      </c>
      <c r="G1456" s="136">
        <f t="shared" si="46"/>
        <v>123.65436371190525</v>
      </c>
      <c r="H1456" s="137">
        <f t="shared" si="45"/>
        <v>137851989.11147556</v>
      </c>
    </row>
    <row r="1457" spans="1:8" x14ac:dyDescent="0.3">
      <c r="A1457" s="173">
        <v>17112</v>
      </c>
      <c r="B1457" s="168">
        <v>8635.98</v>
      </c>
      <c r="C1457" s="133">
        <v>519.15</v>
      </c>
      <c r="D1457" s="160">
        <v>0.14105999999999999</v>
      </c>
      <c r="E1457" s="161">
        <v>0.13225000000000001</v>
      </c>
      <c r="F1457" s="161">
        <v>8.8100000000000001E-3</v>
      </c>
      <c r="G1457" s="136">
        <f t="shared" si="46"/>
        <v>123.23472220609561</v>
      </c>
      <c r="H1457" s="137">
        <f t="shared" si="45"/>
        <v>138856968.99111101</v>
      </c>
    </row>
    <row r="1458" spans="1:8" x14ac:dyDescent="0.3">
      <c r="A1458" s="173">
        <v>17178</v>
      </c>
      <c r="B1458" s="168">
        <v>8606.8700000000008</v>
      </c>
      <c r="C1458" s="133">
        <v>519.76</v>
      </c>
      <c r="D1458" s="160">
        <v>0.14149</v>
      </c>
      <c r="E1458" s="161">
        <v>0.13264000000000001</v>
      </c>
      <c r="F1458" s="161">
        <v>8.8500000000000002E-3</v>
      </c>
      <c r="G1458" s="136">
        <f t="shared" si="46"/>
        <v>123.79424421384179</v>
      </c>
      <c r="H1458" s="137">
        <f t="shared" si="45"/>
        <v>138762509.59072679</v>
      </c>
    </row>
    <row r="1459" spans="1:8" x14ac:dyDescent="0.3">
      <c r="A1459" s="173">
        <v>17244</v>
      </c>
      <c r="B1459" s="168">
        <v>8615.14</v>
      </c>
      <c r="C1459" s="133">
        <v>519.80999999999995</v>
      </c>
      <c r="D1459" s="160">
        <v>0.14188999999999999</v>
      </c>
      <c r="E1459" s="161">
        <v>0.13305</v>
      </c>
      <c r="F1459" s="161">
        <v>8.8400000000000006E-3</v>
      </c>
      <c r="G1459" s="136">
        <f t="shared" si="46"/>
        <v>123.65436371190525</v>
      </c>
      <c r="H1459" s="137">
        <f t="shared" si="45"/>
        <v>139453226.57739556</v>
      </c>
    </row>
    <row r="1460" spans="1:8" x14ac:dyDescent="0.3">
      <c r="A1460" s="173">
        <v>17310</v>
      </c>
      <c r="B1460" s="168">
        <v>8569.8799999999992</v>
      </c>
      <c r="C1460" s="133">
        <v>519.4</v>
      </c>
      <c r="D1460" s="160">
        <v>0.14216999999999999</v>
      </c>
      <c r="E1460" s="161">
        <v>0.13328999999999999</v>
      </c>
      <c r="F1460" s="161">
        <v>8.8800000000000007E-3</v>
      </c>
      <c r="G1460" s="136">
        <f t="shared" si="46"/>
        <v>124.2138857196514</v>
      </c>
      <c r="H1460" s="137">
        <f t="shared" si="45"/>
        <v>139356400.45162398</v>
      </c>
    </row>
    <row r="1461" spans="1:8" x14ac:dyDescent="0.3">
      <c r="A1461" s="173">
        <v>17377</v>
      </c>
      <c r="B1461" s="168">
        <v>8568.27</v>
      </c>
      <c r="C1461" s="133">
        <v>517.86</v>
      </c>
      <c r="D1461" s="160">
        <v>0.14258000000000001</v>
      </c>
      <c r="E1461" s="161">
        <v>0.13372000000000001</v>
      </c>
      <c r="F1461" s="161">
        <v>8.8599999999999998E-3</v>
      </c>
      <c r="G1461" s="136">
        <f t="shared" si="46"/>
        <v>123.93412471577834</v>
      </c>
      <c r="H1461" s="137">
        <f t="shared" si="45"/>
        <v>140211584.49983948</v>
      </c>
    </row>
    <row r="1462" spans="1:8" x14ac:dyDescent="0.3">
      <c r="A1462" s="173">
        <v>17443</v>
      </c>
      <c r="B1462" s="168">
        <v>8539.5300000000007</v>
      </c>
      <c r="C1462" s="133">
        <v>518.98</v>
      </c>
      <c r="D1462" s="160">
        <v>0.14296</v>
      </c>
      <c r="E1462" s="161">
        <v>0.13405</v>
      </c>
      <c r="F1462" s="161">
        <v>8.9099999999999995E-3</v>
      </c>
      <c r="G1462" s="136">
        <f t="shared" si="46"/>
        <v>124.63352722546104</v>
      </c>
      <c r="H1462" s="137">
        <f t="shared" si="45"/>
        <v>139954315.57068712</v>
      </c>
    </row>
    <row r="1463" spans="1:8" x14ac:dyDescent="0.3">
      <c r="A1463" s="173">
        <v>17510</v>
      </c>
      <c r="B1463" s="168">
        <v>8553.66</v>
      </c>
      <c r="C1463" s="133">
        <v>519.55999999999995</v>
      </c>
      <c r="D1463" s="160">
        <v>0.14326</v>
      </c>
      <c r="E1463" s="161">
        <v>0.13435</v>
      </c>
      <c r="F1463" s="161">
        <v>8.8999999999999999E-3</v>
      </c>
      <c r="G1463" s="136">
        <f t="shared" si="46"/>
        <v>124.49364672352449</v>
      </c>
      <c r="H1463" s="137">
        <f t="shared" si="45"/>
        <v>140649747.68460441</v>
      </c>
    </row>
    <row r="1464" spans="1:8" x14ac:dyDescent="0.3">
      <c r="A1464" s="173">
        <v>17578</v>
      </c>
      <c r="B1464" s="168">
        <v>8608.17</v>
      </c>
      <c r="C1464" s="133">
        <v>519.64</v>
      </c>
      <c r="D1464" s="160">
        <v>0.14374000000000001</v>
      </c>
      <c r="E1464" s="161">
        <v>0.13489999999999999</v>
      </c>
      <c r="F1464" s="161">
        <v>8.8500000000000002E-3</v>
      </c>
      <c r="G1464" s="136">
        <f t="shared" si="46"/>
        <v>123.79424421384179</v>
      </c>
      <c r="H1464" s="137">
        <f t="shared" si="45"/>
        <v>141993677.5867852</v>
      </c>
    </row>
    <row r="1465" spans="1:8" x14ac:dyDescent="0.3">
      <c r="A1465" s="173">
        <v>17645</v>
      </c>
      <c r="B1465" s="168">
        <v>8539.4699999999993</v>
      </c>
      <c r="C1465" s="133">
        <v>519.65</v>
      </c>
      <c r="D1465" s="160">
        <v>0.14410000000000001</v>
      </c>
      <c r="E1465" s="161">
        <v>0.13519</v>
      </c>
      <c r="F1465" s="161">
        <v>8.9200000000000008E-3</v>
      </c>
      <c r="G1465" s="136">
        <f t="shared" si="46"/>
        <v>124.77340772739758</v>
      </c>
      <c r="H1465" s="137">
        <f t="shared" si="45"/>
        <v>141416350.81852087</v>
      </c>
    </row>
    <row r="1466" spans="1:8" x14ac:dyDescent="0.3">
      <c r="A1466" s="173">
        <v>17713</v>
      </c>
      <c r="B1466" s="168">
        <v>8552.14</v>
      </c>
      <c r="C1466" s="133">
        <v>519.53</v>
      </c>
      <c r="D1466" s="160">
        <v>0.14435999999999999</v>
      </c>
      <c r="E1466" s="161">
        <v>0.13546</v>
      </c>
      <c r="F1466" s="161">
        <v>8.8999999999999999E-3</v>
      </c>
      <c r="G1466" s="136">
        <f t="shared" si="46"/>
        <v>124.49364672352449</v>
      </c>
      <c r="H1466" s="137">
        <f t="shared" si="45"/>
        <v>142280352.98328945</v>
      </c>
    </row>
    <row r="1467" spans="1:8" x14ac:dyDescent="0.3">
      <c r="A1467" s="173">
        <v>17781</v>
      </c>
      <c r="B1467" s="168">
        <v>8549.2999999999993</v>
      </c>
      <c r="C1467" s="133">
        <v>519.14</v>
      </c>
      <c r="D1467" s="160">
        <v>0.14474999999999999</v>
      </c>
      <c r="E1467" s="161">
        <v>0.13585</v>
      </c>
      <c r="F1467" s="161">
        <v>8.8999999999999999E-3</v>
      </c>
      <c r="G1467" s="136">
        <f t="shared" si="46"/>
        <v>124.49364672352449</v>
      </c>
      <c r="H1467" s="137">
        <f t="shared" si="45"/>
        <v>142826565.59565684</v>
      </c>
    </row>
    <row r="1468" spans="1:8" x14ac:dyDescent="0.3">
      <c r="A1468" s="173">
        <v>17850</v>
      </c>
      <c r="B1468" s="168">
        <v>8516.27</v>
      </c>
      <c r="C1468" s="133">
        <v>519.41</v>
      </c>
      <c r="D1468" s="160">
        <v>0.14529</v>
      </c>
      <c r="E1468" s="161">
        <v>0.13635</v>
      </c>
      <c r="F1468" s="161">
        <v>8.94E-3</v>
      </c>
      <c r="G1468" s="136">
        <f t="shared" si="46"/>
        <v>125.05316873127067</v>
      </c>
      <c r="H1468" s="137">
        <f t="shared" si="45"/>
        <v>142739285.86614412</v>
      </c>
    </row>
    <row r="1469" spans="1:8" x14ac:dyDescent="0.3">
      <c r="A1469" s="173">
        <v>17918</v>
      </c>
      <c r="B1469" s="168">
        <v>8501.1200000000008</v>
      </c>
      <c r="C1469" s="133">
        <v>519.86</v>
      </c>
      <c r="D1469" s="160">
        <v>0.14568999999999999</v>
      </c>
      <c r="E1469" s="161">
        <v>0.13672999999999999</v>
      </c>
      <c r="F1469" s="161">
        <v>8.9599999999999992E-3</v>
      </c>
      <c r="G1469" s="136">
        <f t="shared" si="46"/>
        <v>125.33292973514375</v>
      </c>
      <c r="H1469" s="137">
        <f t="shared" si="45"/>
        <v>142963226.32738823</v>
      </c>
    </row>
    <row r="1470" spans="1:8" x14ac:dyDescent="0.3">
      <c r="A1470" s="173">
        <v>17987</v>
      </c>
      <c r="B1470" s="168">
        <v>8544.43</v>
      </c>
      <c r="C1470" s="133">
        <v>519.05999999999995</v>
      </c>
      <c r="D1470" s="160">
        <v>0.14587</v>
      </c>
      <c r="E1470" s="161">
        <v>0.13697000000000001</v>
      </c>
      <c r="F1470" s="161">
        <v>8.8999999999999999E-3</v>
      </c>
      <c r="G1470" s="136">
        <f t="shared" si="46"/>
        <v>124.49364672352449</v>
      </c>
      <c r="H1470" s="137">
        <f t="shared" si="45"/>
        <v>144481268.50959334</v>
      </c>
    </row>
    <row r="1471" spans="1:8" x14ac:dyDescent="0.3">
      <c r="A1471" s="173">
        <v>18056</v>
      </c>
      <c r="B1471" s="168">
        <v>8511.7999999999993</v>
      </c>
      <c r="C1471" s="133">
        <v>519.04999999999995</v>
      </c>
      <c r="D1471" s="160">
        <v>0.14623</v>
      </c>
      <c r="E1471" s="161">
        <v>0.13730000000000001</v>
      </c>
      <c r="F1471" s="161">
        <v>8.94E-3</v>
      </c>
      <c r="G1471" s="136">
        <f t="shared" si="46"/>
        <v>125.05316873127067</v>
      </c>
      <c r="H1471" s="137">
        <f t="shared" si="45"/>
        <v>144386585.18762454</v>
      </c>
    </row>
    <row r="1472" spans="1:8" x14ac:dyDescent="0.3">
      <c r="A1472" s="173">
        <v>18126</v>
      </c>
      <c r="B1472" s="168">
        <v>8508.74</v>
      </c>
      <c r="C1472" s="133">
        <v>519.25</v>
      </c>
      <c r="D1472" s="160">
        <v>0.1467</v>
      </c>
      <c r="E1472" s="161">
        <v>0.13775999999999999</v>
      </c>
      <c r="F1472" s="161">
        <v>8.94E-3</v>
      </c>
      <c r="G1472" s="136">
        <f t="shared" si="46"/>
        <v>125.05316873127067</v>
      </c>
      <c r="H1472" s="137">
        <f t="shared" si="45"/>
        <v>144946347.09298196</v>
      </c>
    </row>
    <row r="1473" spans="1:8" x14ac:dyDescent="0.3">
      <c r="A1473" s="173">
        <v>18196</v>
      </c>
      <c r="B1473" s="168">
        <v>8517.0400000000009</v>
      </c>
      <c r="C1473" s="133">
        <v>518.78</v>
      </c>
      <c r="D1473" s="160">
        <v>0.1472</v>
      </c>
      <c r="E1473" s="161">
        <v>0.13827999999999999</v>
      </c>
      <c r="F1473" s="161">
        <v>8.9300000000000004E-3</v>
      </c>
      <c r="G1473" s="136">
        <f t="shared" si="46"/>
        <v>124.91328822933413</v>
      </c>
      <c r="H1473" s="137">
        <f t="shared" si="45"/>
        <v>145669049.76989409</v>
      </c>
    </row>
    <row r="1474" spans="1:8" x14ac:dyDescent="0.3">
      <c r="A1474" s="173">
        <v>18265</v>
      </c>
      <c r="B1474" s="168">
        <v>8540.08</v>
      </c>
      <c r="C1474" s="133">
        <v>518.54</v>
      </c>
      <c r="D1474" s="160">
        <v>0.14746999999999999</v>
      </c>
      <c r="E1474" s="161">
        <v>0.13857</v>
      </c>
      <c r="F1474" s="161">
        <v>8.8999999999999999E-3</v>
      </c>
      <c r="G1474" s="136">
        <f t="shared" si="46"/>
        <v>124.49364672352449</v>
      </c>
      <c r="H1474" s="137">
        <f t="shared" si="45"/>
        <v>146714314.18956596</v>
      </c>
    </row>
    <row r="1475" spans="1:8" x14ac:dyDescent="0.3">
      <c r="A1475" s="173">
        <v>18336</v>
      </c>
      <c r="B1475" s="168">
        <v>8514.09</v>
      </c>
      <c r="C1475" s="133">
        <v>519.65</v>
      </c>
      <c r="D1475" s="160">
        <v>0.14782999999999999</v>
      </c>
      <c r="E1475" s="161">
        <v>0.13888</v>
      </c>
      <c r="F1475" s="161">
        <v>8.94E-3</v>
      </c>
      <c r="G1475" s="136">
        <f t="shared" si="46"/>
        <v>125.05316873127067</v>
      </c>
      <c r="H1475" s="137">
        <f t="shared" si="45"/>
        <v>146625632.80905426</v>
      </c>
    </row>
    <row r="1476" spans="1:8" x14ac:dyDescent="0.3">
      <c r="A1476" s="173">
        <v>18406</v>
      </c>
      <c r="B1476" s="168">
        <v>8548.9699999999993</v>
      </c>
      <c r="C1476" s="133">
        <v>519.53</v>
      </c>
      <c r="D1476" s="160">
        <v>0.14826</v>
      </c>
      <c r="E1476" s="161">
        <v>0.13935</v>
      </c>
      <c r="F1476" s="161">
        <v>8.9099999999999995E-3</v>
      </c>
      <c r="G1476" s="136">
        <f t="shared" si="46"/>
        <v>124.63352722546104</v>
      </c>
      <c r="H1476" s="137">
        <f t="shared" si="45"/>
        <v>147680968.43398884</v>
      </c>
    </row>
    <row r="1477" spans="1:8" x14ac:dyDescent="0.3">
      <c r="A1477" s="173">
        <v>18477</v>
      </c>
      <c r="B1477" s="168">
        <v>8456.52</v>
      </c>
      <c r="C1477" s="133">
        <v>518.98</v>
      </c>
      <c r="D1477" s="160">
        <v>0.14860000000000001</v>
      </c>
      <c r="E1477" s="161">
        <v>0.13961000000000001</v>
      </c>
      <c r="F1477" s="161">
        <v>8.9899999999999997E-3</v>
      </c>
      <c r="G1477" s="136">
        <f t="shared" si="46"/>
        <v>125.75257124095342</v>
      </c>
      <c r="H1477" s="137">
        <f t="shared" si="45"/>
        <v>146931389.29617894</v>
      </c>
    </row>
    <row r="1478" spans="1:8" x14ac:dyDescent="0.3">
      <c r="A1478" s="173">
        <v>18548</v>
      </c>
      <c r="B1478" s="168">
        <v>8481.68</v>
      </c>
      <c r="C1478" s="133">
        <v>518.98</v>
      </c>
      <c r="D1478" s="160">
        <v>0.14890999999999999</v>
      </c>
      <c r="E1478" s="161">
        <v>0.13994000000000001</v>
      </c>
      <c r="F1478" s="161">
        <v>8.9700000000000005E-3</v>
      </c>
      <c r="G1478" s="136">
        <f t="shared" si="46"/>
        <v>125.47281023708032</v>
      </c>
      <c r="H1478" s="137">
        <f t="shared" si="45"/>
        <v>147824855.16147789</v>
      </c>
    </row>
    <row r="1479" spans="1:8" x14ac:dyDescent="0.3">
      <c r="A1479" s="173">
        <v>18619</v>
      </c>
      <c r="B1479" s="168">
        <v>8502.91</v>
      </c>
      <c r="C1479" s="133">
        <v>520</v>
      </c>
      <c r="D1479" s="160">
        <v>0.14934</v>
      </c>
      <c r="E1479" s="161">
        <v>0.14038</v>
      </c>
      <c r="F1479" s="161">
        <v>8.9599999999999992E-3</v>
      </c>
      <c r="G1479" s="136">
        <f t="shared" si="46"/>
        <v>125.33292973514375</v>
      </c>
      <c r="H1479" s="137">
        <f t="shared" si="45"/>
        <v>148556329.44467247</v>
      </c>
    </row>
    <row r="1480" spans="1:8" x14ac:dyDescent="0.3">
      <c r="A1480" s="173">
        <v>18691</v>
      </c>
      <c r="B1480" s="168">
        <v>8461.06</v>
      </c>
      <c r="C1480" s="133">
        <v>519.24</v>
      </c>
      <c r="D1480" s="160">
        <v>0.14967</v>
      </c>
      <c r="E1480" s="161">
        <v>0.14068</v>
      </c>
      <c r="F1480" s="161">
        <v>8.9899999999999997E-3</v>
      </c>
      <c r="G1480" s="136">
        <f t="shared" si="46"/>
        <v>125.75257124095342</v>
      </c>
      <c r="H1480" s="137">
        <f t="shared" si="45"/>
        <v>148633143.76440331</v>
      </c>
    </row>
    <row r="1481" spans="1:8" x14ac:dyDescent="0.3">
      <c r="A1481" s="173">
        <v>18763</v>
      </c>
      <c r="B1481" s="168">
        <v>8441.3700000000008</v>
      </c>
      <c r="C1481" s="133">
        <v>518.22</v>
      </c>
      <c r="D1481" s="160">
        <v>0.15018999999999999</v>
      </c>
      <c r="E1481" s="161">
        <v>0.14119000000000001</v>
      </c>
      <c r="F1481" s="161">
        <v>8.9999999999999993E-3</v>
      </c>
      <c r="G1481" s="136">
        <f t="shared" si="46"/>
        <v>125.89245174288993</v>
      </c>
      <c r="H1481" s="137">
        <f t="shared" si="45"/>
        <v>149039912.5621897</v>
      </c>
    </row>
    <row r="1482" spans="1:8" x14ac:dyDescent="0.3">
      <c r="A1482" s="173">
        <v>18835</v>
      </c>
      <c r="B1482" s="168">
        <v>8474.0300000000007</v>
      </c>
      <c r="C1482" s="133">
        <v>519.01</v>
      </c>
      <c r="D1482" s="160">
        <v>0.15053</v>
      </c>
      <c r="E1482" s="161">
        <v>0.14155999999999999</v>
      </c>
      <c r="F1482" s="161">
        <v>8.9800000000000001E-3</v>
      </c>
      <c r="G1482" s="136">
        <f t="shared" si="46"/>
        <v>125.61269073901687</v>
      </c>
      <c r="H1482" s="137">
        <f t="shared" si="45"/>
        <v>149945040.49859998</v>
      </c>
    </row>
    <row r="1483" spans="1:8" x14ac:dyDescent="0.3">
      <c r="A1483" s="173">
        <v>18907</v>
      </c>
      <c r="B1483" s="168">
        <v>8455.48</v>
      </c>
      <c r="C1483" s="133">
        <v>519.1</v>
      </c>
      <c r="D1483" s="160">
        <v>0.15081</v>
      </c>
      <c r="E1483" s="161">
        <v>0.14180999999999999</v>
      </c>
      <c r="F1483" s="161">
        <v>8.9999999999999993E-3</v>
      </c>
      <c r="G1483" s="136">
        <f t="shared" si="46"/>
        <v>125.89245174288993</v>
      </c>
      <c r="H1483" s="137">
        <f t="shared" si="45"/>
        <v>150183746.03279436</v>
      </c>
    </row>
    <row r="1484" spans="1:8" x14ac:dyDescent="0.3">
      <c r="A1484" s="173">
        <v>18980</v>
      </c>
      <c r="B1484" s="168">
        <v>8434.2099999999991</v>
      </c>
      <c r="C1484" s="133">
        <v>518.73</v>
      </c>
      <c r="D1484" s="160">
        <v>0.15126000000000001</v>
      </c>
      <c r="E1484" s="161">
        <v>0.14224999999999999</v>
      </c>
      <c r="F1484" s="161">
        <v>9.0100000000000006E-3</v>
      </c>
      <c r="G1484" s="136">
        <f t="shared" si="46"/>
        <v>126.03233224482648</v>
      </c>
      <c r="H1484" s="137">
        <f t="shared" si="45"/>
        <v>150596276.85957637</v>
      </c>
    </row>
    <row r="1485" spans="1:8" x14ac:dyDescent="0.3">
      <c r="A1485" s="173">
        <v>19053</v>
      </c>
      <c r="B1485" s="168">
        <v>8433.2000000000007</v>
      </c>
      <c r="C1485" s="133">
        <v>518.59</v>
      </c>
      <c r="D1485" s="160">
        <v>0.15187999999999999</v>
      </c>
      <c r="E1485" s="161">
        <v>0.14287</v>
      </c>
      <c r="F1485" s="161">
        <v>9.0100000000000006E-3</v>
      </c>
      <c r="G1485" s="136">
        <f t="shared" si="46"/>
        <v>126.03233224482648</v>
      </c>
      <c r="H1485" s="137">
        <f t="shared" si="45"/>
        <v>151175493.30903625</v>
      </c>
    </row>
    <row r="1486" spans="1:8" x14ac:dyDescent="0.3">
      <c r="A1486" s="173">
        <v>19126</v>
      </c>
      <c r="B1486" s="168">
        <v>8436.65</v>
      </c>
      <c r="C1486" s="133">
        <v>519.41999999999996</v>
      </c>
      <c r="D1486" s="160">
        <v>0.15231</v>
      </c>
      <c r="E1486" s="161">
        <v>0.14329</v>
      </c>
      <c r="F1486" s="161">
        <v>9.0200000000000002E-3</v>
      </c>
      <c r="G1486" s="136">
        <f t="shared" si="46"/>
        <v>126.17221274676305</v>
      </c>
      <c r="H1486" s="137">
        <f t="shared" si="45"/>
        <v>151586467.28648007</v>
      </c>
    </row>
    <row r="1487" spans="1:8" x14ac:dyDescent="0.3">
      <c r="A1487" s="173">
        <v>19200</v>
      </c>
      <c r="B1487" s="168">
        <v>8398.31</v>
      </c>
      <c r="C1487" s="133">
        <v>519.6</v>
      </c>
      <c r="D1487" s="160">
        <v>0.15262000000000001</v>
      </c>
      <c r="E1487" s="161">
        <v>0.14355000000000001</v>
      </c>
      <c r="F1487" s="161">
        <v>9.0699999999999999E-3</v>
      </c>
      <c r="G1487" s="136">
        <f t="shared" si="46"/>
        <v>126.87161525644575</v>
      </c>
      <c r="H1487" s="137">
        <f t="shared" si="45"/>
        <v>151334086.51880893</v>
      </c>
    </row>
    <row r="1488" spans="1:8" x14ac:dyDescent="0.3">
      <c r="A1488" s="173">
        <v>19274</v>
      </c>
      <c r="B1488" s="168">
        <v>8414.5499999999993</v>
      </c>
      <c r="C1488" s="133">
        <v>519.12</v>
      </c>
      <c r="D1488" s="160">
        <v>0.15293999999999999</v>
      </c>
      <c r="E1488" s="161">
        <v>0.1439</v>
      </c>
      <c r="F1488" s="161">
        <v>9.0399999999999994E-3</v>
      </c>
      <c r="G1488" s="136">
        <f t="shared" si="46"/>
        <v>126.45197375063611</v>
      </c>
      <c r="H1488" s="137">
        <f t="shared" si="45"/>
        <v>152421503.81937429</v>
      </c>
    </row>
    <row r="1489" spans="1:8" x14ac:dyDescent="0.3">
      <c r="A1489" s="173">
        <v>19348</v>
      </c>
      <c r="B1489" s="168">
        <v>8374.27</v>
      </c>
      <c r="C1489" s="133">
        <v>518.84</v>
      </c>
      <c r="D1489" s="160">
        <v>0.15348000000000001</v>
      </c>
      <c r="E1489" s="161">
        <v>0.1444</v>
      </c>
      <c r="F1489" s="161">
        <v>9.0799999999999995E-3</v>
      </c>
      <c r="G1489" s="136">
        <f t="shared" si="46"/>
        <v>127.0114957583823</v>
      </c>
      <c r="H1489" s="137">
        <f t="shared" si="45"/>
        <v>152332667.87760904</v>
      </c>
    </row>
    <row r="1490" spans="1:8" x14ac:dyDescent="0.3">
      <c r="A1490" s="173">
        <v>19422</v>
      </c>
      <c r="B1490" s="168">
        <v>8405.94</v>
      </c>
      <c r="C1490" s="133">
        <v>520.16999999999996</v>
      </c>
      <c r="D1490" s="160">
        <v>0.15379999999999999</v>
      </c>
      <c r="E1490" s="161">
        <v>0.14473</v>
      </c>
      <c r="F1490" s="161">
        <v>9.0699999999999999E-3</v>
      </c>
      <c r="G1490" s="136">
        <f t="shared" si="46"/>
        <v>126.87161525644575</v>
      </c>
      <c r="H1490" s="137">
        <f t="shared" ref="H1490:H1553" si="47">A1490/G1490*10^6</f>
        <v>153083886.89418265</v>
      </c>
    </row>
    <row r="1491" spans="1:8" x14ac:dyDescent="0.3">
      <c r="A1491" s="173">
        <v>19497</v>
      </c>
      <c r="B1491" s="168">
        <v>8384.09</v>
      </c>
      <c r="C1491" s="133">
        <v>519.14</v>
      </c>
      <c r="D1491" s="160">
        <v>0.15412999999999999</v>
      </c>
      <c r="E1491" s="161">
        <v>0.14505999999999999</v>
      </c>
      <c r="F1491" s="161">
        <v>9.0699999999999999E-3</v>
      </c>
      <c r="G1491" s="136">
        <f t="shared" si="46"/>
        <v>126.87161525644575</v>
      </c>
      <c r="H1491" s="137">
        <f t="shared" si="47"/>
        <v>153675035.66964674</v>
      </c>
    </row>
    <row r="1492" spans="1:8" x14ac:dyDescent="0.3">
      <c r="A1492" s="173">
        <v>19572</v>
      </c>
      <c r="B1492" s="168">
        <v>8357.3700000000008</v>
      </c>
      <c r="C1492" s="133">
        <v>519.26</v>
      </c>
      <c r="D1492" s="160">
        <v>0.15457000000000001</v>
      </c>
      <c r="E1492" s="161">
        <v>0.14546000000000001</v>
      </c>
      <c r="F1492" s="161">
        <v>9.11E-3</v>
      </c>
      <c r="G1492" s="136">
        <f t="shared" si="46"/>
        <v>127.43113726419193</v>
      </c>
      <c r="H1492" s="137">
        <f t="shared" si="47"/>
        <v>153588835.6659885</v>
      </c>
    </row>
    <row r="1493" spans="1:8" x14ac:dyDescent="0.3">
      <c r="A1493" s="173">
        <v>19647</v>
      </c>
      <c r="B1493" s="168">
        <v>8335.91</v>
      </c>
      <c r="C1493" s="133">
        <v>518.64</v>
      </c>
      <c r="D1493" s="160">
        <v>0.15503</v>
      </c>
      <c r="E1493" s="161">
        <v>0.14591000000000001</v>
      </c>
      <c r="F1493" s="161">
        <v>9.1199999999999996E-3</v>
      </c>
      <c r="G1493" s="136">
        <f t="shared" si="46"/>
        <v>127.57101776612848</v>
      </c>
      <c r="H1493" s="137">
        <f t="shared" si="47"/>
        <v>154008334.68318143</v>
      </c>
    </row>
    <row r="1494" spans="1:8" x14ac:dyDescent="0.3">
      <c r="A1494" s="173">
        <v>19723</v>
      </c>
      <c r="B1494" s="168">
        <v>8361.1</v>
      </c>
      <c r="C1494" s="133">
        <v>519.41</v>
      </c>
      <c r="D1494" s="160">
        <v>0.15540000000000001</v>
      </c>
      <c r="E1494" s="161">
        <v>0.14629</v>
      </c>
      <c r="F1494" s="161">
        <v>9.1000000000000004E-3</v>
      </c>
      <c r="G1494" s="136">
        <f t="shared" si="46"/>
        <v>127.29125676225539</v>
      </c>
      <c r="H1494" s="137">
        <f t="shared" si="47"/>
        <v>154943870.47208646</v>
      </c>
    </row>
    <row r="1495" spans="1:8" x14ac:dyDescent="0.3">
      <c r="A1495" s="173">
        <v>19799</v>
      </c>
      <c r="B1495" s="168">
        <v>8333.9699999999993</v>
      </c>
      <c r="C1495" s="133">
        <v>519.75</v>
      </c>
      <c r="D1495" s="160">
        <v>0.15590000000000001</v>
      </c>
      <c r="E1495" s="161">
        <v>0.14676</v>
      </c>
      <c r="F1495" s="161">
        <v>9.1400000000000006E-3</v>
      </c>
      <c r="G1495" s="136">
        <f t="shared" si="46"/>
        <v>127.85077877000155</v>
      </c>
      <c r="H1495" s="137">
        <f t="shared" si="47"/>
        <v>154860222.13143975</v>
      </c>
    </row>
    <row r="1496" spans="1:8" x14ac:dyDescent="0.3">
      <c r="A1496" s="173">
        <v>19875</v>
      </c>
      <c r="B1496" s="168">
        <v>8332.64</v>
      </c>
      <c r="C1496" s="133">
        <v>518.91</v>
      </c>
      <c r="D1496" s="160">
        <v>0.15623000000000001</v>
      </c>
      <c r="E1496" s="161">
        <v>0.14710000000000001</v>
      </c>
      <c r="F1496" s="161">
        <v>9.1299999999999992E-3</v>
      </c>
      <c r="G1496" s="136">
        <f t="shared" si="46"/>
        <v>127.71089826806499</v>
      </c>
      <c r="H1496" s="137">
        <f t="shared" si="47"/>
        <v>155624933.10698044</v>
      </c>
    </row>
    <row r="1497" spans="1:8" x14ac:dyDescent="0.3">
      <c r="A1497" s="173">
        <v>19951</v>
      </c>
      <c r="B1497" s="168">
        <v>8316.6</v>
      </c>
      <c r="C1497" s="133">
        <v>518.71</v>
      </c>
      <c r="D1497" s="160">
        <v>0.15665000000000001</v>
      </c>
      <c r="E1497" s="161">
        <v>0.14751</v>
      </c>
      <c r="F1497" s="161">
        <v>9.1400000000000006E-3</v>
      </c>
      <c r="G1497" s="136">
        <f t="shared" si="46"/>
        <v>127.85077877000155</v>
      </c>
      <c r="H1497" s="137">
        <f t="shared" si="47"/>
        <v>156049108.12386253</v>
      </c>
    </row>
    <row r="1498" spans="1:8" x14ac:dyDescent="0.3">
      <c r="A1498" s="173">
        <v>20028</v>
      </c>
      <c r="B1498" s="168">
        <v>8402.32</v>
      </c>
      <c r="C1498" s="133">
        <v>519.6</v>
      </c>
      <c r="D1498" s="160">
        <v>0.15708</v>
      </c>
      <c r="E1498" s="161">
        <v>0.14801</v>
      </c>
      <c r="F1498" s="161">
        <v>9.0600000000000003E-3</v>
      </c>
      <c r="G1498" s="136">
        <f t="shared" si="46"/>
        <v>126.7317347545092</v>
      </c>
      <c r="H1498" s="137">
        <f t="shared" si="47"/>
        <v>158034607.81781328</v>
      </c>
    </row>
    <row r="1499" spans="1:8" x14ac:dyDescent="0.3">
      <c r="A1499" s="173">
        <v>20105</v>
      </c>
      <c r="B1499" s="168">
        <v>8292.51</v>
      </c>
      <c r="C1499" s="133">
        <v>519.48</v>
      </c>
      <c r="D1499" s="160">
        <v>0.15745999999999999</v>
      </c>
      <c r="E1499" s="161">
        <v>0.14828</v>
      </c>
      <c r="F1499" s="161">
        <v>9.1800000000000007E-3</v>
      </c>
      <c r="G1499" s="136">
        <f t="shared" si="46"/>
        <v>128.41030077774775</v>
      </c>
      <c r="H1499" s="137">
        <f t="shared" si="47"/>
        <v>156568436.31880972</v>
      </c>
    </row>
    <row r="1500" spans="1:8" x14ac:dyDescent="0.3">
      <c r="A1500" s="173">
        <v>20182</v>
      </c>
      <c r="B1500" s="168">
        <v>8287.44</v>
      </c>
      <c r="C1500" s="133">
        <v>519.4</v>
      </c>
      <c r="D1500" s="160">
        <v>0.15792999999999999</v>
      </c>
      <c r="E1500" s="161">
        <v>0.14874000000000001</v>
      </c>
      <c r="F1500" s="161">
        <v>9.1800000000000007E-3</v>
      </c>
      <c r="G1500" s="136">
        <f t="shared" si="46"/>
        <v>128.41030077774775</v>
      </c>
      <c r="H1500" s="137">
        <f t="shared" si="47"/>
        <v>157168076.68670568</v>
      </c>
    </row>
    <row r="1501" spans="1:8" x14ac:dyDescent="0.3">
      <c r="A1501" s="173">
        <v>20260</v>
      </c>
      <c r="B1501" s="168">
        <v>8268.7099999999991</v>
      </c>
      <c r="C1501" s="133">
        <v>519.34</v>
      </c>
      <c r="D1501" s="160">
        <v>0.15828999999999999</v>
      </c>
      <c r="E1501" s="161">
        <v>0.14909</v>
      </c>
      <c r="F1501" s="161">
        <v>9.1999999999999998E-3</v>
      </c>
      <c r="G1501" s="136">
        <f t="shared" si="46"/>
        <v>128.69006178162081</v>
      </c>
      <c r="H1501" s="137">
        <f t="shared" si="47"/>
        <v>157432514.36447349</v>
      </c>
    </row>
    <row r="1502" spans="1:8" x14ac:dyDescent="0.3">
      <c r="A1502" s="173">
        <v>20338</v>
      </c>
      <c r="B1502" s="168">
        <v>8254.7000000000007</v>
      </c>
      <c r="C1502" s="133">
        <v>518.58000000000004</v>
      </c>
      <c r="D1502" s="160">
        <v>0.15883</v>
      </c>
      <c r="E1502" s="161">
        <v>0.14962</v>
      </c>
      <c r="F1502" s="161">
        <v>9.2099999999999994E-3</v>
      </c>
      <c r="G1502" s="136">
        <f t="shared" si="46"/>
        <v>128.82994228355736</v>
      </c>
      <c r="H1502" s="137">
        <f t="shared" si="47"/>
        <v>157867027.17940867</v>
      </c>
    </row>
    <row r="1503" spans="1:8" x14ac:dyDescent="0.3">
      <c r="A1503" s="173">
        <v>20416</v>
      </c>
      <c r="B1503" s="168">
        <v>8241.83</v>
      </c>
      <c r="C1503" s="133">
        <v>519.51</v>
      </c>
      <c r="D1503" s="160">
        <v>0.15926000000000001</v>
      </c>
      <c r="E1503" s="161">
        <v>0.15003</v>
      </c>
      <c r="F1503" s="161">
        <v>9.2399999999999999E-3</v>
      </c>
      <c r="G1503" s="136">
        <f t="shared" si="46"/>
        <v>129.24958378936702</v>
      </c>
      <c r="H1503" s="137">
        <f t="shared" si="47"/>
        <v>157957955.46445358</v>
      </c>
    </row>
    <row r="1504" spans="1:8" x14ac:dyDescent="0.3">
      <c r="A1504" s="173">
        <v>20494</v>
      </c>
      <c r="B1504" s="168">
        <v>8265.14</v>
      </c>
      <c r="C1504" s="133">
        <v>519.84</v>
      </c>
      <c r="D1504" s="160">
        <v>0.15962999999999999</v>
      </c>
      <c r="E1504" s="161">
        <v>0.15040999999999999</v>
      </c>
      <c r="F1504" s="161">
        <v>9.2200000000000008E-3</v>
      </c>
      <c r="G1504" s="136">
        <f t="shared" si="46"/>
        <v>128.9698227854939</v>
      </c>
      <c r="H1504" s="137">
        <f t="shared" si="47"/>
        <v>158905390.09335676</v>
      </c>
    </row>
    <row r="1505" spans="1:8" x14ac:dyDescent="0.3">
      <c r="A1505" s="173">
        <v>20573</v>
      </c>
      <c r="B1505" s="168">
        <v>8221.98</v>
      </c>
      <c r="C1505" s="133">
        <v>519.11</v>
      </c>
      <c r="D1505" s="160">
        <v>0.16008</v>
      </c>
      <c r="E1505" s="161">
        <v>0.15082999999999999</v>
      </c>
      <c r="F1505" s="161">
        <v>9.2499999999999995E-3</v>
      </c>
      <c r="G1505" s="136">
        <f t="shared" si="46"/>
        <v>129.38946429130354</v>
      </c>
      <c r="H1505" s="137">
        <f t="shared" si="47"/>
        <v>159000581.01857945</v>
      </c>
    </row>
    <row r="1506" spans="1:8" x14ac:dyDescent="0.3">
      <c r="A1506" s="173">
        <v>20652</v>
      </c>
      <c r="B1506" s="168">
        <v>8232.2099999999991</v>
      </c>
      <c r="C1506" s="133">
        <v>520.29999999999995</v>
      </c>
      <c r="D1506" s="160">
        <v>0.16062000000000001</v>
      </c>
      <c r="E1506" s="161">
        <v>0.15135000000000001</v>
      </c>
      <c r="F1506" s="161">
        <v>9.2599999999999991E-3</v>
      </c>
      <c r="G1506" s="136">
        <f t="shared" si="46"/>
        <v>129.52934479324011</v>
      </c>
      <c r="H1506" s="137">
        <f t="shared" si="47"/>
        <v>159438774.53379807</v>
      </c>
    </row>
    <row r="1507" spans="1:8" x14ac:dyDescent="0.3">
      <c r="A1507" s="173">
        <v>20732</v>
      </c>
      <c r="B1507" s="168">
        <v>8225.77</v>
      </c>
      <c r="C1507" s="133">
        <v>519.62</v>
      </c>
      <c r="D1507" s="160">
        <v>0.16102</v>
      </c>
      <c r="E1507" s="161">
        <v>0.15176999999999999</v>
      </c>
      <c r="F1507" s="161">
        <v>9.2599999999999991E-3</v>
      </c>
      <c r="G1507" s="136">
        <f t="shared" si="46"/>
        <v>129.52934479324011</v>
      </c>
      <c r="H1507" s="137">
        <f t="shared" si="47"/>
        <v>160056395.19827142</v>
      </c>
    </row>
    <row r="1508" spans="1:8" x14ac:dyDescent="0.3">
      <c r="A1508" s="173">
        <v>20811</v>
      </c>
      <c r="B1508" s="168">
        <v>8205.32</v>
      </c>
      <c r="C1508" s="133">
        <v>518.65</v>
      </c>
      <c r="D1508" s="160">
        <v>0.16145999999999999</v>
      </c>
      <c r="E1508" s="161">
        <v>0.1522</v>
      </c>
      <c r="F1508" s="161">
        <v>9.2599999999999991E-3</v>
      </c>
      <c r="G1508" s="136">
        <f t="shared" ref="G1508:G1571" si="48">(2*F1508/$B$7)*(1+3*$B$11)/(4+PI()*$B$11-PI())*10^6</f>
        <v>129.52934479324011</v>
      </c>
      <c r="H1508" s="137">
        <f t="shared" si="47"/>
        <v>160666295.60443887</v>
      </c>
    </row>
    <row r="1509" spans="1:8" x14ac:dyDescent="0.3">
      <c r="A1509" s="173">
        <v>20891</v>
      </c>
      <c r="B1509" s="168">
        <v>8199.2099999999991</v>
      </c>
      <c r="C1509" s="133">
        <v>518.78</v>
      </c>
      <c r="D1509" s="160">
        <v>0.16181999999999999</v>
      </c>
      <c r="E1509" s="161">
        <v>0.15254000000000001</v>
      </c>
      <c r="F1509" s="161">
        <v>9.2700000000000005E-3</v>
      </c>
      <c r="G1509" s="136">
        <f t="shared" si="48"/>
        <v>129.66922529517666</v>
      </c>
      <c r="H1509" s="137">
        <f t="shared" si="47"/>
        <v>161109931.46171814</v>
      </c>
    </row>
    <row r="1510" spans="1:8" x14ac:dyDescent="0.3">
      <c r="A1510" s="173">
        <v>20972</v>
      </c>
      <c r="B1510" s="168">
        <v>8190.23</v>
      </c>
      <c r="C1510" s="133">
        <v>519.30999999999995</v>
      </c>
      <c r="D1510" s="160">
        <v>0.16234999999999999</v>
      </c>
      <c r="E1510" s="161">
        <v>0.15304999999999999</v>
      </c>
      <c r="F1510" s="161">
        <v>9.2899999999999996E-3</v>
      </c>
      <c r="G1510" s="136">
        <f t="shared" si="48"/>
        <v>129.94898629904975</v>
      </c>
      <c r="H1510" s="137">
        <f t="shared" si="47"/>
        <v>161386407.0608249</v>
      </c>
    </row>
    <row r="1511" spans="1:8" x14ac:dyDescent="0.3">
      <c r="A1511" s="173">
        <v>21052</v>
      </c>
      <c r="B1511" s="168">
        <v>8153.19</v>
      </c>
      <c r="C1511" s="133">
        <v>519.41999999999996</v>
      </c>
      <c r="D1511" s="160">
        <v>0.16281999999999999</v>
      </c>
      <c r="E1511" s="161">
        <v>0.15348999999999999</v>
      </c>
      <c r="F1511" s="161">
        <v>9.3399999999999993E-3</v>
      </c>
      <c r="G1511" s="136">
        <f t="shared" si="48"/>
        <v>130.64838880873245</v>
      </c>
      <c r="H1511" s="137">
        <f t="shared" si="47"/>
        <v>161134784.68394932</v>
      </c>
    </row>
    <row r="1512" spans="1:8" x14ac:dyDescent="0.3">
      <c r="A1512" s="173">
        <v>21133</v>
      </c>
      <c r="B1512" s="168">
        <v>8026.59</v>
      </c>
      <c r="C1512" s="133">
        <v>519.39</v>
      </c>
      <c r="D1512" s="160">
        <v>0.16324</v>
      </c>
      <c r="E1512" s="161">
        <v>0.15376000000000001</v>
      </c>
      <c r="F1512" s="161">
        <v>9.4800000000000006E-3</v>
      </c>
      <c r="G1512" s="136">
        <f t="shared" si="48"/>
        <v>132.60671583584406</v>
      </c>
      <c r="H1512" s="137">
        <f t="shared" si="47"/>
        <v>159365985.85369441</v>
      </c>
    </row>
    <row r="1513" spans="1:8" x14ac:dyDescent="0.3">
      <c r="A1513" s="173">
        <v>21215</v>
      </c>
      <c r="B1513" s="168">
        <v>7873</v>
      </c>
      <c r="C1513" s="133">
        <v>518.29999999999995</v>
      </c>
      <c r="D1513" s="160">
        <v>0.16378000000000001</v>
      </c>
      <c r="E1513" s="161">
        <v>0.15412999999999999</v>
      </c>
      <c r="F1513" s="161">
        <v>9.6500000000000006E-3</v>
      </c>
      <c r="G1513" s="136">
        <f t="shared" si="48"/>
        <v>134.98468436876533</v>
      </c>
      <c r="H1513" s="137">
        <f t="shared" si="47"/>
        <v>157165978.49014217</v>
      </c>
    </row>
    <row r="1514" spans="1:8" x14ac:dyDescent="0.3">
      <c r="A1514" s="173">
        <v>21296</v>
      </c>
      <c r="B1514" s="168">
        <v>8103.91</v>
      </c>
      <c r="C1514" s="133">
        <v>519.33000000000004</v>
      </c>
      <c r="D1514" s="160">
        <v>0.16422999999999999</v>
      </c>
      <c r="E1514" s="161">
        <v>0.15484000000000001</v>
      </c>
      <c r="F1514" s="161">
        <v>9.3900000000000008E-3</v>
      </c>
      <c r="G1514" s="136">
        <f t="shared" si="48"/>
        <v>131.34779131841518</v>
      </c>
      <c r="H1514" s="137">
        <f t="shared" si="47"/>
        <v>162134435.50317445</v>
      </c>
    </row>
    <row r="1515" spans="1:8" x14ac:dyDescent="0.3">
      <c r="A1515" s="173">
        <v>21378</v>
      </c>
      <c r="B1515" s="168">
        <v>8128.85</v>
      </c>
      <c r="C1515" s="133">
        <v>519.17999999999995</v>
      </c>
      <c r="D1515" s="160">
        <v>0.16486999999999999</v>
      </c>
      <c r="E1515" s="161">
        <v>0.15551000000000001</v>
      </c>
      <c r="F1515" s="161">
        <v>9.3600000000000003E-3</v>
      </c>
      <c r="G1515" s="136">
        <f t="shared" si="48"/>
        <v>130.92814981260557</v>
      </c>
      <c r="H1515" s="137">
        <f t="shared" si="47"/>
        <v>163280394.86235648</v>
      </c>
    </row>
    <row r="1516" spans="1:8" x14ac:dyDescent="0.3">
      <c r="A1516" s="173">
        <v>21460</v>
      </c>
      <c r="B1516" s="168">
        <v>8487.3799999999992</v>
      </c>
      <c r="C1516" s="133">
        <v>519.14</v>
      </c>
      <c r="D1516" s="160">
        <v>0.16461000000000001</v>
      </c>
      <c r="E1516" s="161">
        <v>0.15564</v>
      </c>
      <c r="F1516" s="161">
        <v>8.9599999999999992E-3</v>
      </c>
      <c r="G1516" s="136">
        <f t="shared" si="48"/>
        <v>125.33292973514375</v>
      </c>
      <c r="H1516" s="137">
        <f t="shared" si="47"/>
        <v>171223955.63041359</v>
      </c>
    </row>
    <row r="1517" spans="1:8" x14ac:dyDescent="0.3">
      <c r="A1517" s="173">
        <v>21543</v>
      </c>
      <c r="B1517" s="168">
        <v>7980.92</v>
      </c>
      <c r="C1517" s="133">
        <v>519.26</v>
      </c>
      <c r="D1517" s="160">
        <v>0.16572000000000001</v>
      </c>
      <c r="E1517" s="161">
        <v>0.15618000000000001</v>
      </c>
      <c r="F1517" s="161">
        <v>9.5399999999999999E-3</v>
      </c>
      <c r="G1517" s="136">
        <f t="shared" si="48"/>
        <v>133.44599884746333</v>
      </c>
      <c r="H1517" s="137">
        <f t="shared" si="47"/>
        <v>161436087.90118107</v>
      </c>
    </row>
    <row r="1518" spans="1:8" x14ac:dyDescent="0.3">
      <c r="A1518" s="173">
        <v>21626</v>
      </c>
      <c r="B1518" s="168">
        <v>8064.93</v>
      </c>
      <c r="C1518" s="133">
        <v>518.98</v>
      </c>
      <c r="D1518" s="160">
        <v>0.16641</v>
      </c>
      <c r="E1518" s="161">
        <v>0.15698000000000001</v>
      </c>
      <c r="F1518" s="161">
        <v>9.4299999999999991E-3</v>
      </c>
      <c r="G1518" s="136">
        <f t="shared" si="48"/>
        <v>131.90731332616136</v>
      </c>
      <c r="H1518" s="137">
        <f t="shared" si="47"/>
        <v>163948453.30922896</v>
      </c>
    </row>
    <row r="1519" spans="1:8" x14ac:dyDescent="0.3">
      <c r="A1519" s="173">
        <v>21709</v>
      </c>
      <c r="B1519" s="168">
        <v>7683.35</v>
      </c>
      <c r="C1519" s="133">
        <v>519.33000000000004</v>
      </c>
      <c r="D1519" s="160">
        <v>0.16663</v>
      </c>
      <c r="E1519" s="161">
        <v>0.15673000000000001</v>
      </c>
      <c r="F1519" s="161">
        <v>9.9100000000000004E-3</v>
      </c>
      <c r="G1519" s="136">
        <f t="shared" si="48"/>
        <v>138.62157741911545</v>
      </c>
      <c r="H1519" s="137">
        <f t="shared" si="47"/>
        <v>156606210.98231998</v>
      </c>
    </row>
    <row r="1520" spans="1:8" x14ac:dyDescent="0.3">
      <c r="A1520" s="173">
        <v>21792</v>
      </c>
      <c r="B1520" s="168">
        <v>7837.92</v>
      </c>
      <c r="C1520" s="133">
        <v>518.96</v>
      </c>
      <c r="D1520" s="160">
        <v>0.1671</v>
      </c>
      <c r="E1520" s="161">
        <v>0.15740000000000001</v>
      </c>
      <c r="F1520" s="161">
        <v>9.7000000000000003E-3</v>
      </c>
      <c r="G1520" s="136">
        <f t="shared" si="48"/>
        <v>135.68408687844806</v>
      </c>
      <c r="H1520" s="137">
        <f t="shared" si="47"/>
        <v>160608369.79005694</v>
      </c>
    </row>
    <row r="1521" spans="1:8" x14ac:dyDescent="0.3">
      <c r="A1521" s="173">
        <v>21876</v>
      </c>
      <c r="B1521" s="168">
        <v>8094.48</v>
      </c>
      <c r="C1521" s="133">
        <v>518.66999999999996</v>
      </c>
      <c r="D1521" s="160">
        <v>0.16761000000000001</v>
      </c>
      <c r="E1521" s="161">
        <v>0.15822</v>
      </c>
      <c r="F1521" s="161">
        <v>9.3900000000000008E-3</v>
      </c>
      <c r="G1521" s="136">
        <f t="shared" si="48"/>
        <v>131.34779131841518</v>
      </c>
      <c r="H1521" s="137">
        <f t="shared" si="47"/>
        <v>166550193.04411364</v>
      </c>
    </row>
    <row r="1522" spans="1:8" x14ac:dyDescent="0.3">
      <c r="A1522" s="173">
        <v>21960</v>
      </c>
      <c r="B1522" s="168">
        <v>8027.55</v>
      </c>
      <c r="C1522" s="133">
        <v>520</v>
      </c>
      <c r="D1522" s="160">
        <v>0.16794000000000001</v>
      </c>
      <c r="E1522" s="161">
        <v>0.15845000000000001</v>
      </c>
      <c r="F1522" s="161">
        <v>9.4900000000000002E-3</v>
      </c>
      <c r="G1522" s="136">
        <f t="shared" si="48"/>
        <v>132.74659633778063</v>
      </c>
      <c r="H1522" s="137">
        <f t="shared" si="47"/>
        <v>165427970.32717612</v>
      </c>
    </row>
    <row r="1523" spans="1:8" x14ac:dyDescent="0.3">
      <c r="A1523" s="173">
        <v>22045</v>
      </c>
      <c r="B1523" s="168">
        <v>8076.53</v>
      </c>
      <c r="C1523" s="133">
        <v>519.25</v>
      </c>
      <c r="D1523" s="160">
        <v>0.16825999999999999</v>
      </c>
      <c r="E1523" s="161">
        <v>0.15884000000000001</v>
      </c>
      <c r="F1523" s="161">
        <v>9.4199999999999996E-3</v>
      </c>
      <c r="G1523" s="136">
        <f t="shared" si="48"/>
        <v>131.76743282422478</v>
      </c>
      <c r="H1523" s="137">
        <f t="shared" si="47"/>
        <v>167302341.1589691</v>
      </c>
    </row>
    <row r="1524" spans="1:8" x14ac:dyDescent="0.3">
      <c r="A1524" s="173">
        <v>22129</v>
      </c>
      <c r="B1524" s="168">
        <v>8075.48</v>
      </c>
      <c r="C1524" s="133">
        <v>518.57000000000005</v>
      </c>
      <c r="D1524" s="160">
        <v>0.16869999999999999</v>
      </c>
      <c r="E1524" s="161">
        <v>0.15928999999999999</v>
      </c>
      <c r="F1524" s="161">
        <v>9.41E-3</v>
      </c>
      <c r="G1524" s="136">
        <f t="shared" si="48"/>
        <v>131.62755232228827</v>
      </c>
      <c r="H1524" s="137">
        <f t="shared" si="47"/>
        <v>168118297.49608535</v>
      </c>
    </row>
    <row r="1525" spans="1:8" x14ac:dyDescent="0.3">
      <c r="A1525" s="173">
        <v>22215</v>
      </c>
      <c r="B1525" s="168">
        <v>8055.92</v>
      </c>
      <c r="C1525" s="133">
        <v>519.02</v>
      </c>
      <c r="D1525" s="160">
        <v>0.16921</v>
      </c>
      <c r="E1525" s="161">
        <v>0.15977</v>
      </c>
      <c r="F1525" s="161">
        <v>9.4400000000000005E-3</v>
      </c>
      <c r="G1525" s="136">
        <f t="shared" si="48"/>
        <v>132.0471938280979</v>
      </c>
      <c r="H1525" s="137">
        <f t="shared" si="47"/>
        <v>168235305.54477364</v>
      </c>
    </row>
    <row r="1526" spans="1:8" x14ac:dyDescent="0.3">
      <c r="A1526" s="173">
        <v>22300</v>
      </c>
      <c r="B1526" s="168">
        <v>8052.3</v>
      </c>
      <c r="C1526" s="133">
        <v>519.66</v>
      </c>
      <c r="D1526" s="160">
        <v>0.16964000000000001</v>
      </c>
      <c r="E1526" s="161">
        <v>0.16019</v>
      </c>
      <c r="F1526" s="161">
        <v>9.4599999999999997E-3</v>
      </c>
      <c r="G1526" s="136">
        <f t="shared" si="48"/>
        <v>132.32695483197099</v>
      </c>
      <c r="H1526" s="137">
        <f t="shared" si="47"/>
        <v>168521976.7077432</v>
      </c>
    </row>
    <row r="1527" spans="1:8" x14ac:dyDescent="0.3">
      <c r="A1527" s="173">
        <v>22386</v>
      </c>
      <c r="B1527" s="168">
        <v>8033.04</v>
      </c>
      <c r="C1527" s="133">
        <v>519.30999999999995</v>
      </c>
      <c r="D1527" s="160">
        <v>0.17018</v>
      </c>
      <c r="E1527" s="161">
        <v>0.16070000000000001</v>
      </c>
      <c r="F1527" s="161">
        <v>9.4699999999999993E-3</v>
      </c>
      <c r="G1527" s="136">
        <f t="shared" si="48"/>
        <v>132.46683533390754</v>
      </c>
      <c r="H1527" s="137">
        <f t="shared" si="47"/>
        <v>168993242.29775614</v>
      </c>
    </row>
    <row r="1528" spans="1:8" x14ac:dyDescent="0.3">
      <c r="A1528" s="173">
        <v>22472</v>
      </c>
      <c r="B1528" s="168">
        <v>8061.36</v>
      </c>
      <c r="C1528" s="133">
        <v>519.51</v>
      </c>
      <c r="D1528" s="160">
        <v>0.17058999999999999</v>
      </c>
      <c r="E1528" s="161">
        <v>0.16114999999999999</v>
      </c>
      <c r="F1528" s="161">
        <v>9.4400000000000005E-3</v>
      </c>
      <c r="G1528" s="136">
        <f t="shared" si="48"/>
        <v>132.0471938280979</v>
      </c>
      <c r="H1528" s="137">
        <f t="shared" si="47"/>
        <v>170181579.39239943</v>
      </c>
    </row>
    <row r="1529" spans="1:8" x14ac:dyDescent="0.3">
      <c r="A1529" s="173">
        <v>22558</v>
      </c>
      <c r="B1529" s="168">
        <v>8024.25</v>
      </c>
      <c r="C1529" s="133">
        <v>519.57000000000005</v>
      </c>
      <c r="D1529" s="160">
        <v>0.17113</v>
      </c>
      <c r="E1529" s="161">
        <v>0.16164000000000001</v>
      </c>
      <c r="F1529" s="161">
        <v>9.4900000000000002E-3</v>
      </c>
      <c r="G1529" s="136">
        <f t="shared" si="48"/>
        <v>132.74659633778063</v>
      </c>
      <c r="H1529" s="137">
        <f t="shared" si="47"/>
        <v>169932793.92716023</v>
      </c>
    </row>
    <row r="1530" spans="1:8" x14ac:dyDescent="0.3">
      <c r="A1530" s="173">
        <v>22645</v>
      </c>
      <c r="B1530" s="168">
        <v>8018.2</v>
      </c>
      <c r="C1530" s="133">
        <v>519.48</v>
      </c>
      <c r="D1530" s="160">
        <v>0.17154</v>
      </c>
      <c r="E1530" s="161">
        <v>0.16205</v>
      </c>
      <c r="F1530" s="161">
        <v>9.4900000000000002E-3</v>
      </c>
      <c r="G1530" s="136">
        <f t="shared" si="48"/>
        <v>132.74659633778063</v>
      </c>
      <c r="H1530" s="137">
        <f t="shared" si="47"/>
        <v>170588177.96260941</v>
      </c>
    </row>
    <row r="1531" spans="1:8" x14ac:dyDescent="0.3">
      <c r="A1531" s="173">
        <v>22732</v>
      </c>
      <c r="B1531" s="168">
        <v>8028.18</v>
      </c>
      <c r="C1531" s="133">
        <v>519.28</v>
      </c>
      <c r="D1531" s="160">
        <v>0.17208000000000001</v>
      </c>
      <c r="E1531" s="161">
        <v>0.16259999999999999</v>
      </c>
      <c r="F1531" s="161">
        <v>9.4800000000000006E-3</v>
      </c>
      <c r="G1531" s="136">
        <f t="shared" si="48"/>
        <v>132.60671583584406</v>
      </c>
      <c r="H1531" s="137">
        <f t="shared" si="47"/>
        <v>171424198.66683298</v>
      </c>
    </row>
    <row r="1532" spans="1:8" x14ac:dyDescent="0.3">
      <c r="A1532" s="173">
        <v>22819</v>
      </c>
      <c r="B1532" s="168">
        <v>8019.57</v>
      </c>
      <c r="C1532" s="133">
        <v>519.63</v>
      </c>
      <c r="D1532" s="160">
        <v>0.17255000000000001</v>
      </c>
      <c r="E1532" s="161">
        <v>0.16305</v>
      </c>
      <c r="F1532" s="161">
        <v>9.4999999999999998E-3</v>
      </c>
      <c r="G1532" s="136">
        <f t="shared" si="48"/>
        <v>132.88647683971715</v>
      </c>
      <c r="H1532" s="137">
        <f t="shared" si="47"/>
        <v>171717999.77452523</v>
      </c>
    </row>
    <row r="1533" spans="1:8" x14ac:dyDescent="0.3">
      <c r="A1533" s="173">
        <v>22907</v>
      </c>
      <c r="B1533" s="168">
        <v>7992.65</v>
      </c>
      <c r="C1533" s="133">
        <v>519.22</v>
      </c>
      <c r="D1533" s="160">
        <v>0.17308999999999999</v>
      </c>
      <c r="E1533" s="161">
        <v>0.16356999999999999</v>
      </c>
      <c r="F1533" s="161">
        <v>9.5200000000000007E-3</v>
      </c>
      <c r="G1533" s="136">
        <f t="shared" si="48"/>
        <v>133.16623784359027</v>
      </c>
      <c r="H1533" s="137">
        <f t="shared" si="47"/>
        <v>172018075.83469692</v>
      </c>
    </row>
    <row r="1534" spans="1:8" x14ac:dyDescent="0.3">
      <c r="A1534" s="173">
        <v>22995</v>
      </c>
      <c r="B1534" s="168">
        <v>8003.9</v>
      </c>
      <c r="C1534" s="133">
        <v>519.08000000000004</v>
      </c>
      <c r="D1534" s="160">
        <v>0.17355000000000001</v>
      </c>
      <c r="E1534" s="161">
        <v>0.16405</v>
      </c>
      <c r="F1534" s="161">
        <v>9.4999999999999998E-3</v>
      </c>
      <c r="G1534" s="136">
        <f t="shared" si="48"/>
        <v>132.88647683971715</v>
      </c>
      <c r="H1534" s="137">
        <f t="shared" si="47"/>
        <v>173042438.52996221</v>
      </c>
    </row>
    <row r="1535" spans="1:8" x14ac:dyDescent="0.3">
      <c r="A1535" s="173">
        <v>23084</v>
      </c>
      <c r="B1535" s="168">
        <v>7997.96</v>
      </c>
      <c r="C1535" s="133">
        <v>519.46</v>
      </c>
      <c r="D1535" s="160">
        <v>0.17412</v>
      </c>
      <c r="E1535" s="161">
        <v>0.1646</v>
      </c>
      <c r="F1535" s="161">
        <v>9.5200000000000007E-3</v>
      </c>
      <c r="G1535" s="136">
        <f t="shared" si="48"/>
        <v>133.16623784359027</v>
      </c>
      <c r="H1535" s="137">
        <f t="shared" si="47"/>
        <v>173347241.56668898</v>
      </c>
    </row>
    <row r="1536" spans="1:8" x14ac:dyDescent="0.3">
      <c r="A1536" s="173">
        <v>23172</v>
      </c>
      <c r="B1536" s="168">
        <v>7974.75</v>
      </c>
      <c r="C1536" s="133">
        <v>520.4</v>
      </c>
      <c r="D1536" s="160">
        <v>0.17462</v>
      </c>
      <c r="E1536" s="161">
        <v>0.16506000000000001</v>
      </c>
      <c r="F1536" s="161">
        <v>9.5600000000000008E-3</v>
      </c>
      <c r="G1536" s="136">
        <f t="shared" si="48"/>
        <v>133.72575985133642</v>
      </c>
      <c r="H1536" s="137">
        <f t="shared" si="47"/>
        <v>173280002.48987499</v>
      </c>
    </row>
    <row r="1537" spans="1:8" x14ac:dyDescent="0.3">
      <c r="A1537" s="173">
        <v>23262</v>
      </c>
      <c r="B1537" s="168">
        <v>7960.39</v>
      </c>
      <c r="C1537" s="133">
        <v>519.35</v>
      </c>
      <c r="D1537" s="160">
        <v>0.17524000000000001</v>
      </c>
      <c r="E1537" s="161">
        <v>0.16567999999999999</v>
      </c>
      <c r="F1537" s="161">
        <v>9.5600000000000008E-3</v>
      </c>
      <c r="G1537" s="136">
        <f t="shared" si="48"/>
        <v>133.72575985133642</v>
      </c>
      <c r="H1537" s="137">
        <f t="shared" si="47"/>
        <v>173953021.66060209</v>
      </c>
    </row>
    <row r="1538" spans="1:8" x14ac:dyDescent="0.3">
      <c r="A1538" s="173">
        <v>23351</v>
      </c>
      <c r="B1538" s="168">
        <v>7949.75</v>
      </c>
      <c r="C1538" s="133">
        <v>519.95000000000005</v>
      </c>
      <c r="D1538" s="160">
        <v>0.17563999999999999</v>
      </c>
      <c r="E1538" s="161">
        <v>0.16606000000000001</v>
      </c>
      <c r="F1538" s="161">
        <v>9.5899999999999996E-3</v>
      </c>
      <c r="G1538" s="136">
        <f t="shared" si="48"/>
        <v>134.14540135714606</v>
      </c>
      <c r="H1538" s="137">
        <f t="shared" si="47"/>
        <v>174072310.81914437</v>
      </c>
    </row>
    <row r="1539" spans="1:8" x14ac:dyDescent="0.3">
      <c r="A1539" s="173">
        <v>23441</v>
      </c>
      <c r="B1539" s="168">
        <v>7958.98</v>
      </c>
      <c r="C1539" s="133">
        <v>520.03</v>
      </c>
      <c r="D1539" s="160">
        <v>0.17605999999999999</v>
      </c>
      <c r="E1539" s="161">
        <v>0.16649</v>
      </c>
      <c r="F1539" s="161">
        <v>9.58E-3</v>
      </c>
      <c r="G1539" s="136">
        <f t="shared" si="48"/>
        <v>134.00552085520951</v>
      </c>
      <c r="H1539" s="137">
        <f t="shared" si="47"/>
        <v>174925628.81291708</v>
      </c>
    </row>
    <row r="1540" spans="1:8" x14ac:dyDescent="0.3">
      <c r="A1540" s="173">
        <v>23531</v>
      </c>
      <c r="B1540" s="168">
        <v>7971.2</v>
      </c>
      <c r="C1540" s="133">
        <v>519.6</v>
      </c>
      <c r="D1540" s="160">
        <v>0.17668</v>
      </c>
      <c r="E1540" s="161">
        <v>0.16711999999999999</v>
      </c>
      <c r="F1540" s="161">
        <v>9.5499999999999995E-3</v>
      </c>
      <c r="G1540" s="136">
        <f t="shared" si="48"/>
        <v>133.58587934939987</v>
      </c>
      <c r="H1540" s="137">
        <f t="shared" si="47"/>
        <v>176148857.30888975</v>
      </c>
    </row>
    <row r="1541" spans="1:8" x14ac:dyDescent="0.3">
      <c r="A1541" s="173">
        <v>23621</v>
      </c>
      <c r="B1541" s="168">
        <v>7968.1</v>
      </c>
      <c r="C1541" s="133">
        <v>518.95000000000005</v>
      </c>
      <c r="D1541" s="160">
        <v>0.17707999999999999</v>
      </c>
      <c r="E1541" s="161">
        <v>0.16753999999999999</v>
      </c>
      <c r="F1541" s="161">
        <v>9.5399999999999999E-3</v>
      </c>
      <c r="G1541" s="136">
        <f t="shared" si="48"/>
        <v>133.44599884746333</v>
      </c>
      <c r="H1541" s="137">
        <f t="shared" si="47"/>
        <v>177007929.82935515</v>
      </c>
    </row>
    <row r="1542" spans="1:8" x14ac:dyDescent="0.3">
      <c r="A1542" s="173">
        <v>23712</v>
      </c>
      <c r="B1542" s="168">
        <v>7952.83</v>
      </c>
      <c r="C1542" s="133">
        <v>520</v>
      </c>
      <c r="D1542" s="160">
        <v>0.17757999999999999</v>
      </c>
      <c r="E1542" s="161">
        <v>0.16800000000000001</v>
      </c>
      <c r="F1542" s="161">
        <v>9.58E-3</v>
      </c>
      <c r="G1542" s="136">
        <f t="shared" si="48"/>
        <v>134.00552085520951</v>
      </c>
      <c r="H1542" s="137">
        <f t="shared" si="47"/>
        <v>176947933.5528301</v>
      </c>
    </row>
    <row r="1543" spans="1:8" x14ac:dyDescent="0.3">
      <c r="A1543" s="173">
        <v>23803</v>
      </c>
      <c r="B1543" s="168">
        <v>7922.92</v>
      </c>
      <c r="C1543" s="133">
        <v>518.96</v>
      </c>
      <c r="D1543" s="160">
        <v>0.17831</v>
      </c>
      <c r="E1543" s="161">
        <v>0.16871</v>
      </c>
      <c r="F1543" s="161">
        <v>9.5999999999999992E-3</v>
      </c>
      <c r="G1543" s="136">
        <f t="shared" si="48"/>
        <v>134.2852818590826</v>
      </c>
      <c r="H1543" s="137">
        <f t="shared" si="47"/>
        <v>177256953.78126839</v>
      </c>
    </row>
    <row r="1544" spans="1:8" x14ac:dyDescent="0.3">
      <c r="A1544" s="173">
        <v>23895</v>
      </c>
      <c r="B1544" s="168">
        <v>7917.44</v>
      </c>
      <c r="C1544" s="133">
        <v>519.85</v>
      </c>
      <c r="D1544" s="160">
        <v>0.1787</v>
      </c>
      <c r="E1544" s="161">
        <v>0.16907</v>
      </c>
      <c r="F1544" s="161">
        <v>9.6200000000000001E-3</v>
      </c>
      <c r="G1544" s="136">
        <f t="shared" si="48"/>
        <v>134.56504286295572</v>
      </c>
      <c r="H1544" s="137">
        <f t="shared" si="47"/>
        <v>177572120.45282254</v>
      </c>
    </row>
    <row r="1545" spans="1:8" x14ac:dyDescent="0.3">
      <c r="A1545" s="173">
        <v>23987</v>
      </c>
      <c r="B1545" s="168">
        <v>7921.32</v>
      </c>
      <c r="C1545" s="133">
        <v>518.75</v>
      </c>
      <c r="D1545" s="160">
        <v>0.17913999999999999</v>
      </c>
      <c r="E1545" s="161">
        <v>0.16955000000000001</v>
      </c>
      <c r="F1545" s="161">
        <v>9.5999999999999992E-3</v>
      </c>
      <c r="G1545" s="136">
        <f t="shared" si="48"/>
        <v>134.2852818590826</v>
      </c>
      <c r="H1545" s="137">
        <f t="shared" si="47"/>
        <v>178627170.95959687</v>
      </c>
    </row>
    <row r="1546" spans="1:8" x14ac:dyDescent="0.3">
      <c r="A1546" s="173">
        <v>24079</v>
      </c>
      <c r="B1546" s="168">
        <v>7875.83</v>
      </c>
      <c r="C1546" s="133">
        <v>519.16</v>
      </c>
      <c r="D1546" s="160">
        <v>0.17979999999999999</v>
      </c>
      <c r="E1546" s="161">
        <v>0.17014000000000001</v>
      </c>
      <c r="F1546" s="161">
        <v>9.6600000000000002E-3</v>
      </c>
      <c r="G1546" s="136">
        <f t="shared" si="48"/>
        <v>135.12456487070187</v>
      </c>
      <c r="H1546" s="137">
        <f t="shared" si="47"/>
        <v>178198538.68199864</v>
      </c>
    </row>
    <row r="1547" spans="1:8" x14ac:dyDescent="0.3">
      <c r="A1547" s="173">
        <v>24172</v>
      </c>
      <c r="B1547" s="168">
        <v>7882.66</v>
      </c>
      <c r="C1547" s="133">
        <v>517.49</v>
      </c>
      <c r="D1547" s="160">
        <v>0.18024000000000001</v>
      </c>
      <c r="E1547" s="161">
        <v>0.17061999999999999</v>
      </c>
      <c r="F1547" s="161">
        <v>9.6200000000000001E-3</v>
      </c>
      <c r="G1547" s="136">
        <f t="shared" si="48"/>
        <v>134.56504286295572</v>
      </c>
      <c r="H1547" s="137">
        <f t="shared" si="47"/>
        <v>179630604.54428235</v>
      </c>
    </row>
    <row r="1548" spans="1:8" x14ac:dyDescent="0.3">
      <c r="A1548" s="173">
        <v>24265</v>
      </c>
      <c r="B1548" s="168">
        <v>7948.37</v>
      </c>
      <c r="C1548" s="133">
        <v>519.54999999999995</v>
      </c>
      <c r="D1548" s="160">
        <v>0.18068000000000001</v>
      </c>
      <c r="E1548" s="161">
        <v>0.1711</v>
      </c>
      <c r="F1548" s="161">
        <v>9.58E-3</v>
      </c>
      <c r="G1548" s="136">
        <f t="shared" si="48"/>
        <v>134.00552085520951</v>
      </c>
      <c r="H1548" s="137">
        <f t="shared" si="47"/>
        <v>181074629.20291087</v>
      </c>
    </row>
    <row r="1549" spans="1:8" x14ac:dyDescent="0.3">
      <c r="A1549" s="173">
        <v>24358</v>
      </c>
      <c r="B1549" s="168">
        <v>7923.13</v>
      </c>
      <c r="C1549" s="133">
        <v>519.58000000000004</v>
      </c>
      <c r="D1549" s="160">
        <v>0.18118999999999999</v>
      </c>
      <c r="E1549" s="161">
        <v>0.17158000000000001</v>
      </c>
      <c r="F1549" s="161">
        <v>9.6100000000000005E-3</v>
      </c>
      <c r="G1549" s="136">
        <f t="shared" si="48"/>
        <v>134.42516236101918</v>
      </c>
      <c r="H1549" s="137">
        <f t="shared" si="47"/>
        <v>181201194.5693835</v>
      </c>
    </row>
    <row r="1550" spans="1:8" x14ac:dyDescent="0.3">
      <c r="A1550" s="173">
        <v>24452</v>
      </c>
      <c r="B1550" s="168">
        <v>7920.69</v>
      </c>
      <c r="C1550" s="133">
        <v>519.30999999999995</v>
      </c>
      <c r="D1550" s="160">
        <v>0.18168000000000001</v>
      </c>
      <c r="E1550" s="161">
        <v>0.17207</v>
      </c>
      <c r="F1550" s="161">
        <v>9.6100000000000005E-3</v>
      </c>
      <c r="G1550" s="136">
        <f t="shared" si="48"/>
        <v>134.42516236101918</v>
      </c>
      <c r="H1550" s="137">
        <f t="shared" si="47"/>
        <v>181900468.41327551</v>
      </c>
    </row>
    <row r="1551" spans="1:8" x14ac:dyDescent="0.3">
      <c r="A1551" s="173">
        <v>24546</v>
      </c>
      <c r="B1551" s="168">
        <v>7921.9</v>
      </c>
      <c r="C1551" s="133">
        <v>519.74</v>
      </c>
      <c r="D1551" s="160">
        <v>0.18234</v>
      </c>
      <c r="E1551" s="161">
        <v>0.17272000000000001</v>
      </c>
      <c r="F1551" s="161">
        <v>9.6200000000000001E-3</v>
      </c>
      <c r="G1551" s="136">
        <f t="shared" si="48"/>
        <v>134.56504286295572</v>
      </c>
      <c r="H1551" s="137">
        <f t="shared" si="47"/>
        <v>182409929.63527858</v>
      </c>
    </row>
    <row r="1552" spans="1:8" x14ac:dyDescent="0.3">
      <c r="A1552" s="173">
        <v>24640</v>
      </c>
      <c r="B1552" s="168">
        <v>7789.52</v>
      </c>
      <c r="C1552" s="133">
        <v>519.20000000000005</v>
      </c>
      <c r="D1552" s="160">
        <v>0.18287999999999999</v>
      </c>
      <c r="E1552" s="161">
        <v>0.17311000000000001</v>
      </c>
      <c r="F1552" s="161">
        <v>9.7699999999999992E-3</v>
      </c>
      <c r="G1552" s="136">
        <f t="shared" si="48"/>
        <v>136.66325039200382</v>
      </c>
      <c r="H1552" s="137">
        <f t="shared" si="47"/>
        <v>180297189.83942509</v>
      </c>
    </row>
    <row r="1553" spans="1:8" x14ac:dyDescent="0.3">
      <c r="A1553" s="173">
        <v>24735</v>
      </c>
      <c r="B1553" s="168">
        <v>7834.1</v>
      </c>
      <c r="C1553" s="133">
        <v>520.08000000000004</v>
      </c>
      <c r="D1553" s="160">
        <v>0.18345</v>
      </c>
      <c r="E1553" s="161">
        <v>0.17372000000000001</v>
      </c>
      <c r="F1553" s="161">
        <v>9.7300000000000008E-3</v>
      </c>
      <c r="G1553" s="136">
        <f t="shared" si="48"/>
        <v>136.10372838425769</v>
      </c>
      <c r="H1553" s="137">
        <f t="shared" si="47"/>
        <v>181736388.07429579</v>
      </c>
    </row>
    <row r="1554" spans="1:8" x14ac:dyDescent="0.3">
      <c r="A1554" s="173">
        <v>24830</v>
      </c>
      <c r="B1554" s="168">
        <v>7832.76</v>
      </c>
      <c r="C1554" s="133">
        <v>519.34</v>
      </c>
      <c r="D1554" s="160">
        <v>0.18395</v>
      </c>
      <c r="E1554" s="161">
        <v>0.17424000000000001</v>
      </c>
      <c r="F1554" s="161">
        <v>9.7199999999999995E-3</v>
      </c>
      <c r="G1554" s="136">
        <f t="shared" si="48"/>
        <v>135.96384788232115</v>
      </c>
      <c r="H1554" s="137">
        <f t="shared" ref="H1554:H1617" si="49">A1554/G1554*10^6</f>
        <v>182622074.8142606</v>
      </c>
    </row>
    <row r="1555" spans="1:8" x14ac:dyDescent="0.3">
      <c r="A1555" s="173">
        <v>24925</v>
      </c>
      <c r="B1555" s="168">
        <v>7817.75</v>
      </c>
      <c r="C1555" s="133">
        <v>519.21</v>
      </c>
      <c r="D1555" s="160">
        <v>0.1845</v>
      </c>
      <c r="E1555" s="161">
        <v>0.17477000000000001</v>
      </c>
      <c r="F1555" s="161">
        <v>9.7300000000000008E-3</v>
      </c>
      <c r="G1555" s="136">
        <f t="shared" si="48"/>
        <v>136.10372838425769</v>
      </c>
      <c r="H1555" s="137">
        <f t="shared" si="49"/>
        <v>183132382.16097927</v>
      </c>
    </row>
    <row r="1556" spans="1:8" x14ac:dyDescent="0.3">
      <c r="A1556" s="173">
        <v>25021</v>
      </c>
      <c r="B1556" s="168">
        <v>7863.47</v>
      </c>
      <c r="C1556" s="133">
        <v>519.91</v>
      </c>
      <c r="D1556" s="160">
        <v>0.18498000000000001</v>
      </c>
      <c r="E1556" s="161">
        <v>0.17529</v>
      </c>
      <c r="F1556" s="161">
        <v>9.6900000000000007E-3</v>
      </c>
      <c r="G1556" s="136">
        <f t="shared" si="48"/>
        <v>135.54420637651154</v>
      </c>
      <c r="H1556" s="137">
        <f t="shared" si="49"/>
        <v>184596602.60577458</v>
      </c>
    </row>
    <row r="1557" spans="1:8" x14ac:dyDescent="0.3">
      <c r="A1557" s="173">
        <v>25117</v>
      </c>
      <c r="B1557" s="168">
        <v>7840.12</v>
      </c>
      <c r="C1557" s="133">
        <v>519.21</v>
      </c>
      <c r="D1557" s="160">
        <v>0.18548999999999999</v>
      </c>
      <c r="E1557" s="161">
        <v>0.17577999999999999</v>
      </c>
      <c r="F1557" s="161">
        <v>9.7099999999999999E-3</v>
      </c>
      <c r="G1557" s="136">
        <f t="shared" si="48"/>
        <v>135.8239673803846</v>
      </c>
      <c r="H1557" s="137">
        <f t="shared" si="49"/>
        <v>184923180.23414874</v>
      </c>
    </row>
    <row r="1558" spans="1:8" x14ac:dyDescent="0.3">
      <c r="A1558" s="173">
        <v>25214</v>
      </c>
      <c r="B1558" s="168">
        <v>7777.1</v>
      </c>
      <c r="C1558" s="133">
        <v>518.76</v>
      </c>
      <c r="D1558" s="160">
        <v>0.18609999999999999</v>
      </c>
      <c r="E1558" s="161">
        <v>0.17632</v>
      </c>
      <c r="F1558" s="161">
        <v>9.7800000000000005E-3</v>
      </c>
      <c r="G1558" s="136">
        <f t="shared" si="48"/>
        <v>136.80313089394042</v>
      </c>
      <c r="H1558" s="137">
        <f t="shared" si="49"/>
        <v>184308647.28927657</v>
      </c>
    </row>
    <row r="1559" spans="1:8" x14ac:dyDescent="0.3">
      <c r="A1559" s="173">
        <v>25311</v>
      </c>
      <c r="B1559" s="168">
        <v>7785.38</v>
      </c>
      <c r="C1559" s="133">
        <v>518.74</v>
      </c>
      <c r="D1559" s="160">
        <v>0.18659999999999999</v>
      </c>
      <c r="E1559" s="161">
        <v>0.17684</v>
      </c>
      <c r="F1559" s="161">
        <v>9.7599999999999996E-3</v>
      </c>
      <c r="G1559" s="136">
        <f t="shared" si="48"/>
        <v>136.5233698900673</v>
      </c>
      <c r="H1559" s="137">
        <f t="shared" si="49"/>
        <v>185396830.01072398</v>
      </c>
    </row>
    <row r="1560" spans="1:8" x14ac:dyDescent="0.3">
      <c r="A1560" s="173">
        <v>25408</v>
      </c>
      <c r="B1560" s="168">
        <v>7806.52</v>
      </c>
      <c r="C1560" s="133">
        <v>519.47</v>
      </c>
      <c r="D1560" s="160">
        <v>0.18709999999999999</v>
      </c>
      <c r="E1560" s="161">
        <v>0.17735000000000001</v>
      </c>
      <c r="F1560" s="161">
        <v>9.75E-3</v>
      </c>
      <c r="G1560" s="136">
        <f t="shared" si="48"/>
        <v>136.38348938813076</v>
      </c>
      <c r="H1560" s="137">
        <f t="shared" si="49"/>
        <v>186298210.39181611</v>
      </c>
    </row>
    <row r="1561" spans="1:8" x14ac:dyDescent="0.3">
      <c r="A1561" s="173">
        <v>25506</v>
      </c>
      <c r="B1561" s="168">
        <v>7785.84</v>
      </c>
      <c r="C1561" s="133">
        <v>518.63</v>
      </c>
      <c r="D1561" s="160">
        <v>0.18776000000000001</v>
      </c>
      <c r="E1561" s="161">
        <v>0.17799999999999999</v>
      </c>
      <c r="F1561" s="161">
        <v>9.7599999999999996E-3</v>
      </c>
      <c r="G1561" s="136">
        <f t="shared" si="48"/>
        <v>136.5233698900673</v>
      </c>
      <c r="H1561" s="137">
        <f t="shared" si="49"/>
        <v>186825156.89832586</v>
      </c>
    </row>
    <row r="1562" spans="1:8" x14ac:dyDescent="0.3">
      <c r="A1562" s="173">
        <v>25604</v>
      </c>
      <c r="B1562" s="168">
        <v>7761.75</v>
      </c>
      <c r="C1562" s="133">
        <v>518.58000000000004</v>
      </c>
      <c r="D1562" s="160">
        <v>0.18834999999999999</v>
      </c>
      <c r="E1562" s="161">
        <v>0.17854999999999999</v>
      </c>
      <c r="F1562" s="161">
        <v>9.7900000000000001E-3</v>
      </c>
      <c r="G1562" s="136">
        <f t="shared" si="48"/>
        <v>136.94301139587694</v>
      </c>
      <c r="H1562" s="137">
        <f t="shared" si="49"/>
        <v>186968285.12105352</v>
      </c>
    </row>
    <row r="1563" spans="1:8" x14ac:dyDescent="0.3">
      <c r="A1563" s="173">
        <v>25702</v>
      </c>
      <c r="B1563" s="168">
        <v>7773.16</v>
      </c>
      <c r="C1563" s="133">
        <v>519.07000000000005</v>
      </c>
      <c r="D1563" s="160">
        <v>0.18895000000000001</v>
      </c>
      <c r="E1563" s="161">
        <v>0.17917</v>
      </c>
      <c r="F1563" s="161">
        <v>9.7900000000000001E-3</v>
      </c>
      <c r="G1563" s="136">
        <f t="shared" si="48"/>
        <v>136.94301139587694</v>
      </c>
      <c r="H1563" s="137">
        <f t="shared" si="49"/>
        <v>187683911.27094662</v>
      </c>
    </row>
    <row r="1564" spans="1:8" x14ac:dyDescent="0.3">
      <c r="A1564" s="173">
        <v>25801</v>
      </c>
      <c r="B1564" s="168">
        <v>7733.69</v>
      </c>
      <c r="C1564" s="133">
        <v>518.63</v>
      </c>
      <c r="D1564" s="160">
        <v>0.18945999999999999</v>
      </c>
      <c r="E1564" s="161">
        <v>0.17963000000000001</v>
      </c>
      <c r="F1564" s="161">
        <v>9.8300000000000002E-3</v>
      </c>
      <c r="G1564" s="136">
        <f t="shared" si="48"/>
        <v>137.50253340362312</v>
      </c>
      <c r="H1564" s="137">
        <f t="shared" si="49"/>
        <v>187640179.139566</v>
      </c>
    </row>
    <row r="1565" spans="1:8" x14ac:dyDescent="0.3">
      <c r="A1565" s="173">
        <v>25901</v>
      </c>
      <c r="B1565" s="168">
        <v>7751.84</v>
      </c>
      <c r="C1565" s="133">
        <v>518.66</v>
      </c>
      <c r="D1565" s="160">
        <v>0.19003</v>
      </c>
      <c r="E1565" s="161">
        <v>0.18023</v>
      </c>
      <c r="F1565" s="161">
        <v>9.8099999999999993E-3</v>
      </c>
      <c r="G1565" s="136">
        <f t="shared" si="48"/>
        <v>137.22277239975003</v>
      </c>
      <c r="H1565" s="137">
        <f t="shared" si="49"/>
        <v>188751469.94222355</v>
      </c>
    </row>
    <row r="1566" spans="1:8" x14ac:dyDescent="0.3">
      <c r="A1566" s="173">
        <v>26000</v>
      </c>
      <c r="B1566" s="168">
        <v>7737.94</v>
      </c>
      <c r="C1566" s="133">
        <v>519.65</v>
      </c>
      <c r="D1566" s="160">
        <v>0.19064</v>
      </c>
      <c r="E1566" s="161">
        <v>0.18079999999999999</v>
      </c>
      <c r="F1566" s="161">
        <v>9.8399999999999998E-3</v>
      </c>
      <c r="G1566" s="136">
        <f t="shared" si="48"/>
        <v>137.64241390555966</v>
      </c>
      <c r="H1566" s="137">
        <f t="shared" si="49"/>
        <v>188895263.18420523</v>
      </c>
    </row>
    <row r="1567" spans="1:8" x14ac:dyDescent="0.3">
      <c r="A1567" s="173">
        <v>26100</v>
      </c>
      <c r="B1567" s="168">
        <v>7707.52</v>
      </c>
      <c r="C1567" s="133">
        <v>518.38</v>
      </c>
      <c r="D1567" s="160">
        <v>0.19122</v>
      </c>
      <c r="E1567" s="161">
        <v>0.18137</v>
      </c>
      <c r="F1567" s="161">
        <v>9.8600000000000007E-3</v>
      </c>
      <c r="G1567" s="136">
        <f t="shared" si="48"/>
        <v>137.92217490943278</v>
      </c>
      <c r="H1567" s="137">
        <f t="shared" si="49"/>
        <v>189237155.06327161</v>
      </c>
    </row>
    <row r="1568" spans="1:8" x14ac:dyDescent="0.3">
      <c r="A1568" s="173">
        <v>26200</v>
      </c>
      <c r="B1568" s="168">
        <v>7720.69</v>
      </c>
      <c r="C1568" s="133">
        <v>519.07000000000005</v>
      </c>
      <c r="D1568" s="160">
        <v>0.19170999999999999</v>
      </c>
      <c r="E1568" s="161">
        <v>0.18185999999999999</v>
      </c>
      <c r="F1568" s="161">
        <v>9.8499999999999994E-3</v>
      </c>
      <c r="G1568" s="136">
        <f t="shared" si="48"/>
        <v>137.78229440749618</v>
      </c>
      <c r="H1568" s="137">
        <f t="shared" si="49"/>
        <v>190155056.66143534</v>
      </c>
    </row>
    <row r="1569" spans="1:8" x14ac:dyDescent="0.3">
      <c r="A1569" s="173">
        <v>26301</v>
      </c>
      <c r="B1569" s="168">
        <v>7704.61</v>
      </c>
      <c r="C1569" s="133">
        <v>519.22</v>
      </c>
      <c r="D1569" s="160">
        <v>0.19258</v>
      </c>
      <c r="E1569" s="161">
        <v>0.18271000000000001</v>
      </c>
      <c r="F1569" s="161">
        <v>9.8799999999999999E-3</v>
      </c>
      <c r="G1569" s="136">
        <f t="shared" si="48"/>
        <v>138.20193591330582</v>
      </c>
      <c r="H1569" s="137">
        <f t="shared" si="49"/>
        <v>190308477.4188593</v>
      </c>
    </row>
    <row r="1570" spans="1:8" x14ac:dyDescent="0.3">
      <c r="A1570" s="173">
        <v>26402</v>
      </c>
      <c r="B1570" s="168">
        <v>7719.45</v>
      </c>
      <c r="C1570" s="133">
        <v>519.38</v>
      </c>
      <c r="D1570" s="160">
        <v>0.19303000000000001</v>
      </c>
      <c r="E1570" s="161">
        <v>0.18317</v>
      </c>
      <c r="F1570" s="161">
        <v>9.8600000000000007E-3</v>
      </c>
      <c r="G1570" s="136">
        <f t="shared" si="48"/>
        <v>137.92217490943278</v>
      </c>
      <c r="H1570" s="137">
        <f t="shared" si="49"/>
        <v>191426795.708065</v>
      </c>
    </row>
    <row r="1571" spans="1:8" x14ac:dyDescent="0.3">
      <c r="A1571" s="173">
        <v>26504</v>
      </c>
      <c r="B1571" s="168">
        <v>7643.01</v>
      </c>
      <c r="C1571" s="133">
        <v>519.67999999999995</v>
      </c>
      <c r="D1571" s="160">
        <v>0.19345999999999999</v>
      </c>
      <c r="E1571" s="161">
        <v>0.18348999999999999</v>
      </c>
      <c r="F1571" s="161">
        <v>9.9600000000000001E-3</v>
      </c>
      <c r="G1571" s="136">
        <f t="shared" si="48"/>
        <v>139.32097992879821</v>
      </c>
      <c r="H1571" s="137">
        <f t="shared" si="49"/>
        <v>190236962.25468132</v>
      </c>
    </row>
    <row r="1572" spans="1:8" x14ac:dyDescent="0.3">
      <c r="A1572" s="173">
        <v>26606</v>
      </c>
      <c r="B1572" s="168">
        <v>7640.52</v>
      </c>
      <c r="C1572" s="133">
        <v>518.82000000000005</v>
      </c>
      <c r="D1572" s="160">
        <v>0.19420000000000001</v>
      </c>
      <c r="E1572" s="161">
        <v>0.18425</v>
      </c>
      <c r="F1572" s="161">
        <v>9.9500000000000005E-3</v>
      </c>
      <c r="G1572" s="136">
        <f t="shared" ref="G1572:G1635" si="50">(2*F1572/$B$7)*(1+3*$B$11)/(4+PI()*$B$11-PI())*10^6</f>
        <v>139.18109942686166</v>
      </c>
      <c r="H1572" s="137">
        <f t="shared" si="49"/>
        <v>191161013.30972168</v>
      </c>
    </row>
    <row r="1573" spans="1:8" x14ac:dyDescent="0.3">
      <c r="A1573" s="173">
        <v>26708</v>
      </c>
      <c r="B1573" s="168">
        <v>7660.42</v>
      </c>
      <c r="C1573" s="133">
        <v>518.64</v>
      </c>
      <c r="D1573" s="160">
        <v>0.19489999999999999</v>
      </c>
      <c r="E1573" s="161">
        <v>0.18498000000000001</v>
      </c>
      <c r="F1573" s="161">
        <v>9.92E-3</v>
      </c>
      <c r="G1573" s="136">
        <f t="shared" si="50"/>
        <v>138.761457921052</v>
      </c>
      <c r="H1573" s="137">
        <f t="shared" si="49"/>
        <v>192474195.64585039</v>
      </c>
    </row>
    <row r="1574" spans="1:8" x14ac:dyDescent="0.3">
      <c r="A1574" s="173">
        <v>26811</v>
      </c>
      <c r="B1574" s="168">
        <v>7643.36</v>
      </c>
      <c r="C1574" s="133">
        <v>518.9</v>
      </c>
      <c r="D1574" s="160">
        <v>0.19556000000000001</v>
      </c>
      <c r="E1574" s="161">
        <v>0.18561</v>
      </c>
      <c r="F1574" s="161">
        <v>9.9500000000000005E-3</v>
      </c>
      <c r="G1574" s="136">
        <f t="shared" si="50"/>
        <v>139.18109942686166</v>
      </c>
      <c r="H1574" s="137">
        <f t="shared" si="49"/>
        <v>192633914.44963348</v>
      </c>
    </row>
    <row r="1575" spans="1:8" x14ac:dyDescent="0.3">
      <c r="A1575" s="173">
        <v>26914</v>
      </c>
      <c r="B1575" s="168">
        <v>7681.98</v>
      </c>
      <c r="C1575" s="133">
        <v>519.24</v>
      </c>
      <c r="D1575" s="160">
        <v>0.19600000000000001</v>
      </c>
      <c r="E1575" s="161">
        <v>0.18609000000000001</v>
      </c>
      <c r="F1575" s="161">
        <v>9.9100000000000004E-3</v>
      </c>
      <c r="G1575" s="136">
        <f t="shared" si="50"/>
        <v>138.62157741911545</v>
      </c>
      <c r="H1575" s="137">
        <f t="shared" si="49"/>
        <v>194154477.97586992</v>
      </c>
    </row>
    <row r="1576" spans="1:8" x14ac:dyDescent="0.3">
      <c r="A1576" s="173">
        <v>27017</v>
      </c>
      <c r="B1576" s="168">
        <v>7666.26</v>
      </c>
      <c r="C1576" s="133">
        <v>518.97</v>
      </c>
      <c r="D1576" s="160">
        <v>0.1966</v>
      </c>
      <c r="E1576" s="161">
        <v>0.18668000000000001</v>
      </c>
      <c r="F1576" s="161">
        <v>9.92E-3</v>
      </c>
      <c r="G1576" s="136">
        <f t="shared" si="50"/>
        <v>138.761457921052</v>
      </c>
      <c r="H1576" s="137">
        <f t="shared" si="49"/>
        <v>194701038.78103715</v>
      </c>
    </row>
    <row r="1577" spans="1:8" x14ac:dyDescent="0.3">
      <c r="A1577" s="173">
        <v>27121</v>
      </c>
      <c r="B1577" s="168">
        <v>7652.52</v>
      </c>
      <c r="C1577" s="133">
        <v>519.23</v>
      </c>
      <c r="D1577" s="160">
        <v>0.19719</v>
      </c>
      <c r="E1577" s="161">
        <v>0.18723999999999999</v>
      </c>
      <c r="F1577" s="161">
        <v>9.9399999999999992E-3</v>
      </c>
      <c r="G1577" s="136">
        <f t="shared" si="50"/>
        <v>139.04121892492509</v>
      </c>
      <c r="H1577" s="137">
        <f t="shared" si="49"/>
        <v>195057265.82161155</v>
      </c>
    </row>
    <row r="1578" spans="1:8" x14ac:dyDescent="0.3">
      <c r="A1578" s="173">
        <v>27226</v>
      </c>
      <c r="B1578" s="168">
        <v>7611.37</v>
      </c>
      <c r="C1578" s="133">
        <v>520.04999999999995</v>
      </c>
      <c r="D1578" s="160">
        <v>0.19786999999999999</v>
      </c>
      <c r="E1578" s="161">
        <v>0.18786</v>
      </c>
      <c r="F1578" s="161">
        <v>1.001E-2</v>
      </c>
      <c r="G1578" s="136">
        <f t="shared" si="50"/>
        <v>140.02038243848091</v>
      </c>
      <c r="H1578" s="137">
        <f t="shared" si="49"/>
        <v>194443119.82194424</v>
      </c>
    </row>
    <row r="1579" spans="1:8" x14ac:dyDescent="0.3">
      <c r="A1579" s="173">
        <v>27330</v>
      </c>
      <c r="B1579" s="168">
        <v>7583.21</v>
      </c>
      <c r="C1579" s="133">
        <v>519.05999999999995</v>
      </c>
      <c r="D1579" s="160">
        <v>0.19853999999999999</v>
      </c>
      <c r="E1579" s="161">
        <v>0.18851000000000001</v>
      </c>
      <c r="F1579" s="161">
        <v>1.0030000000000001E-2</v>
      </c>
      <c r="G1579" s="136">
        <f t="shared" si="50"/>
        <v>140.30014344235403</v>
      </c>
      <c r="H1579" s="137">
        <f t="shared" si="49"/>
        <v>194796664.70354852</v>
      </c>
    </row>
    <row r="1580" spans="1:8" x14ac:dyDescent="0.3">
      <c r="A1580" s="173">
        <v>27435</v>
      </c>
      <c r="B1580" s="168">
        <v>7590.98</v>
      </c>
      <c r="C1580" s="133">
        <v>519.86</v>
      </c>
      <c r="D1580" s="160">
        <v>0.19908000000000001</v>
      </c>
      <c r="E1580" s="161">
        <v>0.18904000000000001</v>
      </c>
      <c r="F1580" s="161">
        <v>1.004E-2</v>
      </c>
      <c r="G1580" s="136">
        <f t="shared" si="50"/>
        <v>140.44002394429057</v>
      </c>
      <c r="H1580" s="137">
        <f t="shared" si="49"/>
        <v>195350294.23580027</v>
      </c>
    </row>
    <row r="1581" spans="1:8" x14ac:dyDescent="0.3">
      <c r="A1581" s="173">
        <v>27541</v>
      </c>
      <c r="B1581" s="168">
        <v>7584.39</v>
      </c>
      <c r="C1581" s="133">
        <v>519.13</v>
      </c>
      <c r="D1581" s="160">
        <v>0.19972999999999999</v>
      </c>
      <c r="E1581" s="161">
        <v>0.18969</v>
      </c>
      <c r="F1581" s="161">
        <v>1.0030000000000001E-2</v>
      </c>
      <c r="G1581" s="136">
        <f t="shared" si="50"/>
        <v>140.30014344235403</v>
      </c>
      <c r="H1581" s="137">
        <f t="shared" si="49"/>
        <v>196300583.33700806</v>
      </c>
    </row>
    <row r="1582" spans="1:8" x14ac:dyDescent="0.3">
      <c r="A1582" s="173">
        <v>27647</v>
      </c>
      <c r="B1582" s="168">
        <v>7593.29</v>
      </c>
      <c r="C1582" s="133">
        <v>519.41999999999996</v>
      </c>
      <c r="D1582" s="160">
        <v>0.20044000000000001</v>
      </c>
      <c r="E1582" s="161">
        <v>0.19041</v>
      </c>
      <c r="F1582" s="161">
        <v>1.0030000000000001E-2</v>
      </c>
      <c r="G1582" s="136">
        <f t="shared" si="50"/>
        <v>140.30014344235403</v>
      </c>
      <c r="H1582" s="137">
        <f t="shared" si="49"/>
        <v>197056106.44196874</v>
      </c>
    </row>
    <row r="1583" spans="1:8" x14ac:dyDescent="0.3">
      <c r="A1583" s="173">
        <v>27753</v>
      </c>
      <c r="B1583" s="168">
        <v>7571.25</v>
      </c>
      <c r="C1583" s="133">
        <v>519.83000000000004</v>
      </c>
      <c r="D1583" s="160">
        <v>0.20108999999999999</v>
      </c>
      <c r="E1583" s="161">
        <v>0.19103000000000001</v>
      </c>
      <c r="F1583" s="161">
        <v>1.0059999999999999E-2</v>
      </c>
      <c r="G1583" s="136">
        <f t="shared" si="50"/>
        <v>140.71978494816366</v>
      </c>
      <c r="H1583" s="137">
        <f t="shared" si="49"/>
        <v>197221734.03138193</v>
      </c>
    </row>
    <row r="1584" spans="1:8" x14ac:dyDescent="0.3">
      <c r="A1584" s="173">
        <v>27860</v>
      </c>
      <c r="B1584" s="168">
        <v>7552.13</v>
      </c>
      <c r="C1584" s="133">
        <v>519.22</v>
      </c>
      <c r="D1584" s="160">
        <v>0.20180999999999999</v>
      </c>
      <c r="E1584" s="161">
        <v>0.19173000000000001</v>
      </c>
      <c r="F1584" s="161">
        <v>1.008E-2</v>
      </c>
      <c r="G1584" s="136">
        <f t="shared" si="50"/>
        <v>140.99954595203675</v>
      </c>
      <c r="H1584" s="137">
        <f t="shared" si="49"/>
        <v>197589288.75896537</v>
      </c>
    </row>
    <row r="1585" spans="1:8" x14ac:dyDescent="0.3">
      <c r="A1585" s="173">
        <v>27967</v>
      </c>
      <c r="B1585" s="168">
        <v>7515.5</v>
      </c>
      <c r="C1585" s="133">
        <v>519.71</v>
      </c>
      <c r="D1585" s="160">
        <v>0.20238999999999999</v>
      </c>
      <c r="E1585" s="161">
        <v>0.19225999999999999</v>
      </c>
      <c r="F1585" s="161">
        <v>1.013E-2</v>
      </c>
      <c r="G1585" s="136">
        <f t="shared" si="50"/>
        <v>141.69894846171945</v>
      </c>
      <c r="H1585" s="137">
        <f t="shared" si="49"/>
        <v>197369142.84551236</v>
      </c>
    </row>
    <row r="1586" spans="1:8" x14ac:dyDescent="0.3">
      <c r="A1586" s="173">
        <v>28074</v>
      </c>
      <c r="B1586" s="168">
        <v>7505.36</v>
      </c>
      <c r="C1586" s="133">
        <v>519.58000000000004</v>
      </c>
      <c r="D1586" s="160">
        <v>0.20311000000000001</v>
      </c>
      <c r="E1586" s="161">
        <v>0.19295999999999999</v>
      </c>
      <c r="F1586" s="161">
        <v>1.0149999999999999E-2</v>
      </c>
      <c r="G1586" s="136">
        <f t="shared" si="50"/>
        <v>141.97870946559254</v>
      </c>
      <c r="H1586" s="137">
        <f t="shared" si="49"/>
        <v>197733872.25218806</v>
      </c>
    </row>
    <row r="1587" spans="1:8" x14ac:dyDescent="0.3">
      <c r="A1587" s="173">
        <v>28182</v>
      </c>
      <c r="B1587" s="168">
        <v>7516.78</v>
      </c>
      <c r="C1587" s="133">
        <v>519.82000000000005</v>
      </c>
      <c r="D1587" s="160">
        <v>0.20368</v>
      </c>
      <c r="E1587" s="161">
        <v>0.19355</v>
      </c>
      <c r="F1587" s="161">
        <v>1.013E-2</v>
      </c>
      <c r="G1587" s="136">
        <f t="shared" si="50"/>
        <v>141.69894846171945</v>
      </c>
      <c r="H1587" s="137">
        <f t="shared" si="49"/>
        <v>198886444.15461901</v>
      </c>
    </row>
    <row r="1588" spans="1:8" x14ac:dyDescent="0.3">
      <c r="A1588" s="173">
        <v>28291</v>
      </c>
      <c r="B1588" s="168">
        <v>7497.09</v>
      </c>
      <c r="C1588" s="133">
        <v>518.97</v>
      </c>
      <c r="D1588" s="160">
        <v>0.20449999999999999</v>
      </c>
      <c r="E1588" s="161">
        <v>0.19436</v>
      </c>
      <c r="F1588" s="161">
        <v>1.014E-2</v>
      </c>
      <c r="G1588" s="136">
        <f t="shared" si="50"/>
        <v>141.838828963656</v>
      </c>
      <c r="H1588" s="137">
        <f t="shared" si="49"/>
        <v>199458781.53893337</v>
      </c>
    </row>
    <row r="1589" spans="1:8" x14ac:dyDescent="0.3">
      <c r="A1589" s="173">
        <v>28399</v>
      </c>
      <c r="B1589" s="168">
        <v>7483.79</v>
      </c>
      <c r="C1589" s="133">
        <v>520.03</v>
      </c>
      <c r="D1589" s="160">
        <v>0.20505999999999999</v>
      </c>
      <c r="E1589" s="161">
        <v>0.19488</v>
      </c>
      <c r="F1589" s="161">
        <v>1.018E-2</v>
      </c>
      <c r="G1589" s="136">
        <f t="shared" si="50"/>
        <v>142.39835097140215</v>
      </c>
      <c r="H1589" s="137">
        <f t="shared" si="49"/>
        <v>199433489.26634249</v>
      </c>
    </row>
    <row r="1590" spans="1:8" x14ac:dyDescent="0.3">
      <c r="A1590" s="173">
        <v>28509</v>
      </c>
      <c r="B1590" s="168">
        <v>7485.24</v>
      </c>
      <c r="C1590" s="133">
        <v>519.19000000000005</v>
      </c>
      <c r="D1590" s="160">
        <v>0.20560999999999999</v>
      </c>
      <c r="E1590" s="161">
        <v>0.19545000000000001</v>
      </c>
      <c r="F1590" s="161">
        <v>1.017E-2</v>
      </c>
      <c r="G1590" s="136">
        <f t="shared" si="50"/>
        <v>142.25847046946566</v>
      </c>
      <c r="H1590" s="137">
        <f t="shared" si="49"/>
        <v>200402829.48296684</v>
      </c>
    </row>
    <row r="1591" spans="1:8" x14ac:dyDescent="0.3">
      <c r="A1591" s="173">
        <v>28618</v>
      </c>
      <c r="B1591" s="168">
        <v>7490.75</v>
      </c>
      <c r="C1591" s="133">
        <v>518.47</v>
      </c>
      <c r="D1591" s="160">
        <v>0.20644999999999999</v>
      </c>
      <c r="E1591" s="161">
        <v>0.1963</v>
      </c>
      <c r="F1591" s="161">
        <v>1.014E-2</v>
      </c>
      <c r="G1591" s="136">
        <f t="shared" si="50"/>
        <v>141.838828963656</v>
      </c>
      <c r="H1591" s="137">
        <f t="shared" si="49"/>
        <v>201764215.12428671</v>
      </c>
    </row>
    <row r="1592" spans="1:8" x14ac:dyDescent="0.3">
      <c r="A1592" s="173">
        <v>28728</v>
      </c>
      <c r="B1592" s="168">
        <v>7438.96</v>
      </c>
      <c r="C1592" s="133">
        <v>519.15</v>
      </c>
      <c r="D1592" s="160">
        <v>0.20710999999999999</v>
      </c>
      <c r="E1592" s="161">
        <v>0.19688</v>
      </c>
      <c r="F1592" s="161">
        <v>1.023E-2</v>
      </c>
      <c r="G1592" s="136">
        <f t="shared" si="50"/>
        <v>143.09775348108491</v>
      </c>
      <c r="H1592" s="137">
        <f t="shared" si="49"/>
        <v>200757868.66771013</v>
      </c>
    </row>
    <row r="1593" spans="1:8" x14ac:dyDescent="0.3">
      <c r="A1593" s="173">
        <v>28839</v>
      </c>
      <c r="B1593" s="168">
        <v>7461.95</v>
      </c>
      <c r="C1593" s="133">
        <v>519.84</v>
      </c>
      <c r="D1593" s="160">
        <v>0.20771000000000001</v>
      </c>
      <c r="E1593" s="161">
        <v>0.19750000000000001</v>
      </c>
      <c r="F1593" s="161">
        <v>1.021E-2</v>
      </c>
      <c r="G1593" s="136">
        <f t="shared" si="50"/>
        <v>142.81799247721182</v>
      </c>
      <c r="H1593" s="137">
        <f t="shared" si="49"/>
        <v>201928338.99833441</v>
      </c>
    </row>
    <row r="1594" spans="1:8" x14ac:dyDescent="0.3">
      <c r="A1594" s="173">
        <v>28950</v>
      </c>
      <c r="B1594" s="168">
        <v>7432.73</v>
      </c>
      <c r="C1594" s="133">
        <v>519.88</v>
      </c>
      <c r="D1594" s="160">
        <v>0.20841000000000001</v>
      </c>
      <c r="E1594" s="161">
        <v>0.19816</v>
      </c>
      <c r="F1594" s="161">
        <v>1.025E-2</v>
      </c>
      <c r="G1594" s="136">
        <f t="shared" si="50"/>
        <v>143.37751448495797</v>
      </c>
      <c r="H1594" s="137">
        <f t="shared" si="49"/>
        <v>201914505.93905506</v>
      </c>
    </row>
    <row r="1595" spans="1:8" x14ac:dyDescent="0.3">
      <c r="A1595" s="173">
        <v>29061</v>
      </c>
      <c r="B1595" s="168">
        <v>7420.74</v>
      </c>
      <c r="C1595" s="133">
        <v>518.64</v>
      </c>
      <c r="D1595" s="160">
        <v>0.20902000000000001</v>
      </c>
      <c r="E1595" s="161">
        <v>0.19878000000000001</v>
      </c>
      <c r="F1595" s="161">
        <v>1.0240000000000001E-2</v>
      </c>
      <c r="G1595" s="136">
        <f t="shared" si="50"/>
        <v>143.23763398302145</v>
      </c>
      <c r="H1595" s="137">
        <f t="shared" si="49"/>
        <v>202886624.07984707</v>
      </c>
    </row>
    <row r="1596" spans="1:8" x14ac:dyDescent="0.3">
      <c r="A1596" s="173">
        <v>29173</v>
      </c>
      <c r="B1596" s="168">
        <v>7355.95</v>
      </c>
      <c r="C1596" s="133">
        <v>518.39</v>
      </c>
      <c r="D1596" s="160">
        <v>0.20979</v>
      </c>
      <c r="E1596" s="161">
        <v>0.19946</v>
      </c>
      <c r="F1596" s="161">
        <v>1.0330000000000001E-2</v>
      </c>
      <c r="G1596" s="136">
        <f t="shared" si="50"/>
        <v>144.49655850045036</v>
      </c>
      <c r="H1596" s="137">
        <f t="shared" si="49"/>
        <v>201894081.7881768</v>
      </c>
    </row>
    <row r="1597" spans="1:8" x14ac:dyDescent="0.3">
      <c r="A1597" s="173">
        <v>29285</v>
      </c>
      <c r="B1597" s="168">
        <v>7323.69</v>
      </c>
      <c r="C1597" s="133">
        <v>519</v>
      </c>
      <c r="D1597" s="160">
        <v>0.21052999999999999</v>
      </c>
      <c r="E1597" s="161">
        <v>0.20014000000000001</v>
      </c>
      <c r="F1597" s="161">
        <v>1.039E-2</v>
      </c>
      <c r="G1597" s="136">
        <f t="shared" si="50"/>
        <v>145.33584151206961</v>
      </c>
      <c r="H1597" s="137">
        <f t="shared" si="49"/>
        <v>201498816.08913374</v>
      </c>
    </row>
    <row r="1598" spans="1:8" x14ac:dyDescent="0.3">
      <c r="A1598" s="173">
        <v>29398</v>
      </c>
      <c r="B1598" s="168">
        <v>7351.43</v>
      </c>
      <c r="C1598" s="133">
        <v>518.9</v>
      </c>
      <c r="D1598" s="160">
        <v>0.21128</v>
      </c>
      <c r="E1598" s="161">
        <v>0.20094000000000001</v>
      </c>
      <c r="F1598" s="161">
        <v>1.034E-2</v>
      </c>
      <c r="G1598" s="136">
        <f t="shared" si="50"/>
        <v>144.63643900238691</v>
      </c>
      <c r="H1598" s="137">
        <f t="shared" si="49"/>
        <v>203254450.97217065</v>
      </c>
    </row>
    <row r="1599" spans="1:8" x14ac:dyDescent="0.3">
      <c r="A1599" s="173">
        <v>29511</v>
      </c>
      <c r="B1599" s="168">
        <v>7257.29</v>
      </c>
      <c r="C1599" s="133">
        <v>518.94000000000005</v>
      </c>
      <c r="D1599" s="160">
        <v>0.21207999999999999</v>
      </c>
      <c r="E1599" s="161">
        <v>0.2016</v>
      </c>
      <c r="F1599" s="161">
        <v>1.048E-2</v>
      </c>
      <c r="G1599" s="136">
        <f t="shared" si="50"/>
        <v>146.59476602949852</v>
      </c>
      <c r="H1599" s="137">
        <f t="shared" si="49"/>
        <v>201310052.18877769</v>
      </c>
    </row>
    <row r="1600" spans="1:8" x14ac:dyDescent="0.3">
      <c r="A1600" s="173">
        <v>29624</v>
      </c>
      <c r="B1600" s="168">
        <v>7225.44</v>
      </c>
      <c r="C1600" s="133">
        <v>518.85</v>
      </c>
      <c r="D1600" s="160">
        <v>0.21268000000000001</v>
      </c>
      <c r="E1600" s="161">
        <v>0.20215</v>
      </c>
      <c r="F1600" s="161">
        <v>1.052E-2</v>
      </c>
      <c r="G1600" s="136">
        <f t="shared" si="50"/>
        <v>147.1542880372447</v>
      </c>
      <c r="H1600" s="137">
        <f t="shared" si="49"/>
        <v>201312516.23807374</v>
      </c>
    </row>
    <row r="1601" spans="1:8" x14ac:dyDescent="0.3">
      <c r="A1601" s="173">
        <v>29738</v>
      </c>
      <c r="B1601" s="168">
        <v>7151.89</v>
      </c>
      <c r="C1601" s="133">
        <v>519.83000000000004</v>
      </c>
      <c r="D1601" s="160">
        <v>0.21354999999999999</v>
      </c>
      <c r="E1601" s="161">
        <v>0.2029</v>
      </c>
      <c r="F1601" s="161">
        <v>1.065E-2</v>
      </c>
      <c r="G1601" s="136">
        <f t="shared" si="50"/>
        <v>148.97273456241976</v>
      </c>
      <c r="H1601" s="137">
        <f t="shared" si="49"/>
        <v>199620421.06127644</v>
      </c>
    </row>
    <row r="1602" spans="1:8" x14ac:dyDescent="0.3">
      <c r="A1602" s="173">
        <v>29852</v>
      </c>
      <c r="B1602" s="168">
        <v>7208.01</v>
      </c>
      <c r="C1602" s="133">
        <v>518.91</v>
      </c>
      <c r="D1602" s="160">
        <v>0.21423</v>
      </c>
      <c r="E1602" s="161">
        <v>0.20368</v>
      </c>
      <c r="F1602" s="161">
        <v>1.055E-2</v>
      </c>
      <c r="G1602" s="136">
        <f t="shared" si="50"/>
        <v>147.57392954305431</v>
      </c>
      <c r="H1602" s="137">
        <f t="shared" si="49"/>
        <v>202285051.92233673</v>
      </c>
    </row>
    <row r="1603" spans="1:8" x14ac:dyDescent="0.3">
      <c r="A1603" s="173">
        <v>29967</v>
      </c>
      <c r="B1603" s="168">
        <v>7120.69</v>
      </c>
      <c r="C1603" s="133">
        <v>519.19000000000005</v>
      </c>
      <c r="D1603" s="160">
        <v>0.21501000000000001</v>
      </c>
      <c r="E1603" s="161">
        <v>0.20433000000000001</v>
      </c>
      <c r="F1603" s="161">
        <v>1.069E-2</v>
      </c>
      <c r="G1603" s="136">
        <f t="shared" si="50"/>
        <v>149.53225657016594</v>
      </c>
      <c r="H1603" s="137">
        <f t="shared" si="49"/>
        <v>200404920.56600776</v>
      </c>
    </row>
    <row r="1604" spans="1:8" x14ac:dyDescent="0.3">
      <c r="A1604" s="173">
        <v>30082</v>
      </c>
      <c r="B1604" s="168">
        <v>7320.46</v>
      </c>
      <c r="C1604" s="133">
        <v>518.86</v>
      </c>
      <c r="D1604" s="160">
        <v>0.21567</v>
      </c>
      <c r="E1604" s="161">
        <v>0.20527999999999999</v>
      </c>
      <c r="F1604" s="161">
        <v>1.039E-2</v>
      </c>
      <c r="G1604" s="136">
        <f t="shared" si="50"/>
        <v>145.33584151206961</v>
      </c>
      <c r="H1604" s="137">
        <f t="shared" si="49"/>
        <v>206982666.40236712</v>
      </c>
    </row>
    <row r="1605" spans="1:8" x14ac:dyDescent="0.3">
      <c r="A1605" s="173">
        <v>30198</v>
      </c>
      <c r="B1605" s="168">
        <v>7452.36</v>
      </c>
      <c r="C1605" s="133">
        <v>519.30999999999995</v>
      </c>
      <c r="D1605" s="160">
        <v>0.21645</v>
      </c>
      <c r="E1605" s="161">
        <v>0.20623</v>
      </c>
      <c r="F1605" s="161">
        <v>1.021E-2</v>
      </c>
      <c r="G1605" s="136">
        <f t="shared" si="50"/>
        <v>142.81799247721182</v>
      </c>
      <c r="H1605" s="137">
        <f t="shared" si="49"/>
        <v>211443946.77595279</v>
      </c>
    </row>
    <row r="1606" spans="1:8" x14ac:dyDescent="0.3">
      <c r="A1606" s="173">
        <v>30314</v>
      </c>
      <c r="B1606" s="168">
        <v>7392.62</v>
      </c>
      <c r="C1606" s="133">
        <v>519.15</v>
      </c>
      <c r="D1606" s="160">
        <v>0.21695999999999999</v>
      </c>
      <c r="E1606" s="161">
        <v>0.20666999999999999</v>
      </c>
      <c r="F1606" s="161">
        <v>1.0290000000000001E-2</v>
      </c>
      <c r="G1606" s="136">
        <f t="shared" si="50"/>
        <v>143.93703649270415</v>
      </c>
      <c r="H1606" s="137">
        <f t="shared" si="49"/>
        <v>210605975.63113335</v>
      </c>
    </row>
    <row r="1607" spans="1:8" x14ac:dyDescent="0.3">
      <c r="A1607" s="173">
        <v>30431</v>
      </c>
      <c r="B1607" s="168">
        <v>7258.4</v>
      </c>
      <c r="C1607" s="133">
        <v>518.33000000000004</v>
      </c>
      <c r="D1607" s="160">
        <v>0.21770999999999999</v>
      </c>
      <c r="E1607" s="161">
        <v>0.20724000000000001</v>
      </c>
      <c r="F1607" s="161">
        <v>1.047E-2</v>
      </c>
      <c r="G1607" s="136">
        <f t="shared" si="50"/>
        <v>146.45488552756197</v>
      </c>
      <c r="H1607" s="137">
        <f t="shared" si="49"/>
        <v>207784123.35225964</v>
      </c>
    </row>
    <row r="1608" spans="1:8" x14ac:dyDescent="0.3">
      <c r="A1608" s="173">
        <v>30548</v>
      </c>
      <c r="B1608" s="168">
        <v>7165.27</v>
      </c>
      <c r="C1608" s="133">
        <v>519.51</v>
      </c>
      <c r="D1608" s="160">
        <v>0.21862999999999999</v>
      </c>
      <c r="E1608" s="161">
        <v>0.20799999999999999</v>
      </c>
      <c r="F1608" s="161">
        <v>1.0630000000000001E-2</v>
      </c>
      <c r="G1608" s="136">
        <f t="shared" si="50"/>
        <v>148.69297355854667</v>
      </c>
      <c r="H1608" s="137">
        <f t="shared" si="49"/>
        <v>205443466.95691016</v>
      </c>
    </row>
    <row r="1609" spans="1:8" x14ac:dyDescent="0.3">
      <c r="A1609" s="173">
        <v>30665</v>
      </c>
      <c r="B1609" s="168">
        <v>7046.31</v>
      </c>
      <c r="C1609" s="133">
        <v>518.9</v>
      </c>
      <c r="D1609" s="160">
        <v>0.21923000000000001</v>
      </c>
      <c r="E1609" s="161">
        <v>0.20843999999999999</v>
      </c>
      <c r="F1609" s="161">
        <v>1.0789999999999999E-2</v>
      </c>
      <c r="G1609" s="136">
        <f t="shared" si="50"/>
        <v>150.93106158953137</v>
      </c>
      <c r="H1609" s="137">
        <f t="shared" si="49"/>
        <v>203172227.61869803</v>
      </c>
    </row>
    <row r="1610" spans="1:8" x14ac:dyDescent="0.3">
      <c r="A1610" s="173">
        <v>30783</v>
      </c>
      <c r="B1610" s="168">
        <v>7421.73</v>
      </c>
      <c r="C1610" s="133">
        <v>519.4</v>
      </c>
      <c r="D1610" s="160">
        <v>0.22028</v>
      </c>
      <c r="E1610" s="161">
        <v>0.21002000000000001</v>
      </c>
      <c r="F1610" s="161">
        <v>1.026E-2</v>
      </c>
      <c r="G1610" s="136">
        <f t="shared" si="50"/>
        <v>143.51739498689454</v>
      </c>
      <c r="H1610" s="137">
        <f t="shared" si="49"/>
        <v>214489679.1278227</v>
      </c>
    </row>
    <row r="1611" spans="1:8" x14ac:dyDescent="0.3">
      <c r="A1611" s="173">
        <v>30901</v>
      </c>
      <c r="B1611" s="168">
        <v>7046.58</v>
      </c>
      <c r="C1611" s="133">
        <v>519.55999999999995</v>
      </c>
      <c r="D1611" s="160">
        <v>0.22105</v>
      </c>
      <c r="E1611" s="161">
        <v>0.21024000000000001</v>
      </c>
      <c r="F1611" s="161">
        <v>1.081E-2</v>
      </c>
      <c r="G1611" s="136">
        <f t="shared" si="50"/>
        <v>151.21082259340446</v>
      </c>
      <c r="H1611" s="137">
        <f t="shared" si="49"/>
        <v>204357065.65191215</v>
      </c>
    </row>
    <row r="1612" spans="1:8" x14ac:dyDescent="0.3">
      <c r="A1612" s="173">
        <v>31020</v>
      </c>
      <c r="B1612" s="168">
        <v>7291.92</v>
      </c>
      <c r="C1612" s="133">
        <v>518.53</v>
      </c>
      <c r="D1612" s="160">
        <v>0.22178</v>
      </c>
      <c r="E1612" s="161">
        <v>0.21135999999999999</v>
      </c>
      <c r="F1612" s="161">
        <v>1.042E-2</v>
      </c>
      <c r="G1612" s="136">
        <f t="shared" si="50"/>
        <v>145.75548301787924</v>
      </c>
      <c r="H1612" s="137">
        <f t="shared" si="49"/>
        <v>212822182.45055592</v>
      </c>
    </row>
    <row r="1613" spans="1:8" x14ac:dyDescent="0.3">
      <c r="A1613" s="173">
        <v>31140</v>
      </c>
      <c r="B1613" s="168">
        <v>7004.06</v>
      </c>
      <c r="C1613" s="133">
        <v>518.96</v>
      </c>
      <c r="D1613" s="160">
        <v>0.22256999999999999</v>
      </c>
      <c r="E1613" s="161">
        <v>0.21171000000000001</v>
      </c>
      <c r="F1613" s="161">
        <v>1.086E-2</v>
      </c>
      <c r="G1613" s="136">
        <f t="shared" si="50"/>
        <v>151.91022510308721</v>
      </c>
      <c r="H1613" s="137">
        <f t="shared" si="49"/>
        <v>204989492.83281097</v>
      </c>
    </row>
    <row r="1614" spans="1:8" x14ac:dyDescent="0.3">
      <c r="A1614" s="173">
        <v>31259</v>
      </c>
      <c r="B1614" s="168">
        <v>7250.1</v>
      </c>
      <c r="C1614" s="133">
        <v>518.84</v>
      </c>
      <c r="D1614" s="160">
        <v>0.22322</v>
      </c>
      <c r="E1614" s="161">
        <v>0.21274000000000001</v>
      </c>
      <c r="F1614" s="161">
        <v>1.0489999999999999E-2</v>
      </c>
      <c r="G1614" s="136">
        <f t="shared" si="50"/>
        <v>146.73464653143506</v>
      </c>
      <c r="H1614" s="137">
        <f t="shared" si="49"/>
        <v>213030805.87244514</v>
      </c>
    </row>
    <row r="1615" spans="1:8" x14ac:dyDescent="0.3">
      <c r="A1615" s="173">
        <v>31379</v>
      </c>
      <c r="B1615" s="168">
        <v>7126.71</v>
      </c>
      <c r="C1615" s="133">
        <v>518.44000000000005</v>
      </c>
      <c r="D1615" s="160">
        <v>0.22406000000000001</v>
      </c>
      <c r="E1615" s="161">
        <v>0.21339</v>
      </c>
      <c r="F1615" s="161">
        <v>1.0659999999999999E-2</v>
      </c>
      <c r="G1615" s="136">
        <f t="shared" si="50"/>
        <v>149.11261506435628</v>
      </c>
      <c r="H1615" s="137">
        <f t="shared" si="49"/>
        <v>210438264.97481102</v>
      </c>
    </row>
    <row r="1616" spans="1:8" x14ac:dyDescent="0.3">
      <c r="A1616" s="173">
        <v>31500</v>
      </c>
      <c r="B1616" s="168">
        <v>7134.87</v>
      </c>
      <c r="C1616" s="133">
        <v>519.33000000000004</v>
      </c>
      <c r="D1616" s="160">
        <v>0.22473000000000001</v>
      </c>
      <c r="E1616" s="161">
        <v>0.21406</v>
      </c>
      <c r="F1616" s="161">
        <v>1.0670000000000001E-2</v>
      </c>
      <c r="G1616" s="136">
        <f t="shared" si="50"/>
        <v>149.25249556629285</v>
      </c>
      <c r="H1616" s="137">
        <f t="shared" si="49"/>
        <v>211051747.44638544</v>
      </c>
    </row>
    <row r="1617" spans="1:8" x14ac:dyDescent="0.3">
      <c r="A1617" s="173">
        <v>31621</v>
      </c>
      <c r="B1617" s="168">
        <v>7176.79</v>
      </c>
      <c r="C1617" s="133">
        <v>519.9</v>
      </c>
      <c r="D1617" s="160">
        <v>0.22559000000000001</v>
      </c>
      <c r="E1617" s="161">
        <v>0.21498</v>
      </c>
      <c r="F1617" s="161">
        <v>1.0619999999999999E-2</v>
      </c>
      <c r="G1617" s="136">
        <f t="shared" si="50"/>
        <v>148.55309305661009</v>
      </c>
      <c r="H1617" s="137">
        <f t="shared" si="49"/>
        <v>212859923.34033719</v>
      </c>
    </row>
    <row r="1618" spans="1:8" x14ac:dyDescent="0.3">
      <c r="A1618" s="173">
        <v>31743</v>
      </c>
      <c r="B1618" s="168">
        <v>7178.11</v>
      </c>
      <c r="C1618" s="133">
        <v>520.03</v>
      </c>
      <c r="D1618" s="160">
        <v>0.2263</v>
      </c>
      <c r="E1618" s="161">
        <v>0.21568000000000001</v>
      </c>
      <c r="F1618" s="161">
        <v>1.0619999999999999E-2</v>
      </c>
      <c r="G1618" s="136">
        <f t="shared" si="50"/>
        <v>148.55309305661009</v>
      </c>
      <c r="H1618" s="137">
        <f t="shared" ref="H1618:H1681" si="51">A1618/G1618*10^6</f>
        <v>213681178.53933534</v>
      </c>
    </row>
    <row r="1619" spans="1:8" x14ac:dyDescent="0.3">
      <c r="A1619" s="173">
        <v>31865</v>
      </c>
      <c r="B1619" s="168">
        <v>7114.39</v>
      </c>
      <c r="C1619" s="133">
        <v>519.74</v>
      </c>
      <c r="D1619" s="160">
        <v>0.22717999999999999</v>
      </c>
      <c r="E1619" s="161">
        <v>0.21648000000000001</v>
      </c>
      <c r="F1619" s="161">
        <v>1.0710000000000001E-2</v>
      </c>
      <c r="G1619" s="136">
        <f t="shared" si="50"/>
        <v>149.81201757403906</v>
      </c>
      <c r="H1619" s="137">
        <f t="shared" si="51"/>
        <v>212699892.27834743</v>
      </c>
    </row>
    <row r="1620" spans="1:8" x14ac:dyDescent="0.3">
      <c r="A1620" s="173">
        <v>31987</v>
      </c>
      <c r="B1620" s="168">
        <v>7147.13</v>
      </c>
      <c r="C1620" s="133">
        <v>518.63</v>
      </c>
      <c r="D1620" s="160">
        <v>0.22792000000000001</v>
      </c>
      <c r="E1620" s="161">
        <v>0.21729000000000001</v>
      </c>
      <c r="F1620" s="161">
        <v>1.0630000000000001E-2</v>
      </c>
      <c r="G1620" s="136">
        <f t="shared" si="50"/>
        <v>148.69297355854667</v>
      </c>
      <c r="H1620" s="137">
        <f t="shared" si="51"/>
        <v>215121126.67116296</v>
      </c>
    </row>
    <row r="1621" spans="1:8" x14ac:dyDescent="0.3">
      <c r="A1621" s="173">
        <v>32110</v>
      </c>
      <c r="B1621" s="168">
        <v>7099.94</v>
      </c>
      <c r="C1621" s="133">
        <v>519.84</v>
      </c>
      <c r="D1621" s="160">
        <v>0.22889000000000001</v>
      </c>
      <c r="E1621" s="161">
        <v>0.21815999999999999</v>
      </c>
      <c r="F1621" s="161">
        <v>1.073E-2</v>
      </c>
      <c r="G1621" s="136">
        <f t="shared" si="50"/>
        <v>150.09177857791212</v>
      </c>
      <c r="H1621" s="137">
        <f t="shared" si="51"/>
        <v>213935768.52933228</v>
      </c>
    </row>
    <row r="1622" spans="1:8" x14ac:dyDescent="0.3">
      <c r="A1622" s="173">
        <v>32234</v>
      </c>
      <c r="B1622" s="168">
        <v>7057.75</v>
      </c>
      <c r="C1622" s="133">
        <v>519.51</v>
      </c>
      <c r="D1622" s="160">
        <v>0.22964999999999999</v>
      </c>
      <c r="E1622" s="161">
        <v>0.21886</v>
      </c>
      <c r="F1622" s="161">
        <v>1.0789999999999999E-2</v>
      </c>
      <c r="G1622" s="136">
        <f t="shared" si="50"/>
        <v>150.93106158953137</v>
      </c>
      <c r="H1622" s="137">
        <f t="shared" si="51"/>
        <v>213567702.10536808</v>
      </c>
    </row>
    <row r="1623" spans="1:8" x14ac:dyDescent="0.3">
      <c r="A1623" s="173">
        <v>32358</v>
      </c>
      <c r="B1623" s="168">
        <v>7060.82</v>
      </c>
      <c r="C1623" s="133">
        <v>518.59</v>
      </c>
      <c r="D1623" s="160">
        <v>0.23055</v>
      </c>
      <c r="E1623" s="161">
        <v>0.21979000000000001</v>
      </c>
      <c r="F1623" s="161">
        <v>1.076E-2</v>
      </c>
      <c r="G1623" s="136">
        <f t="shared" si="50"/>
        <v>150.51142008372176</v>
      </c>
      <c r="H1623" s="137">
        <f t="shared" si="51"/>
        <v>214987008.83960107</v>
      </c>
    </row>
    <row r="1624" spans="1:8" x14ac:dyDescent="0.3">
      <c r="A1624" s="173">
        <v>32482</v>
      </c>
      <c r="B1624" s="168">
        <v>7097.75</v>
      </c>
      <c r="C1624" s="133">
        <v>519.41</v>
      </c>
      <c r="D1624" s="160">
        <v>0.23133999999999999</v>
      </c>
      <c r="E1624" s="161">
        <v>0.22061</v>
      </c>
      <c r="F1624" s="161">
        <v>1.072E-2</v>
      </c>
      <c r="G1624" s="136">
        <f t="shared" si="50"/>
        <v>149.95189807597558</v>
      </c>
      <c r="H1624" s="137">
        <f t="shared" si="51"/>
        <v>216616131.01784456</v>
      </c>
    </row>
    <row r="1625" spans="1:8" x14ac:dyDescent="0.3">
      <c r="A1625" s="173">
        <v>32607</v>
      </c>
      <c r="B1625" s="168">
        <v>7058.09</v>
      </c>
      <c r="C1625" s="133">
        <v>519.6</v>
      </c>
      <c r="D1625" s="160">
        <v>0.23224</v>
      </c>
      <c r="E1625" s="161">
        <v>0.22145000000000001</v>
      </c>
      <c r="F1625" s="161">
        <v>1.0789999999999999E-2</v>
      </c>
      <c r="G1625" s="136">
        <f t="shared" si="50"/>
        <v>150.93106158953137</v>
      </c>
      <c r="H1625" s="137">
        <f t="shared" si="51"/>
        <v>216039029.05471668</v>
      </c>
    </row>
    <row r="1626" spans="1:8" x14ac:dyDescent="0.3">
      <c r="A1626" s="173">
        <v>32733</v>
      </c>
      <c r="B1626" s="168">
        <v>7041.53</v>
      </c>
      <c r="C1626" s="133">
        <v>520</v>
      </c>
      <c r="D1626" s="160">
        <v>0.23302999999999999</v>
      </c>
      <c r="E1626" s="161">
        <v>0.22220999999999999</v>
      </c>
      <c r="F1626" s="161">
        <v>1.082E-2</v>
      </c>
      <c r="G1626" s="136">
        <f t="shared" si="50"/>
        <v>151.35070309534103</v>
      </c>
      <c r="H1626" s="137">
        <f t="shared" si="51"/>
        <v>216272533.46408543</v>
      </c>
    </row>
    <row r="1627" spans="1:8" x14ac:dyDescent="0.3">
      <c r="A1627" s="173">
        <v>32858</v>
      </c>
      <c r="B1627" s="168">
        <v>7038.27</v>
      </c>
      <c r="C1627" s="133">
        <v>518.77</v>
      </c>
      <c r="D1627" s="160">
        <v>0.23388999999999999</v>
      </c>
      <c r="E1627" s="161">
        <v>0.22308</v>
      </c>
      <c r="F1627" s="161">
        <v>1.0800000000000001E-2</v>
      </c>
      <c r="G1627" s="136">
        <f t="shared" si="50"/>
        <v>151.07094209146794</v>
      </c>
      <c r="H1627" s="137">
        <f t="shared" si="51"/>
        <v>217500463.98800954</v>
      </c>
    </row>
    <row r="1628" spans="1:8" x14ac:dyDescent="0.3">
      <c r="A1628" s="173">
        <v>32985</v>
      </c>
      <c r="B1628" s="168">
        <v>6990.55</v>
      </c>
      <c r="C1628" s="133">
        <v>519.19000000000005</v>
      </c>
      <c r="D1628" s="160">
        <v>0.23483999999999999</v>
      </c>
      <c r="E1628" s="161">
        <v>0.22395000000000001</v>
      </c>
      <c r="F1628" s="161">
        <v>1.0880000000000001E-2</v>
      </c>
      <c r="G1628" s="136">
        <f t="shared" si="50"/>
        <v>152.1899861069603</v>
      </c>
      <c r="H1628" s="137">
        <f t="shared" si="51"/>
        <v>216735679.15840325</v>
      </c>
    </row>
    <row r="1629" spans="1:8" x14ac:dyDescent="0.3">
      <c r="A1629" s="173">
        <v>33112</v>
      </c>
      <c r="B1629" s="168">
        <v>6973.38</v>
      </c>
      <c r="C1629" s="133">
        <v>519.4</v>
      </c>
      <c r="D1629" s="160">
        <v>0.23585</v>
      </c>
      <c r="E1629" s="161">
        <v>0.22494</v>
      </c>
      <c r="F1629" s="161">
        <v>1.0919999999999999E-2</v>
      </c>
      <c r="G1629" s="136">
        <f t="shared" si="50"/>
        <v>152.74950811470643</v>
      </c>
      <c r="H1629" s="137">
        <f t="shared" si="51"/>
        <v>216773202.14435464</v>
      </c>
    </row>
    <row r="1630" spans="1:8" x14ac:dyDescent="0.3">
      <c r="A1630" s="173">
        <v>33239</v>
      </c>
      <c r="B1630" s="168">
        <v>7088.6</v>
      </c>
      <c r="C1630" s="133">
        <v>519.51</v>
      </c>
      <c r="D1630" s="160">
        <v>0.23657</v>
      </c>
      <c r="E1630" s="161">
        <v>0.22583</v>
      </c>
      <c r="F1630" s="161">
        <v>1.074E-2</v>
      </c>
      <c r="G1630" s="136">
        <f t="shared" si="50"/>
        <v>150.23165907984867</v>
      </c>
      <c r="H1630" s="137">
        <f t="shared" si="51"/>
        <v>221251633.66753042</v>
      </c>
    </row>
    <row r="1631" spans="1:8" x14ac:dyDescent="0.3">
      <c r="A1631" s="173">
        <v>33367</v>
      </c>
      <c r="B1631" s="168">
        <v>6988.27</v>
      </c>
      <c r="C1631" s="133">
        <v>518.52</v>
      </c>
      <c r="D1631" s="160">
        <v>0.23763999999999999</v>
      </c>
      <c r="E1631" s="161">
        <v>0.22675999999999999</v>
      </c>
      <c r="F1631" s="161">
        <v>1.0869999999999999E-2</v>
      </c>
      <c r="G1631" s="136">
        <f t="shared" si="50"/>
        <v>152.05010560502373</v>
      </c>
      <c r="H1631" s="137">
        <f t="shared" si="51"/>
        <v>219447397.73266923</v>
      </c>
    </row>
    <row r="1632" spans="1:8" x14ac:dyDescent="0.3">
      <c r="A1632" s="173">
        <v>33495</v>
      </c>
      <c r="B1632" s="168">
        <v>7012.96</v>
      </c>
      <c r="C1632" s="133">
        <v>520.15</v>
      </c>
      <c r="D1632" s="160">
        <v>0.23838999999999999</v>
      </c>
      <c r="E1632" s="161">
        <v>0.22752</v>
      </c>
      <c r="F1632" s="161">
        <v>1.0869999999999999E-2</v>
      </c>
      <c r="G1632" s="136">
        <f t="shared" si="50"/>
        <v>152.05010560502373</v>
      </c>
      <c r="H1632" s="137">
        <f t="shared" si="51"/>
        <v>220289225.49392378</v>
      </c>
    </row>
    <row r="1633" spans="1:8" x14ac:dyDescent="0.3">
      <c r="A1633" s="173">
        <v>33624</v>
      </c>
      <c r="B1633" s="168">
        <v>6982.34</v>
      </c>
      <c r="C1633" s="133">
        <v>518.6</v>
      </c>
      <c r="D1633" s="160">
        <v>0.23937</v>
      </c>
      <c r="E1633" s="161">
        <v>0.22847999999999999</v>
      </c>
      <c r="F1633" s="161">
        <v>1.0880000000000001E-2</v>
      </c>
      <c r="G1633" s="136">
        <f t="shared" si="50"/>
        <v>152.1899861069603</v>
      </c>
      <c r="H1633" s="137">
        <f t="shared" si="51"/>
        <v>220934378.53636962</v>
      </c>
    </row>
    <row r="1634" spans="1:8" x14ac:dyDescent="0.3">
      <c r="A1634" s="173">
        <v>33753</v>
      </c>
      <c r="B1634" s="168">
        <v>6910.59</v>
      </c>
      <c r="C1634" s="133">
        <v>519</v>
      </c>
      <c r="D1634" s="160">
        <v>0.24018</v>
      </c>
      <c r="E1634" s="161">
        <v>0.22917000000000001</v>
      </c>
      <c r="F1634" s="161">
        <v>1.1010000000000001E-2</v>
      </c>
      <c r="G1634" s="136">
        <f t="shared" si="50"/>
        <v>154.00843263213534</v>
      </c>
      <c r="H1634" s="137">
        <f t="shared" si="51"/>
        <v>219163323.87215734</v>
      </c>
    </row>
    <row r="1635" spans="1:8" x14ac:dyDescent="0.3">
      <c r="A1635" s="173">
        <v>33883</v>
      </c>
      <c r="B1635" s="168">
        <v>6905.55</v>
      </c>
      <c r="C1635" s="133">
        <v>518.70000000000005</v>
      </c>
      <c r="D1635" s="160">
        <v>0.24115</v>
      </c>
      <c r="E1635" s="161">
        <v>0.23014000000000001</v>
      </c>
      <c r="F1635" s="161">
        <v>1.1010000000000001E-2</v>
      </c>
      <c r="G1635" s="136">
        <f t="shared" si="50"/>
        <v>154.00843263213534</v>
      </c>
      <c r="H1635" s="137">
        <f t="shared" si="51"/>
        <v>220007433.49510583</v>
      </c>
    </row>
    <row r="1636" spans="1:8" x14ac:dyDescent="0.3">
      <c r="A1636" s="173">
        <v>34013</v>
      </c>
      <c r="B1636" s="168">
        <v>6959.88</v>
      </c>
      <c r="C1636" s="133">
        <v>519.85</v>
      </c>
      <c r="D1636" s="160">
        <v>0.24196000000000001</v>
      </c>
      <c r="E1636" s="161">
        <v>0.23100999999999999</v>
      </c>
      <c r="F1636" s="161">
        <v>1.095E-2</v>
      </c>
      <c r="G1636" s="136">
        <f t="shared" ref="G1636:G1699" si="52">(2*F1636/$B$7)*(1+3*$B$11)/(4+PI()*$B$11-PI())*10^6</f>
        <v>153.16914962051609</v>
      </c>
      <c r="H1636" s="137">
        <f t="shared" si="51"/>
        <v>222061688.55979705</v>
      </c>
    </row>
    <row r="1637" spans="1:8" x14ac:dyDescent="0.3">
      <c r="A1637" s="173">
        <v>34144</v>
      </c>
      <c r="B1637" s="168">
        <v>6907.42</v>
      </c>
      <c r="C1637" s="133">
        <v>519.29</v>
      </c>
      <c r="D1637" s="160">
        <v>0.24292</v>
      </c>
      <c r="E1637" s="161">
        <v>0.23191000000000001</v>
      </c>
      <c r="F1637" s="161">
        <v>1.102E-2</v>
      </c>
      <c r="G1637" s="136">
        <f t="shared" si="52"/>
        <v>154.14831313407191</v>
      </c>
      <c r="H1637" s="137">
        <f t="shared" si="51"/>
        <v>221500964.27135691</v>
      </c>
    </row>
    <row r="1638" spans="1:8" x14ac:dyDescent="0.3">
      <c r="A1638" s="173">
        <v>34275</v>
      </c>
      <c r="B1638" s="168">
        <v>6923.97</v>
      </c>
      <c r="C1638" s="133">
        <v>518.65</v>
      </c>
      <c r="D1638" s="160">
        <v>0.24393000000000001</v>
      </c>
      <c r="E1638" s="161">
        <v>0.23294999999999999</v>
      </c>
      <c r="F1638" s="161">
        <v>1.098E-2</v>
      </c>
      <c r="G1638" s="136">
        <f t="shared" si="52"/>
        <v>153.5887911263257</v>
      </c>
      <c r="H1638" s="137">
        <f t="shared" si="51"/>
        <v>223160816.28514841</v>
      </c>
    </row>
    <row r="1639" spans="1:8" x14ac:dyDescent="0.3">
      <c r="A1639" s="173">
        <v>34407</v>
      </c>
      <c r="B1639" s="168">
        <v>6925.05</v>
      </c>
      <c r="C1639" s="133">
        <v>519.39</v>
      </c>
      <c r="D1639" s="160">
        <v>0.24487</v>
      </c>
      <c r="E1639" s="161">
        <v>0.23388</v>
      </c>
      <c r="F1639" s="161">
        <v>1.099E-2</v>
      </c>
      <c r="G1639" s="136">
        <f t="shared" si="52"/>
        <v>153.72867162826228</v>
      </c>
      <c r="H1639" s="137">
        <f t="shared" si="51"/>
        <v>223816413.9165985</v>
      </c>
    </row>
    <row r="1640" spans="1:8" x14ac:dyDescent="0.3">
      <c r="A1640" s="173">
        <v>34539</v>
      </c>
      <c r="B1640" s="168">
        <v>6880.57</v>
      </c>
      <c r="C1640" s="133">
        <v>518.96</v>
      </c>
      <c r="D1640" s="160">
        <v>0.24576999999999999</v>
      </c>
      <c r="E1640" s="161">
        <v>0.23471</v>
      </c>
      <c r="F1640" s="161">
        <v>1.1050000000000001E-2</v>
      </c>
      <c r="G1640" s="136">
        <f t="shared" si="52"/>
        <v>154.56795463988155</v>
      </c>
      <c r="H1640" s="137">
        <f t="shared" si="51"/>
        <v>223455114.48650733</v>
      </c>
    </row>
    <row r="1641" spans="1:8" x14ac:dyDescent="0.3">
      <c r="A1641" s="173">
        <v>34672</v>
      </c>
      <c r="B1641" s="168">
        <v>6857.6</v>
      </c>
      <c r="C1641" s="133">
        <v>518.96</v>
      </c>
      <c r="D1641" s="160">
        <v>0.24678</v>
      </c>
      <c r="E1641" s="161">
        <v>0.23569000000000001</v>
      </c>
      <c r="F1641" s="161">
        <v>1.1089999999999999E-2</v>
      </c>
      <c r="G1641" s="136">
        <f t="shared" si="52"/>
        <v>155.1274766476277</v>
      </c>
      <c r="H1641" s="137">
        <f t="shared" si="51"/>
        <v>223506504.12987444</v>
      </c>
    </row>
    <row r="1642" spans="1:8" x14ac:dyDescent="0.3">
      <c r="A1642" s="173">
        <v>34806</v>
      </c>
      <c r="B1642" s="168">
        <v>6840.54</v>
      </c>
      <c r="C1642" s="133">
        <v>519.88</v>
      </c>
      <c r="D1642" s="160">
        <v>0.24779999999999999</v>
      </c>
      <c r="E1642" s="161">
        <v>0.23666999999999999</v>
      </c>
      <c r="F1642" s="161">
        <v>1.1140000000000001E-2</v>
      </c>
      <c r="G1642" s="136">
        <f t="shared" si="52"/>
        <v>155.82687915731046</v>
      </c>
      <c r="H1642" s="137">
        <f t="shared" si="51"/>
        <v>223363261.76989415</v>
      </c>
    </row>
    <row r="1643" spans="1:8" x14ac:dyDescent="0.3">
      <c r="A1643" s="173">
        <v>34939</v>
      </c>
      <c r="B1643" s="168">
        <v>6837.09</v>
      </c>
      <c r="C1643" s="133">
        <v>518.91</v>
      </c>
      <c r="D1643" s="160">
        <v>0.24876999999999999</v>
      </c>
      <c r="E1643" s="161">
        <v>0.23765</v>
      </c>
      <c r="F1643" s="161">
        <v>1.112E-2</v>
      </c>
      <c r="G1643" s="136">
        <f t="shared" si="52"/>
        <v>155.54711815343734</v>
      </c>
      <c r="H1643" s="137">
        <f t="shared" si="51"/>
        <v>224620040.63318548</v>
      </c>
    </row>
    <row r="1644" spans="1:8" x14ac:dyDescent="0.3">
      <c r="A1644" s="173">
        <v>35074</v>
      </c>
      <c r="B1644" s="168">
        <v>6830.04</v>
      </c>
      <c r="C1644" s="133">
        <v>518.58000000000004</v>
      </c>
      <c r="D1644" s="160">
        <v>0.24976999999999999</v>
      </c>
      <c r="E1644" s="161">
        <v>0.23863999999999999</v>
      </c>
      <c r="F1644" s="161">
        <v>1.1129999999999999E-2</v>
      </c>
      <c r="G1644" s="136">
        <f t="shared" si="52"/>
        <v>155.68699865537388</v>
      </c>
      <c r="H1644" s="137">
        <f t="shared" si="51"/>
        <v>225285350.11224166</v>
      </c>
    </row>
    <row r="1645" spans="1:8" x14ac:dyDescent="0.3">
      <c r="A1645" s="173">
        <v>35209</v>
      </c>
      <c r="B1645" s="168">
        <v>6819.01</v>
      </c>
      <c r="C1645" s="133">
        <v>518.29999999999995</v>
      </c>
      <c r="D1645" s="160">
        <v>0.25078</v>
      </c>
      <c r="E1645" s="161">
        <v>0.23963999999999999</v>
      </c>
      <c r="F1645" s="161">
        <v>1.1140000000000001E-2</v>
      </c>
      <c r="G1645" s="136">
        <f t="shared" si="52"/>
        <v>155.82687915731046</v>
      </c>
      <c r="H1645" s="137">
        <f t="shared" si="51"/>
        <v>225949465.13980931</v>
      </c>
    </row>
    <row r="1646" spans="1:8" x14ac:dyDescent="0.3">
      <c r="A1646" s="173">
        <v>35344</v>
      </c>
      <c r="B1646" s="168">
        <v>6849.3</v>
      </c>
      <c r="C1646" s="133">
        <v>518.26</v>
      </c>
      <c r="D1646" s="160">
        <v>0.25187999999999999</v>
      </c>
      <c r="E1646" s="161">
        <v>0.24079</v>
      </c>
      <c r="F1646" s="161">
        <v>1.1089999999999999E-2</v>
      </c>
      <c r="G1646" s="136">
        <f t="shared" si="52"/>
        <v>155.1274766476277</v>
      </c>
      <c r="H1646" s="137">
        <f t="shared" si="51"/>
        <v>227838425.29898134</v>
      </c>
    </row>
    <row r="1647" spans="1:8" x14ac:dyDescent="0.3">
      <c r="A1647" s="173">
        <v>35480</v>
      </c>
      <c r="B1647" s="168">
        <v>6835.5</v>
      </c>
      <c r="C1647" s="133">
        <v>518.87</v>
      </c>
      <c r="D1647" s="160">
        <v>0.25280000000000002</v>
      </c>
      <c r="E1647" s="161">
        <v>0.24167</v>
      </c>
      <c r="F1647" s="161">
        <v>1.112E-2</v>
      </c>
      <c r="G1647" s="136">
        <f t="shared" si="52"/>
        <v>155.54711815343734</v>
      </c>
      <c r="H1647" s="137">
        <f t="shared" si="51"/>
        <v>228098086.42678443</v>
      </c>
    </row>
    <row r="1648" spans="1:8" x14ac:dyDescent="0.3">
      <c r="A1648" s="173">
        <v>35616</v>
      </c>
      <c r="B1648" s="168">
        <v>6823.86</v>
      </c>
      <c r="C1648" s="133">
        <v>520.32000000000005</v>
      </c>
      <c r="D1648" s="160">
        <v>0.25394</v>
      </c>
      <c r="E1648" s="161">
        <v>0.24276</v>
      </c>
      <c r="F1648" s="161">
        <v>1.1169999999999999E-2</v>
      </c>
      <c r="G1648" s="136">
        <f t="shared" si="52"/>
        <v>156.24652066312007</v>
      </c>
      <c r="H1648" s="137">
        <f t="shared" si="51"/>
        <v>227947475.8787809</v>
      </c>
    </row>
    <row r="1649" spans="1:8" x14ac:dyDescent="0.3">
      <c r="A1649" s="173">
        <v>35753</v>
      </c>
      <c r="B1649" s="168">
        <v>6776.88</v>
      </c>
      <c r="C1649" s="133">
        <v>518.9</v>
      </c>
      <c r="D1649" s="160">
        <v>0.25491000000000003</v>
      </c>
      <c r="E1649" s="161">
        <v>0.24368000000000001</v>
      </c>
      <c r="F1649" s="161">
        <v>1.1220000000000001E-2</v>
      </c>
      <c r="G1649" s="136">
        <f t="shared" si="52"/>
        <v>156.94592317280282</v>
      </c>
      <c r="H1649" s="137">
        <f t="shared" si="51"/>
        <v>227804579.29215991</v>
      </c>
    </row>
    <row r="1650" spans="1:8" x14ac:dyDescent="0.3">
      <c r="A1650" s="173">
        <v>35891</v>
      </c>
      <c r="B1650" s="168">
        <v>6761.27</v>
      </c>
      <c r="C1650" s="133">
        <v>518.46</v>
      </c>
      <c r="D1650" s="160">
        <v>0.25590000000000002</v>
      </c>
      <c r="E1650" s="161">
        <v>0.24465999999999999</v>
      </c>
      <c r="F1650" s="161">
        <v>1.124E-2</v>
      </c>
      <c r="G1650" s="136">
        <f t="shared" si="52"/>
        <v>157.22568417667588</v>
      </c>
      <c r="H1650" s="137">
        <f t="shared" si="51"/>
        <v>228276952.25462633</v>
      </c>
    </row>
    <row r="1651" spans="1:8" x14ac:dyDescent="0.3">
      <c r="A1651" s="173">
        <v>36029</v>
      </c>
      <c r="B1651" s="168">
        <v>6727.27</v>
      </c>
      <c r="C1651" s="133">
        <v>518.91999999999996</v>
      </c>
      <c r="D1651" s="160">
        <v>0.25699</v>
      </c>
      <c r="E1651" s="161">
        <v>0.24568000000000001</v>
      </c>
      <c r="F1651" s="161">
        <v>1.1299999999999999E-2</v>
      </c>
      <c r="G1651" s="136">
        <f t="shared" si="52"/>
        <v>158.06496718829513</v>
      </c>
      <c r="H1651" s="137">
        <f t="shared" si="51"/>
        <v>227937920.97574916</v>
      </c>
    </row>
    <row r="1652" spans="1:8" x14ac:dyDescent="0.3">
      <c r="A1652" s="173">
        <v>36167</v>
      </c>
      <c r="B1652" s="168">
        <v>6722.98</v>
      </c>
      <c r="C1652" s="133">
        <v>520.1</v>
      </c>
      <c r="D1652" s="160">
        <v>0.25812000000000002</v>
      </c>
      <c r="E1652" s="161">
        <v>0.24678</v>
      </c>
      <c r="F1652" s="161">
        <v>1.1339999999999999E-2</v>
      </c>
      <c r="G1652" s="136">
        <f t="shared" si="52"/>
        <v>158.62448919604131</v>
      </c>
      <c r="H1652" s="137">
        <f t="shared" si="51"/>
        <v>228003886.30599037</v>
      </c>
    </row>
    <row r="1653" spans="1:8" x14ac:dyDescent="0.3">
      <c r="A1653" s="173">
        <v>36306</v>
      </c>
      <c r="B1653" s="168">
        <v>6713</v>
      </c>
      <c r="C1653" s="133">
        <v>518.55999999999995</v>
      </c>
      <c r="D1653" s="160">
        <v>0.25929000000000002</v>
      </c>
      <c r="E1653" s="161">
        <v>0.24796000000000001</v>
      </c>
      <c r="F1653" s="161">
        <v>1.132E-2</v>
      </c>
      <c r="G1653" s="136">
        <f t="shared" si="52"/>
        <v>158.34472819216825</v>
      </c>
      <c r="H1653" s="137">
        <f t="shared" si="51"/>
        <v>229284551.58885235</v>
      </c>
    </row>
    <row r="1654" spans="1:8" x14ac:dyDescent="0.3">
      <c r="A1654" s="173">
        <v>36446</v>
      </c>
      <c r="B1654" s="168">
        <v>6723.99</v>
      </c>
      <c r="C1654" s="133">
        <v>519.55999999999995</v>
      </c>
      <c r="D1654" s="160">
        <v>0.26034000000000002</v>
      </c>
      <c r="E1654" s="161">
        <v>0.24901999999999999</v>
      </c>
      <c r="F1654" s="161">
        <v>1.132E-2</v>
      </c>
      <c r="G1654" s="136">
        <f t="shared" si="52"/>
        <v>158.34472819216825</v>
      </c>
      <c r="H1654" s="137">
        <f t="shared" si="51"/>
        <v>230168698.48530027</v>
      </c>
    </row>
    <row r="1655" spans="1:8" x14ac:dyDescent="0.3">
      <c r="A1655" s="173">
        <v>36586</v>
      </c>
      <c r="B1655" s="168">
        <v>6690.67</v>
      </c>
      <c r="C1655" s="133">
        <v>518.41</v>
      </c>
      <c r="D1655" s="160">
        <v>0.26139000000000001</v>
      </c>
      <c r="E1655" s="161">
        <v>0.25003999999999998</v>
      </c>
      <c r="F1655" s="161">
        <v>1.136E-2</v>
      </c>
      <c r="G1655" s="136">
        <f t="shared" si="52"/>
        <v>158.90425019991443</v>
      </c>
      <c r="H1655" s="137">
        <f t="shared" si="51"/>
        <v>230239279.02477023</v>
      </c>
    </row>
    <row r="1656" spans="1:8" x14ac:dyDescent="0.3">
      <c r="A1656" s="173">
        <v>36727</v>
      </c>
      <c r="B1656" s="168">
        <v>6677.24</v>
      </c>
      <c r="C1656" s="133">
        <v>519.79</v>
      </c>
      <c r="D1656" s="160">
        <v>0.26264999999999999</v>
      </c>
      <c r="E1656" s="161">
        <v>0.25124000000000002</v>
      </c>
      <c r="F1656" s="161">
        <v>1.141E-2</v>
      </c>
      <c r="G1656" s="136">
        <f t="shared" si="52"/>
        <v>159.60365270959713</v>
      </c>
      <c r="H1656" s="137">
        <f t="shared" si="51"/>
        <v>230113781.08510903</v>
      </c>
    </row>
    <row r="1657" spans="1:8" x14ac:dyDescent="0.3">
      <c r="A1657" s="173">
        <v>36868</v>
      </c>
      <c r="B1657" s="168">
        <v>6666.76</v>
      </c>
      <c r="C1657" s="133">
        <v>520.05999999999995</v>
      </c>
      <c r="D1657" s="160">
        <v>0.26372000000000001</v>
      </c>
      <c r="E1657" s="161">
        <v>0.25228</v>
      </c>
      <c r="F1657" s="161">
        <v>1.1429999999999999E-2</v>
      </c>
      <c r="G1657" s="136">
        <f t="shared" si="52"/>
        <v>159.88341371347022</v>
      </c>
      <c r="H1657" s="137">
        <f t="shared" si="51"/>
        <v>230593024.9029569</v>
      </c>
    </row>
    <row r="1658" spans="1:8" x14ac:dyDescent="0.3">
      <c r="A1658" s="173">
        <v>37010</v>
      </c>
      <c r="B1658" s="168">
        <v>6615.57</v>
      </c>
      <c r="C1658" s="133">
        <v>518.78</v>
      </c>
      <c r="D1658" s="160">
        <v>0.26490999999999998</v>
      </c>
      <c r="E1658" s="161">
        <v>0.25341999999999998</v>
      </c>
      <c r="F1658" s="161">
        <v>1.149E-2</v>
      </c>
      <c r="G1658" s="136">
        <f t="shared" si="52"/>
        <v>160.72269672508952</v>
      </c>
      <c r="H1658" s="137">
        <f t="shared" si="51"/>
        <v>230272393.09768608</v>
      </c>
    </row>
    <row r="1659" spans="1:8" x14ac:dyDescent="0.3">
      <c r="A1659" s="173">
        <v>37152</v>
      </c>
      <c r="B1659" s="168">
        <v>6620.89</v>
      </c>
      <c r="C1659" s="133">
        <v>518.75</v>
      </c>
      <c r="D1659" s="160">
        <v>0.2661</v>
      </c>
      <c r="E1659" s="161">
        <v>0.25461</v>
      </c>
      <c r="F1659" s="161">
        <v>1.1480000000000001E-2</v>
      </c>
      <c r="G1659" s="136">
        <f t="shared" si="52"/>
        <v>160.58281622315297</v>
      </c>
      <c r="H1659" s="137">
        <f t="shared" si="51"/>
        <v>231357257.73031619</v>
      </c>
    </row>
    <row r="1660" spans="1:8" x14ac:dyDescent="0.3">
      <c r="A1660" s="173">
        <v>37295</v>
      </c>
      <c r="B1660" s="168">
        <v>6610.61</v>
      </c>
      <c r="C1660" s="133">
        <v>519.21</v>
      </c>
      <c r="D1660" s="160">
        <v>0.26733000000000001</v>
      </c>
      <c r="E1660" s="161">
        <v>0.25581999999999999</v>
      </c>
      <c r="F1660" s="161">
        <v>1.1509999999999999E-2</v>
      </c>
      <c r="G1660" s="136">
        <f t="shared" si="52"/>
        <v>161.00245772896258</v>
      </c>
      <c r="H1660" s="137">
        <f t="shared" si="51"/>
        <v>231642426.61924928</v>
      </c>
    </row>
    <row r="1661" spans="1:8" x14ac:dyDescent="0.3">
      <c r="A1661" s="173">
        <v>37438</v>
      </c>
      <c r="B1661" s="168">
        <v>6596.53</v>
      </c>
      <c r="C1661" s="133">
        <v>518.79</v>
      </c>
      <c r="D1661" s="160">
        <v>0.26839000000000002</v>
      </c>
      <c r="E1661" s="161">
        <v>0.25686999999999999</v>
      </c>
      <c r="F1661" s="161">
        <v>1.153E-2</v>
      </c>
      <c r="G1661" s="136">
        <f t="shared" si="52"/>
        <v>161.28221873283567</v>
      </c>
      <c r="H1661" s="137">
        <f t="shared" si="51"/>
        <v>232127262.9688715</v>
      </c>
    </row>
    <row r="1662" spans="1:8" x14ac:dyDescent="0.3">
      <c r="A1662" s="173">
        <v>37582</v>
      </c>
      <c r="B1662" s="168">
        <v>6578.66</v>
      </c>
      <c r="C1662" s="133">
        <v>518.94000000000005</v>
      </c>
      <c r="D1662" s="160">
        <v>0.26971000000000001</v>
      </c>
      <c r="E1662" s="161">
        <v>0.25814999999999999</v>
      </c>
      <c r="F1662" s="161">
        <v>1.1560000000000001E-2</v>
      </c>
      <c r="G1662" s="136">
        <f t="shared" si="52"/>
        <v>161.70186023864534</v>
      </c>
      <c r="H1662" s="137">
        <f t="shared" si="51"/>
        <v>232415384.36561677</v>
      </c>
    </row>
    <row r="1663" spans="1:8" x14ac:dyDescent="0.3">
      <c r="A1663" s="173">
        <v>37727</v>
      </c>
      <c r="B1663" s="168">
        <v>6545.81</v>
      </c>
      <c r="C1663" s="133">
        <v>519.05999999999995</v>
      </c>
      <c r="D1663" s="160">
        <v>0.27091999999999999</v>
      </c>
      <c r="E1663" s="161">
        <v>0.25929999999999997</v>
      </c>
      <c r="F1663" s="161">
        <v>1.162E-2</v>
      </c>
      <c r="G1663" s="136">
        <f t="shared" si="52"/>
        <v>162.54114325026458</v>
      </c>
      <c r="H1663" s="137">
        <f t="shared" si="51"/>
        <v>232107386.75506756</v>
      </c>
    </row>
    <row r="1664" spans="1:8" x14ac:dyDescent="0.3">
      <c r="A1664" s="173">
        <v>37872</v>
      </c>
      <c r="B1664" s="168">
        <v>6565.76</v>
      </c>
      <c r="C1664" s="133">
        <v>518.9</v>
      </c>
      <c r="D1664" s="160">
        <v>0.27210000000000001</v>
      </c>
      <c r="E1664" s="161">
        <v>0.26051999999999997</v>
      </c>
      <c r="F1664" s="161">
        <v>1.158E-2</v>
      </c>
      <c r="G1664" s="136">
        <f t="shared" si="52"/>
        <v>161.9816212425184</v>
      </c>
      <c r="H1664" s="137">
        <f t="shared" si="51"/>
        <v>233804302.67022797</v>
      </c>
    </row>
    <row r="1665" spans="1:8" x14ac:dyDescent="0.3">
      <c r="A1665" s="173">
        <v>38017</v>
      </c>
      <c r="B1665" s="168">
        <v>6541.86</v>
      </c>
      <c r="C1665" s="133">
        <v>519.25</v>
      </c>
      <c r="D1665" s="160">
        <v>0.27334999999999998</v>
      </c>
      <c r="E1665" s="161">
        <v>0.26172000000000001</v>
      </c>
      <c r="F1665" s="161">
        <v>1.163E-2</v>
      </c>
      <c r="G1665" s="136">
        <f t="shared" si="52"/>
        <v>162.6810237522011</v>
      </c>
      <c r="H1665" s="137">
        <f t="shared" si="51"/>
        <v>233690439.87520164</v>
      </c>
    </row>
    <row r="1666" spans="1:8" x14ac:dyDescent="0.3">
      <c r="A1666" s="173">
        <v>38164</v>
      </c>
      <c r="B1666" s="168">
        <v>6437.3</v>
      </c>
      <c r="C1666" s="133">
        <v>518.72</v>
      </c>
      <c r="D1666" s="160">
        <v>0.27474999999999999</v>
      </c>
      <c r="E1666" s="161">
        <v>0.26294000000000001</v>
      </c>
      <c r="F1666" s="161">
        <v>1.1809999999999999E-2</v>
      </c>
      <c r="G1666" s="136">
        <f t="shared" si="52"/>
        <v>165.19887278705889</v>
      </c>
      <c r="H1666" s="137">
        <f t="shared" si="51"/>
        <v>231018525.46653476</v>
      </c>
    </row>
    <row r="1667" spans="1:8" x14ac:dyDescent="0.3">
      <c r="A1667" s="173">
        <v>38310</v>
      </c>
      <c r="B1667" s="168">
        <v>6482.7</v>
      </c>
      <c r="C1667" s="133">
        <v>519.02</v>
      </c>
      <c r="D1667" s="160">
        <v>0.27607999999999999</v>
      </c>
      <c r="E1667" s="161">
        <v>0.26434000000000002</v>
      </c>
      <c r="F1667" s="161">
        <v>1.1730000000000001E-2</v>
      </c>
      <c r="G1667" s="136">
        <f t="shared" si="52"/>
        <v>164.07982877156658</v>
      </c>
      <c r="H1667" s="137">
        <f t="shared" si="51"/>
        <v>233483910.16019115</v>
      </c>
    </row>
    <row r="1668" spans="1:8" x14ac:dyDescent="0.3">
      <c r="A1668" s="173">
        <v>38458</v>
      </c>
      <c r="B1668" s="168">
        <v>6440.72</v>
      </c>
      <c r="C1668" s="133">
        <v>518.64</v>
      </c>
      <c r="D1668" s="160">
        <v>0.27728999999999998</v>
      </c>
      <c r="E1668" s="161">
        <v>0.26549</v>
      </c>
      <c r="F1668" s="161">
        <v>1.18E-2</v>
      </c>
      <c r="G1668" s="136">
        <f t="shared" si="52"/>
        <v>165.05899228512237</v>
      </c>
      <c r="H1668" s="137">
        <f t="shared" si="51"/>
        <v>232995485.23577422</v>
      </c>
    </row>
    <row r="1669" spans="1:8" x14ac:dyDescent="0.3">
      <c r="A1669" s="173">
        <v>38606</v>
      </c>
      <c r="B1669" s="168">
        <v>6501.04</v>
      </c>
      <c r="C1669" s="133">
        <v>518.99</v>
      </c>
      <c r="D1669" s="160">
        <v>0.27883000000000002</v>
      </c>
      <c r="E1669" s="161">
        <v>0.26712999999999998</v>
      </c>
      <c r="F1669" s="161">
        <v>1.17E-2</v>
      </c>
      <c r="G1669" s="136">
        <f t="shared" si="52"/>
        <v>163.66018726575692</v>
      </c>
      <c r="H1669" s="137">
        <f t="shared" si="51"/>
        <v>235891212.42608795</v>
      </c>
    </row>
    <row r="1670" spans="1:8" x14ac:dyDescent="0.3">
      <c r="A1670" s="173">
        <v>38754</v>
      </c>
      <c r="B1670" s="168">
        <v>6416.76</v>
      </c>
      <c r="C1670" s="133">
        <v>518.73</v>
      </c>
      <c r="D1670" s="160">
        <v>0.27994999999999998</v>
      </c>
      <c r="E1670" s="161">
        <v>0.2681</v>
      </c>
      <c r="F1670" s="161">
        <v>1.1849999999999999E-2</v>
      </c>
      <c r="G1670" s="136">
        <f t="shared" si="52"/>
        <v>165.7583947948051</v>
      </c>
      <c r="H1670" s="137">
        <f t="shared" si="51"/>
        <v>233798113.50112423</v>
      </c>
    </row>
    <row r="1671" spans="1:8" x14ac:dyDescent="0.3">
      <c r="A1671" s="173">
        <v>38903</v>
      </c>
      <c r="B1671" s="168">
        <v>6312.97</v>
      </c>
      <c r="C1671" s="133">
        <v>519.65</v>
      </c>
      <c r="D1671" s="160">
        <v>0.28155999999999998</v>
      </c>
      <c r="E1671" s="161">
        <v>0.26949000000000001</v>
      </c>
      <c r="F1671" s="161">
        <v>1.206E-2</v>
      </c>
      <c r="G1671" s="136">
        <f t="shared" si="52"/>
        <v>168.6958853354725</v>
      </c>
      <c r="H1671" s="137">
        <f t="shared" si="51"/>
        <v>230610248.27390784</v>
      </c>
    </row>
    <row r="1672" spans="1:8" x14ac:dyDescent="0.3">
      <c r="A1672" s="173">
        <v>39053</v>
      </c>
      <c r="B1672" s="168">
        <v>6343.01</v>
      </c>
      <c r="C1672" s="133">
        <v>517.94000000000005</v>
      </c>
      <c r="D1672" s="160">
        <v>0.28259000000000001</v>
      </c>
      <c r="E1672" s="161">
        <v>0.27062999999999998</v>
      </c>
      <c r="F1672" s="161">
        <v>1.197E-2</v>
      </c>
      <c r="G1672" s="136">
        <f t="shared" si="52"/>
        <v>167.43696081804362</v>
      </c>
      <c r="H1672" s="137">
        <f t="shared" si="51"/>
        <v>233240019.46284434</v>
      </c>
    </row>
    <row r="1673" spans="1:8" x14ac:dyDescent="0.3">
      <c r="A1673" s="173">
        <v>39203</v>
      </c>
      <c r="B1673" s="168">
        <v>6399.72</v>
      </c>
      <c r="C1673" s="133">
        <v>519.35</v>
      </c>
      <c r="D1673" s="160">
        <v>0.28388999999999998</v>
      </c>
      <c r="E1673" s="161">
        <v>0.27200000000000002</v>
      </c>
      <c r="F1673" s="161">
        <v>1.189E-2</v>
      </c>
      <c r="G1673" s="136">
        <f t="shared" si="52"/>
        <v>166.31791680255125</v>
      </c>
      <c r="H1673" s="137">
        <f t="shared" si="51"/>
        <v>235711225.54728055</v>
      </c>
    </row>
    <row r="1674" spans="1:8" x14ac:dyDescent="0.3">
      <c r="A1674" s="173">
        <v>39354</v>
      </c>
      <c r="B1674" s="168">
        <v>6320.29</v>
      </c>
      <c r="C1674" s="133">
        <v>518.63</v>
      </c>
      <c r="D1674" s="160">
        <v>0.28522999999999998</v>
      </c>
      <c r="E1674" s="161">
        <v>0.2732</v>
      </c>
      <c r="F1674" s="161">
        <v>1.2030000000000001E-2</v>
      </c>
      <c r="G1674" s="136">
        <f t="shared" si="52"/>
        <v>168.27624382966289</v>
      </c>
      <c r="H1674" s="137">
        <f t="shared" si="51"/>
        <v>233865453.04538628</v>
      </c>
    </row>
    <row r="1675" spans="1:8" x14ac:dyDescent="0.3">
      <c r="A1675" s="173">
        <v>39505</v>
      </c>
      <c r="B1675" s="168">
        <v>6351.63</v>
      </c>
      <c r="C1675" s="133">
        <v>519.51</v>
      </c>
      <c r="D1675" s="160">
        <v>0.28655999999999998</v>
      </c>
      <c r="E1675" s="161">
        <v>0.27457999999999999</v>
      </c>
      <c r="F1675" s="161">
        <v>1.1990000000000001E-2</v>
      </c>
      <c r="G1675" s="136">
        <f t="shared" si="52"/>
        <v>167.71672182191674</v>
      </c>
      <c r="H1675" s="137">
        <f t="shared" si="51"/>
        <v>235545982.36153698</v>
      </c>
    </row>
    <row r="1676" spans="1:8" x14ac:dyDescent="0.3">
      <c r="A1676" s="173">
        <v>39657</v>
      </c>
      <c r="B1676" s="168">
        <v>6314.07</v>
      </c>
      <c r="C1676" s="133">
        <v>518.53</v>
      </c>
      <c r="D1676" s="160">
        <v>0.28799999999999998</v>
      </c>
      <c r="E1676" s="161">
        <v>0.27596999999999999</v>
      </c>
      <c r="F1676" s="161">
        <v>1.204E-2</v>
      </c>
      <c r="G1676" s="136">
        <f t="shared" si="52"/>
        <v>168.41612433159946</v>
      </c>
      <c r="H1676" s="137">
        <f t="shared" si="51"/>
        <v>235470327.7811937</v>
      </c>
    </row>
    <row r="1677" spans="1:8" x14ac:dyDescent="0.3">
      <c r="A1677" s="173">
        <v>39809</v>
      </c>
      <c r="B1677" s="168">
        <v>6275.16</v>
      </c>
      <c r="C1677" s="133">
        <v>519.45000000000005</v>
      </c>
      <c r="D1677" s="160">
        <v>0.28952</v>
      </c>
      <c r="E1677" s="161">
        <v>0.27739000000000003</v>
      </c>
      <c r="F1677" s="161">
        <v>1.213E-2</v>
      </c>
      <c r="G1677" s="136">
        <f t="shared" si="52"/>
        <v>169.67504884902834</v>
      </c>
      <c r="H1677" s="137">
        <f t="shared" si="51"/>
        <v>234619057.25113907</v>
      </c>
    </row>
    <row r="1678" spans="1:8" x14ac:dyDescent="0.3">
      <c r="A1678" s="173">
        <v>39962</v>
      </c>
      <c r="B1678" s="168">
        <v>6241.79</v>
      </c>
      <c r="C1678" s="133">
        <v>519.33000000000004</v>
      </c>
      <c r="D1678" s="160">
        <v>0.29102</v>
      </c>
      <c r="E1678" s="161">
        <v>0.27883000000000002</v>
      </c>
      <c r="F1678" s="161">
        <v>1.2189999999999999E-2</v>
      </c>
      <c r="G1678" s="136">
        <f t="shared" si="52"/>
        <v>170.51433186064762</v>
      </c>
      <c r="H1678" s="137">
        <f t="shared" si="51"/>
        <v>234361531.7488904</v>
      </c>
    </row>
    <row r="1679" spans="1:8" x14ac:dyDescent="0.3">
      <c r="A1679" s="173">
        <v>40116</v>
      </c>
      <c r="B1679" s="168">
        <v>6270.52</v>
      </c>
      <c r="C1679" s="133">
        <v>519.54999999999995</v>
      </c>
      <c r="D1679" s="160">
        <v>0.29254000000000002</v>
      </c>
      <c r="E1679" s="161">
        <v>0.28039999999999998</v>
      </c>
      <c r="F1679" s="161">
        <v>1.214E-2</v>
      </c>
      <c r="G1679" s="136">
        <f t="shared" si="52"/>
        <v>169.81492935096486</v>
      </c>
      <c r="H1679" s="137">
        <f t="shared" si="51"/>
        <v>236233646.5546577</v>
      </c>
    </row>
    <row r="1680" spans="1:8" x14ac:dyDescent="0.3">
      <c r="A1680" s="173">
        <v>40270</v>
      </c>
      <c r="B1680" s="168">
        <v>6243.8</v>
      </c>
      <c r="C1680" s="133">
        <v>519.57000000000005</v>
      </c>
      <c r="D1680" s="160">
        <v>0.29405999999999999</v>
      </c>
      <c r="E1680" s="161">
        <v>0.28186</v>
      </c>
      <c r="F1680" s="161">
        <v>1.2200000000000001E-2</v>
      </c>
      <c r="G1680" s="136">
        <f t="shared" si="52"/>
        <v>170.65421236258416</v>
      </c>
      <c r="H1680" s="137">
        <f t="shared" si="51"/>
        <v>235974251.33837</v>
      </c>
    </row>
    <row r="1681" spans="1:8" x14ac:dyDescent="0.3">
      <c r="A1681" s="173">
        <v>40425</v>
      </c>
      <c r="B1681" s="168">
        <v>6217.24</v>
      </c>
      <c r="C1681" s="133">
        <v>518.77</v>
      </c>
      <c r="D1681" s="160">
        <v>0.29553000000000001</v>
      </c>
      <c r="E1681" s="161">
        <v>0.2833</v>
      </c>
      <c r="F1681" s="161">
        <v>1.223E-2</v>
      </c>
      <c r="G1681" s="136">
        <f t="shared" si="52"/>
        <v>171.07385386839377</v>
      </c>
      <c r="H1681" s="137">
        <f t="shared" si="51"/>
        <v>236301451.60053939</v>
      </c>
    </row>
    <row r="1682" spans="1:8" x14ac:dyDescent="0.3">
      <c r="A1682" s="173">
        <v>40580</v>
      </c>
      <c r="B1682" s="168">
        <v>6165.21</v>
      </c>
      <c r="C1682" s="133">
        <v>519.16999999999996</v>
      </c>
      <c r="D1682" s="160">
        <v>0.29726999999999998</v>
      </c>
      <c r="E1682" s="161">
        <v>0.28492000000000001</v>
      </c>
      <c r="F1682" s="161">
        <v>1.234E-2</v>
      </c>
      <c r="G1682" s="136">
        <f t="shared" si="52"/>
        <v>172.61253938969577</v>
      </c>
      <c r="H1682" s="137">
        <f t="shared" ref="H1682:H1745" si="53">A1682/G1682*10^6</f>
        <v>235093001.60624629</v>
      </c>
    </row>
    <row r="1683" spans="1:8" x14ac:dyDescent="0.3">
      <c r="A1683" s="173">
        <v>40737</v>
      </c>
      <c r="B1683" s="168">
        <v>6132.19</v>
      </c>
      <c r="C1683" s="133">
        <v>519.29</v>
      </c>
      <c r="D1683" s="160">
        <v>0.29894999999999999</v>
      </c>
      <c r="E1683" s="161">
        <v>0.28654000000000002</v>
      </c>
      <c r="F1683" s="161">
        <v>1.2409999999999999E-2</v>
      </c>
      <c r="G1683" s="136">
        <f t="shared" si="52"/>
        <v>173.59170290325156</v>
      </c>
      <c r="H1683" s="137">
        <f t="shared" si="53"/>
        <v>234671354.21042609</v>
      </c>
    </row>
    <row r="1684" spans="1:8" x14ac:dyDescent="0.3">
      <c r="A1684" s="173">
        <v>40893</v>
      </c>
      <c r="B1684" s="168">
        <v>6113.11</v>
      </c>
      <c r="C1684" s="133">
        <v>519.24</v>
      </c>
      <c r="D1684" s="160">
        <v>0.30055999999999999</v>
      </c>
      <c r="E1684" s="161">
        <v>0.28810999999999998</v>
      </c>
      <c r="F1684" s="161">
        <v>1.2449999999999999E-2</v>
      </c>
      <c r="G1684" s="136">
        <f t="shared" si="52"/>
        <v>174.15122491099774</v>
      </c>
      <c r="H1684" s="137">
        <f t="shared" si="53"/>
        <v>234813163.22006294</v>
      </c>
    </row>
    <row r="1685" spans="1:8" x14ac:dyDescent="0.3">
      <c r="A1685" s="173">
        <v>41050</v>
      </c>
      <c r="B1685" s="168">
        <v>6068.85</v>
      </c>
      <c r="C1685" s="133">
        <v>519.04</v>
      </c>
      <c r="D1685" s="160">
        <v>0.30219000000000001</v>
      </c>
      <c r="E1685" s="161">
        <v>0.28965999999999997</v>
      </c>
      <c r="F1685" s="161">
        <v>1.2529999999999999E-2</v>
      </c>
      <c r="G1685" s="136">
        <f t="shared" si="52"/>
        <v>175.2702689264901</v>
      </c>
      <c r="H1685" s="137">
        <f t="shared" si="53"/>
        <v>234209716.52195463</v>
      </c>
    </row>
    <row r="1686" spans="1:8" x14ac:dyDescent="0.3">
      <c r="A1686" s="173">
        <v>41208</v>
      </c>
      <c r="B1686" s="168">
        <v>6058.53</v>
      </c>
      <c r="C1686" s="133">
        <v>518.48</v>
      </c>
      <c r="D1686" s="160">
        <v>0.30386000000000002</v>
      </c>
      <c r="E1686" s="161">
        <v>0.29132000000000002</v>
      </c>
      <c r="F1686" s="161">
        <v>1.2540000000000001E-2</v>
      </c>
      <c r="G1686" s="136">
        <f t="shared" si="52"/>
        <v>175.41014942842668</v>
      </c>
      <c r="H1686" s="137">
        <f t="shared" si="53"/>
        <v>234923692.467489</v>
      </c>
    </row>
    <row r="1687" spans="1:8" x14ac:dyDescent="0.3">
      <c r="A1687" s="173">
        <v>41367</v>
      </c>
      <c r="B1687" s="168">
        <v>6057.48</v>
      </c>
      <c r="C1687" s="133">
        <v>518.66999999999996</v>
      </c>
      <c r="D1687" s="160">
        <v>0.30553999999999998</v>
      </c>
      <c r="E1687" s="161">
        <v>0.29298999999999997</v>
      </c>
      <c r="F1687" s="161">
        <v>1.255E-2</v>
      </c>
      <c r="G1687" s="136">
        <f t="shared" si="52"/>
        <v>175.55002993036322</v>
      </c>
      <c r="H1687" s="137">
        <f t="shared" si="53"/>
        <v>235642226.98457736</v>
      </c>
    </row>
    <row r="1688" spans="1:8" x14ac:dyDescent="0.3">
      <c r="A1688" s="173">
        <v>41526</v>
      </c>
      <c r="B1688" s="168">
        <v>6023.61</v>
      </c>
      <c r="C1688" s="133">
        <v>519.58000000000004</v>
      </c>
      <c r="D1688" s="160">
        <v>0.30731999999999998</v>
      </c>
      <c r="E1688" s="161">
        <v>0.29468</v>
      </c>
      <c r="F1688" s="161">
        <v>1.264E-2</v>
      </c>
      <c r="G1688" s="136">
        <f t="shared" si="52"/>
        <v>176.8089544477921</v>
      </c>
      <c r="H1688" s="137">
        <f t="shared" si="53"/>
        <v>234863670.39324209</v>
      </c>
    </row>
    <row r="1689" spans="1:8" x14ac:dyDescent="0.3">
      <c r="A1689" s="173">
        <v>41685</v>
      </c>
      <c r="B1689" s="168">
        <v>6022.83</v>
      </c>
      <c r="C1689" s="133">
        <v>518.27</v>
      </c>
      <c r="D1689" s="160">
        <v>0.30897000000000002</v>
      </c>
      <c r="E1689" s="161">
        <v>0.29636000000000001</v>
      </c>
      <c r="F1689" s="161">
        <v>1.261E-2</v>
      </c>
      <c r="G1689" s="136">
        <f t="shared" si="52"/>
        <v>176.38931294198247</v>
      </c>
      <c r="H1689" s="137">
        <f t="shared" si="53"/>
        <v>236323841.30727312</v>
      </c>
    </row>
    <row r="1690" spans="1:8" x14ac:dyDescent="0.3">
      <c r="A1690" s="173">
        <v>41846</v>
      </c>
      <c r="B1690" s="168">
        <v>6016.72</v>
      </c>
      <c r="C1690" s="133">
        <v>519.76</v>
      </c>
      <c r="D1690" s="160">
        <v>0.31093999999999999</v>
      </c>
      <c r="E1690" s="161">
        <v>0.29827999999999999</v>
      </c>
      <c r="F1690" s="161">
        <v>1.2659999999999999E-2</v>
      </c>
      <c r="G1690" s="136">
        <f t="shared" si="52"/>
        <v>177.08871545166517</v>
      </c>
      <c r="H1690" s="137">
        <f t="shared" si="53"/>
        <v>236299641.64160138</v>
      </c>
    </row>
    <row r="1691" spans="1:8" x14ac:dyDescent="0.3">
      <c r="A1691" s="173">
        <v>42007</v>
      </c>
      <c r="B1691" s="168">
        <v>5991.92</v>
      </c>
      <c r="C1691" s="133">
        <v>519.30999999999995</v>
      </c>
      <c r="D1691" s="160">
        <v>0.31268000000000001</v>
      </c>
      <c r="E1691" s="161">
        <v>0.29998000000000002</v>
      </c>
      <c r="F1691" s="161">
        <v>1.2699999999999999E-2</v>
      </c>
      <c r="G1691" s="136">
        <f t="shared" si="52"/>
        <v>177.64823745941135</v>
      </c>
      <c r="H1691" s="137">
        <f t="shared" si="53"/>
        <v>236461676.17957741</v>
      </c>
    </row>
    <row r="1692" spans="1:8" x14ac:dyDescent="0.3">
      <c r="A1692" s="173">
        <v>42168</v>
      </c>
      <c r="B1692" s="168">
        <v>5942.77</v>
      </c>
      <c r="C1692" s="133">
        <v>518.96</v>
      </c>
      <c r="D1692" s="160">
        <v>0.31448999999999999</v>
      </c>
      <c r="E1692" s="161">
        <v>0.30169000000000001</v>
      </c>
      <c r="F1692" s="161">
        <v>1.2800000000000001E-2</v>
      </c>
      <c r="G1692" s="136">
        <f t="shared" si="52"/>
        <v>179.0470424787768</v>
      </c>
      <c r="H1692" s="137">
        <f t="shared" si="53"/>
        <v>235513524.35770252</v>
      </c>
    </row>
    <row r="1693" spans="1:8" x14ac:dyDescent="0.3">
      <c r="A1693" s="173">
        <v>42330</v>
      </c>
      <c r="B1693" s="168">
        <v>5935.08</v>
      </c>
      <c r="C1693" s="133">
        <v>518.86</v>
      </c>
      <c r="D1693" s="160">
        <v>0.31635000000000002</v>
      </c>
      <c r="E1693" s="161">
        <v>0.30353999999999998</v>
      </c>
      <c r="F1693" s="161">
        <v>1.281E-2</v>
      </c>
      <c r="G1693" s="136">
        <f t="shared" si="52"/>
        <v>179.18692298071335</v>
      </c>
      <c r="H1693" s="137">
        <f t="shared" si="53"/>
        <v>236233756.88278413</v>
      </c>
    </row>
    <row r="1694" spans="1:8" x14ac:dyDescent="0.3">
      <c r="A1694" s="173">
        <v>42493</v>
      </c>
      <c r="B1694" s="168">
        <v>5909.81</v>
      </c>
      <c r="C1694" s="133">
        <v>519.07000000000005</v>
      </c>
      <c r="D1694" s="160">
        <v>0.31822</v>
      </c>
      <c r="E1694" s="161">
        <v>0.30535000000000001</v>
      </c>
      <c r="F1694" s="161">
        <v>1.2869999999999999E-2</v>
      </c>
      <c r="G1694" s="136">
        <f t="shared" si="52"/>
        <v>180.02620599233262</v>
      </c>
      <c r="H1694" s="137">
        <f t="shared" si="53"/>
        <v>236037857.74283212</v>
      </c>
    </row>
    <row r="1695" spans="1:8" x14ac:dyDescent="0.3">
      <c r="A1695" s="173">
        <v>42656</v>
      </c>
      <c r="B1695" s="168">
        <v>5880.14</v>
      </c>
      <c r="C1695" s="133">
        <v>519</v>
      </c>
      <c r="D1695" s="160">
        <v>0.32024000000000002</v>
      </c>
      <c r="E1695" s="161">
        <v>0.30731000000000003</v>
      </c>
      <c r="F1695" s="161">
        <v>1.294E-2</v>
      </c>
      <c r="G1695" s="136">
        <f t="shared" si="52"/>
        <v>181.00536950588841</v>
      </c>
      <c r="H1695" s="137">
        <f t="shared" si="53"/>
        <v>235661517.2049486</v>
      </c>
    </row>
    <row r="1696" spans="1:8" x14ac:dyDescent="0.3">
      <c r="A1696" s="173">
        <v>42820</v>
      </c>
      <c r="B1696" s="168">
        <v>5874.93</v>
      </c>
      <c r="C1696" s="133">
        <v>518.54</v>
      </c>
      <c r="D1696" s="160">
        <v>0.32211000000000001</v>
      </c>
      <c r="E1696" s="161">
        <v>0.30917</v>
      </c>
      <c r="F1696" s="161">
        <v>1.294E-2</v>
      </c>
      <c r="G1696" s="136">
        <f t="shared" si="52"/>
        <v>181.00536950588841</v>
      </c>
      <c r="H1696" s="137">
        <f t="shared" si="53"/>
        <v>236567567.67432249</v>
      </c>
    </row>
    <row r="1697" spans="1:8" x14ac:dyDescent="0.3">
      <c r="A1697" s="173">
        <v>42985</v>
      </c>
      <c r="B1697" s="168">
        <v>5841.58</v>
      </c>
      <c r="C1697" s="133">
        <v>519.04999999999995</v>
      </c>
      <c r="D1697" s="160">
        <v>0.32418999999999998</v>
      </c>
      <c r="E1697" s="161">
        <v>0.31117</v>
      </c>
      <c r="F1697" s="161">
        <v>1.302E-2</v>
      </c>
      <c r="G1697" s="136">
        <f t="shared" si="52"/>
        <v>182.1244135213808</v>
      </c>
      <c r="H1697" s="137">
        <f t="shared" si="53"/>
        <v>236019977.60148561</v>
      </c>
    </row>
    <row r="1698" spans="1:8" x14ac:dyDescent="0.3">
      <c r="A1698" s="173">
        <v>43150</v>
      </c>
      <c r="B1698" s="168">
        <v>5865.72</v>
      </c>
      <c r="C1698" s="133">
        <v>519.66999999999996</v>
      </c>
      <c r="D1698" s="160">
        <v>0.32623999999999997</v>
      </c>
      <c r="E1698" s="161">
        <v>0.31324999999999997</v>
      </c>
      <c r="F1698" s="161">
        <v>1.298E-2</v>
      </c>
      <c r="G1698" s="136">
        <f t="shared" si="52"/>
        <v>181.56489151363462</v>
      </c>
      <c r="H1698" s="137">
        <f t="shared" si="53"/>
        <v>237656077.89190704</v>
      </c>
    </row>
    <row r="1699" spans="1:8" x14ac:dyDescent="0.3">
      <c r="A1699" s="173">
        <v>43316</v>
      </c>
      <c r="B1699" s="168">
        <v>5784.96</v>
      </c>
      <c r="C1699" s="133">
        <v>519.12</v>
      </c>
      <c r="D1699" s="160">
        <v>0.32832</v>
      </c>
      <c r="E1699" s="161">
        <v>0.31517000000000001</v>
      </c>
      <c r="F1699" s="161">
        <v>1.315E-2</v>
      </c>
      <c r="G1699" s="136">
        <f t="shared" si="52"/>
        <v>183.94286004655586</v>
      </c>
      <c r="H1699" s="137">
        <f t="shared" si="53"/>
        <v>235486172.11364841</v>
      </c>
    </row>
    <row r="1700" spans="1:8" x14ac:dyDescent="0.3">
      <c r="A1700" s="173">
        <v>43483</v>
      </c>
      <c r="B1700" s="168">
        <v>5715.68</v>
      </c>
      <c r="C1700" s="133">
        <v>519.17999999999995</v>
      </c>
      <c r="D1700" s="160">
        <v>0.33050000000000002</v>
      </c>
      <c r="E1700" s="161">
        <v>0.31719000000000003</v>
      </c>
      <c r="F1700" s="161">
        <v>1.3310000000000001E-2</v>
      </c>
      <c r="G1700" s="136">
        <f t="shared" ref="G1700:G1758" si="54">(2*F1700/$B$7)*(1+3*$B$11)/(4+PI()*$B$11-PI())*10^6</f>
        <v>186.18094807754056</v>
      </c>
      <c r="H1700" s="137">
        <f t="shared" si="53"/>
        <v>233552361.01757425</v>
      </c>
    </row>
    <row r="1701" spans="1:8" x14ac:dyDescent="0.3">
      <c r="A1701" s="173">
        <v>43650</v>
      </c>
      <c r="B1701" s="168">
        <v>5719.3</v>
      </c>
      <c r="C1701" s="133">
        <v>518.76</v>
      </c>
      <c r="D1701" s="160">
        <v>0.33266000000000001</v>
      </c>
      <c r="E1701" s="161">
        <v>0.31936999999999999</v>
      </c>
      <c r="F1701" s="161">
        <v>1.329E-2</v>
      </c>
      <c r="G1701" s="136">
        <f t="shared" si="54"/>
        <v>185.9011870736675</v>
      </c>
      <c r="H1701" s="137">
        <f t="shared" si="53"/>
        <v>234802158.53975537</v>
      </c>
    </row>
    <row r="1702" spans="1:8" x14ac:dyDescent="0.3">
      <c r="A1702" s="173">
        <v>43818</v>
      </c>
      <c r="B1702" s="168">
        <v>5687.08</v>
      </c>
      <c r="C1702" s="133">
        <v>519.35</v>
      </c>
      <c r="D1702" s="160">
        <v>0.33485999999999999</v>
      </c>
      <c r="E1702" s="161">
        <v>0.32147999999999999</v>
      </c>
      <c r="F1702" s="161">
        <v>1.338E-2</v>
      </c>
      <c r="G1702" s="136">
        <f t="shared" si="54"/>
        <v>187.16011159109638</v>
      </c>
      <c r="H1702" s="137">
        <f t="shared" si="53"/>
        <v>234120398.98615083</v>
      </c>
    </row>
    <row r="1703" spans="1:8" x14ac:dyDescent="0.3">
      <c r="A1703" s="173">
        <v>43986</v>
      </c>
      <c r="B1703" s="168">
        <v>5723.1</v>
      </c>
      <c r="C1703" s="133">
        <v>518.62</v>
      </c>
      <c r="D1703" s="160">
        <v>0.33710000000000001</v>
      </c>
      <c r="E1703" s="161">
        <v>0.32382</v>
      </c>
      <c r="F1703" s="161">
        <v>1.328E-2</v>
      </c>
      <c r="G1703" s="136">
        <f t="shared" si="54"/>
        <v>185.76130657173096</v>
      </c>
      <c r="H1703" s="137">
        <f t="shared" si="53"/>
        <v>236787740.20150957</v>
      </c>
    </row>
    <row r="1704" spans="1:8" x14ac:dyDescent="0.3">
      <c r="A1704" s="173">
        <v>44156</v>
      </c>
      <c r="B1704" s="168">
        <v>5622.86</v>
      </c>
      <c r="C1704" s="133">
        <v>519.08000000000004</v>
      </c>
      <c r="D1704" s="160">
        <v>0.33937</v>
      </c>
      <c r="E1704" s="161">
        <v>0.32584000000000002</v>
      </c>
      <c r="F1704" s="161">
        <v>1.353E-2</v>
      </c>
      <c r="G1704" s="136">
        <f t="shared" si="54"/>
        <v>189.25831912014453</v>
      </c>
      <c r="H1704" s="137">
        <f t="shared" si="53"/>
        <v>233310748.00452489</v>
      </c>
    </row>
    <row r="1705" spans="1:8" x14ac:dyDescent="0.3">
      <c r="A1705" s="173">
        <v>44325</v>
      </c>
      <c r="B1705" s="168">
        <v>5601.03</v>
      </c>
      <c r="C1705" s="133">
        <v>518.65</v>
      </c>
      <c r="D1705" s="160">
        <v>0.34194000000000002</v>
      </c>
      <c r="E1705" s="161">
        <v>0.32837</v>
      </c>
      <c r="F1705" s="161">
        <v>1.357E-2</v>
      </c>
      <c r="G1705" s="136">
        <f t="shared" si="54"/>
        <v>189.81784112789072</v>
      </c>
      <c r="H1705" s="137">
        <f t="shared" si="53"/>
        <v>233513350.14992511</v>
      </c>
    </row>
    <row r="1706" spans="1:8" x14ac:dyDescent="0.3">
      <c r="A1706" s="173">
        <v>44496</v>
      </c>
      <c r="B1706" s="168">
        <v>5573.4</v>
      </c>
      <c r="C1706" s="133">
        <v>519.04999999999995</v>
      </c>
      <c r="D1706" s="160">
        <v>0.34420000000000001</v>
      </c>
      <c r="E1706" s="161">
        <v>0.33055000000000001</v>
      </c>
      <c r="F1706" s="161">
        <v>1.3650000000000001E-2</v>
      </c>
      <c r="G1706" s="136">
        <f t="shared" si="54"/>
        <v>190.93688514338308</v>
      </c>
      <c r="H1706" s="137">
        <f t="shared" si="53"/>
        <v>233040357.63747773</v>
      </c>
    </row>
    <row r="1707" spans="1:8" x14ac:dyDescent="0.3">
      <c r="A1707" s="173">
        <v>44667</v>
      </c>
      <c r="B1707" s="168">
        <v>5534.33</v>
      </c>
      <c r="C1707" s="133">
        <v>519.38</v>
      </c>
      <c r="D1707" s="160">
        <v>0.34702</v>
      </c>
      <c r="E1707" s="161">
        <v>0.33327000000000001</v>
      </c>
      <c r="F1707" s="161">
        <v>1.375E-2</v>
      </c>
      <c r="G1707" s="136">
        <f t="shared" si="54"/>
        <v>192.33569016274851</v>
      </c>
      <c r="H1707" s="137">
        <f t="shared" si="53"/>
        <v>232234589.23408428</v>
      </c>
    </row>
    <row r="1708" spans="1:8" x14ac:dyDescent="0.3">
      <c r="A1708" s="173">
        <v>44839</v>
      </c>
      <c r="B1708" s="168">
        <v>5498.24</v>
      </c>
      <c r="C1708" s="133">
        <v>518.91999999999996</v>
      </c>
      <c r="D1708" s="160">
        <v>0.34937000000000001</v>
      </c>
      <c r="E1708" s="161">
        <v>0.33554</v>
      </c>
      <c r="F1708" s="161">
        <v>1.383E-2</v>
      </c>
      <c r="G1708" s="136">
        <f t="shared" si="54"/>
        <v>193.45473417824087</v>
      </c>
      <c r="H1708" s="137">
        <f t="shared" si="53"/>
        <v>231780319.00055376</v>
      </c>
    </row>
    <row r="1709" spans="1:8" x14ac:dyDescent="0.3">
      <c r="A1709" s="173">
        <v>45011</v>
      </c>
      <c r="B1709" s="168">
        <v>5467.43</v>
      </c>
      <c r="C1709" s="133">
        <v>518.84</v>
      </c>
      <c r="D1709" s="160">
        <v>0.35194999999999999</v>
      </c>
      <c r="E1709" s="161">
        <v>0.33804000000000001</v>
      </c>
      <c r="F1709" s="161">
        <v>1.391E-2</v>
      </c>
      <c r="G1709" s="136">
        <f t="shared" si="54"/>
        <v>194.5737781937332</v>
      </c>
      <c r="H1709" s="137">
        <f t="shared" si="53"/>
        <v>231331274.0177325</v>
      </c>
    </row>
    <row r="1710" spans="1:8" x14ac:dyDescent="0.3">
      <c r="A1710" s="173">
        <v>45184</v>
      </c>
      <c r="B1710" s="168">
        <v>5416.4</v>
      </c>
      <c r="C1710" s="133">
        <v>519.41999999999996</v>
      </c>
      <c r="D1710" s="160">
        <v>0.35471999999999998</v>
      </c>
      <c r="E1710" s="161">
        <v>0.34066000000000002</v>
      </c>
      <c r="F1710" s="161">
        <v>1.405E-2</v>
      </c>
      <c r="G1710" s="136">
        <f t="shared" si="54"/>
        <v>196.53210522084484</v>
      </c>
      <c r="H1710" s="137">
        <f t="shared" si="53"/>
        <v>229906457.00979158</v>
      </c>
    </row>
    <row r="1711" spans="1:8" x14ac:dyDescent="0.3">
      <c r="A1711" s="173">
        <v>45358</v>
      </c>
      <c r="B1711" s="168">
        <v>5392.04</v>
      </c>
      <c r="C1711" s="133">
        <v>518.83000000000004</v>
      </c>
      <c r="D1711" s="160">
        <v>0.35754999999999998</v>
      </c>
      <c r="E1711" s="161">
        <v>0.34344999999999998</v>
      </c>
      <c r="F1711" s="161">
        <v>1.41E-2</v>
      </c>
      <c r="G1711" s="136">
        <f t="shared" si="54"/>
        <v>197.23150773052757</v>
      </c>
      <c r="H1711" s="137">
        <f t="shared" si="53"/>
        <v>229973397.87095019</v>
      </c>
    </row>
    <row r="1712" spans="1:8" x14ac:dyDescent="0.3">
      <c r="A1712" s="173">
        <v>45532</v>
      </c>
      <c r="B1712" s="168">
        <v>5364.43</v>
      </c>
      <c r="C1712" s="133">
        <v>519.23</v>
      </c>
      <c r="D1712" s="160">
        <v>0.36042000000000002</v>
      </c>
      <c r="E1712" s="161">
        <v>0.34623999999999999</v>
      </c>
      <c r="F1712" s="161">
        <v>1.4189999999999999E-2</v>
      </c>
      <c r="G1712" s="136">
        <f t="shared" si="54"/>
        <v>198.49043224795645</v>
      </c>
      <c r="H1712" s="137">
        <f t="shared" si="53"/>
        <v>229391409.37091073</v>
      </c>
    </row>
    <row r="1713" spans="1:8" x14ac:dyDescent="0.3">
      <c r="A1713" s="173">
        <v>45707</v>
      </c>
      <c r="B1713" s="168">
        <v>5331.22</v>
      </c>
      <c r="C1713" s="133">
        <v>518.80999999999995</v>
      </c>
      <c r="D1713" s="160">
        <v>0.36331000000000002</v>
      </c>
      <c r="E1713" s="161">
        <v>0.34905000000000003</v>
      </c>
      <c r="F1713" s="161">
        <v>1.426E-2</v>
      </c>
      <c r="G1713" s="136">
        <f t="shared" si="54"/>
        <v>199.46959576151229</v>
      </c>
      <c r="H1713" s="137">
        <f t="shared" si="53"/>
        <v>229142691.27334931</v>
      </c>
    </row>
    <row r="1714" spans="1:8" x14ac:dyDescent="0.3">
      <c r="A1714" s="173">
        <v>45883</v>
      </c>
      <c r="B1714" s="168">
        <v>5286.98</v>
      </c>
      <c r="C1714" s="133">
        <v>518.96</v>
      </c>
      <c r="D1714" s="160">
        <v>0.36637999999999998</v>
      </c>
      <c r="E1714" s="161">
        <v>0.35199999999999998</v>
      </c>
      <c r="F1714" s="161">
        <v>1.439E-2</v>
      </c>
      <c r="G1714" s="136">
        <f t="shared" si="54"/>
        <v>201.28804228668736</v>
      </c>
      <c r="H1714" s="137">
        <f t="shared" si="53"/>
        <v>227946973.29635948</v>
      </c>
    </row>
    <row r="1715" spans="1:8" x14ac:dyDescent="0.3">
      <c r="A1715" s="173">
        <v>46059</v>
      </c>
      <c r="B1715" s="168">
        <v>5253.67</v>
      </c>
      <c r="C1715" s="133">
        <v>518.79</v>
      </c>
      <c r="D1715" s="160">
        <v>0.36951000000000001</v>
      </c>
      <c r="E1715" s="161">
        <v>0.35504000000000002</v>
      </c>
      <c r="F1715" s="161">
        <v>1.447E-2</v>
      </c>
      <c r="G1715" s="136">
        <f t="shared" si="54"/>
        <v>202.40708630217972</v>
      </c>
      <c r="H1715" s="137">
        <f t="shared" si="53"/>
        <v>227556262.19151789</v>
      </c>
    </row>
    <row r="1716" spans="1:8" x14ac:dyDescent="0.3">
      <c r="A1716" s="173">
        <v>46237</v>
      </c>
      <c r="B1716" s="168">
        <v>5176.76</v>
      </c>
      <c r="C1716" s="133">
        <v>518.92999999999995</v>
      </c>
      <c r="D1716" s="160">
        <v>0.37284</v>
      </c>
      <c r="E1716" s="161">
        <v>0.35815000000000002</v>
      </c>
      <c r="F1716" s="161">
        <v>1.469E-2</v>
      </c>
      <c r="G1716" s="136">
        <f t="shared" si="54"/>
        <v>205.48445734478372</v>
      </c>
      <c r="H1716" s="137">
        <f t="shared" si="53"/>
        <v>225014585.5188387</v>
      </c>
    </row>
    <row r="1717" spans="1:8" x14ac:dyDescent="0.3">
      <c r="A1717" s="173">
        <v>46414</v>
      </c>
      <c r="B1717" s="168">
        <v>5167.32</v>
      </c>
      <c r="C1717" s="133">
        <v>519.14</v>
      </c>
      <c r="D1717" s="160">
        <v>0.37598999999999999</v>
      </c>
      <c r="E1717" s="161">
        <v>0.36126999999999998</v>
      </c>
      <c r="F1717" s="161">
        <v>1.472E-2</v>
      </c>
      <c r="G1717" s="136">
        <f t="shared" si="54"/>
        <v>205.90409885059333</v>
      </c>
      <c r="H1717" s="137">
        <f t="shared" si="53"/>
        <v>225415619.50002071</v>
      </c>
    </row>
    <row r="1718" spans="1:8" x14ac:dyDescent="0.3">
      <c r="A1718" s="173">
        <v>46593</v>
      </c>
      <c r="B1718" s="168">
        <v>5163.18</v>
      </c>
      <c r="C1718" s="133">
        <v>519.04999999999995</v>
      </c>
      <c r="D1718" s="160">
        <v>0.37934000000000001</v>
      </c>
      <c r="E1718" s="161">
        <v>0.36460999999999999</v>
      </c>
      <c r="F1718" s="161">
        <v>1.473E-2</v>
      </c>
      <c r="G1718" s="136">
        <f t="shared" si="54"/>
        <v>206.04397935252987</v>
      </c>
      <c r="H1718" s="137">
        <f t="shared" si="53"/>
        <v>226131334.41905597</v>
      </c>
    </row>
    <row r="1719" spans="1:8" x14ac:dyDescent="0.3">
      <c r="A1719" s="173">
        <v>46772</v>
      </c>
      <c r="B1719" s="168">
        <v>5136.51</v>
      </c>
      <c r="C1719" s="133">
        <v>519.52</v>
      </c>
      <c r="D1719" s="160">
        <v>0.38277</v>
      </c>
      <c r="E1719" s="161">
        <v>0.36795</v>
      </c>
      <c r="F1719" s="161">
        <v>1.482E-2</v>
      </c>
      <c r="G1719" s="136">
        <f t="shared" si="54"/>
        <v>207.30290386995878</v>
      </c>
      <c r="H1719" s="137">
        <f t="shared" si="53"/>
        <v>225621537.98549825</v>
      </c>
    </row>
    <row r="1720" spans="1:8" x14ac:dyDescent="0.3">
      <c r="A1720" s="173">
        <v>46952</v>
      </c>
      <c r="B1720" s="168">
        <v>5063.93</v>
      </c>
      <c r="C1720" s="139">
        <v>518.41999999999996</v>
      </c>
      <c r="D1720" s="161">
        <v>0.38643</v>
      </c>
      <c r="E1720" s="161">
        <v>0.37142999999999998</v>
      </c>
      <c r="F1720" s="161">
        <v>1.4999999999999999E-2</v>
      </c>
      <c r="G1720" s="136">
        <f t="shared" si="54"/>
        <v>209.82075290481654</v>
      </c>
      <c r="H1720" s="137">
        <f t="shared" si="53"/>
        <v>223771954.63262582</v>
      </c>
    </row>
    <row r="1721" spans="1:8" x14ac:dyDescent="0.3">
      <c r="A1721" s="173">
        <v>47132</v>
      </c>
      <c r="B1721" s="168">
        <v>5022.47</v>
      </c>
      <c r="C1721" s="133">
        <v>519.13</v>
      </c>
      <c r="D1721" s="160">
        <v>0.39018000000000003</v>
      </c>
      <c r="E1721" s="161">
        <v>0.37503999999999998</v>
      </c>
      <c r="F1721" s="161">
        <v>1.515E-2</v>
      </c>
      <c r="G1721" s="136">
        <f t="shared" si="54"/>
        <v>211.91896043386475</v>
      </c>
      <c r="H1721" s="137">
        <f t="shared" si="53"/>
        <v>222405772.01542503</v>
      </c>
    </row>
    <row r="1722" spans="1:8" x14ac:dyDescent="0.3">
      <c r="A1722" s="173">
        <v>47314</v>
      </c>
      <c r="B1722" s="168">
        <v>5000.6400000000003</v>
      </c>
      <c r="C1722" s="133">
        <v>518.74</v>
      </c>
      <c r="D1722" s="160">
        <v>0.39406999999999998</v>
      </c>
      <c r="E1722" s="161">
        <v>0.37886999999999998</v>
      </c>
      <c r="F1722" s="161">
        <v>1.52E-2</v>
      </c>
      <c r="G1722" s="136">
        <f t="shared" si="54"/>
        <v>212.61836294354745</v>
      </c>
      <c r="H1722" s="137">
        <f t="shared" si="53"/>
        <v>222530167.87906694</v>
      </c>
    </row>
    <row r="1723" spans="1:8" x14ac:dyDescent="0.3">
      <c r="A1723" s="173">
        <v>47496</v>
      </c>
      <c r="B1723" s="168">
        <v>4968.75</v>
      </c>
      <c r="C1723" s="133">
        <v>518.49</v>
      </c>
      <c r="D1723" s="160">
        <v>0.39811999999999997</v>
      </c>
      <c r="E1723" s="161">
        <v>0.38281999999999999</v>
      </c>
      <c r="F1723" s="161">
        <v>1.529E-2</v>
      </c>
      <c r="G1723" s="136">
        <f t="shared" si="54"/>
        <v>213.87728746097633</v>
      </c>
      <c r="H1723" s="137">
        <f t="shared" si="53"/>
        <v>222071266.02288723</v>
      </c>
    </row>
    <row r="1724" spans="1:8" x14ac:dyDescent="0.3">
      <c r="A1724" s="173">
        <v>47678</v>
      </c>
      <c r="B1724" s="168">
        <v>4896.2</v>
      </c>
      <c r="C1724" s="133">
        <v>518.46</v>
      </c>
      <c r="D1724" s="160">
        <v>0.40226000000000001</v>
      </c>
      <c r="E1724" s="161">
        <v>0.38673999999999997</v>
      </c>
      <c r="F1724" s="161">
        <v>1.5520000000000001E-2</v>
      </c>
      <c r="G1724" s="136">
        <f t="shared" si="54"/>
        <v>217.09453900551688</v>
      </c>
      <c r="H1724" s="137">
        <f t="shared" si="53"/>
        <v>219618605.87745318</v>
      </c>
    </row>
    <row r="1725" spans="1:8" x14ac:dyDescent="0.3">
      <c r="A1725" s="173">
        <v>47862</v>
      </c>
      <c r="B1725" s="168">
        <v>4893.3599999999997</v>
      </c>
      <c r="C1725" s="133">
        <v>519.77</v>
      </c>
      <c r="D1725" s="160">
        <v>0.40670000000000001</v>
      </c>
      <c r="E1725" s="161">
        <v>0.39113999999999999</v>
      </c>
      <c r="F1725" s="161">
        <v>1.5570000000000001E-2</v>
      </c>
      <c r="G1725" s="136">
        <f t="shared" si="54"/>
        <v>217.79394151519961</v>
      </c>
      <c r="H1725" s="137">
        <f t="shared" si="53"/>
        <v>219758179.07065043</v>
      </c>
    </row>
    <row r="1726" spans="1:8" x14ac:dyDescent="0.3">
      <c r="A1726" s="173">
        <v>48046</v>
      </c>
      <c r="B1726" s="168">
        <v>4816.1000000000004</v>
      </c>
      <c r="C1726" s="133">
        <v>518.72</v>
      </c>
      <c r="D1726" s="160">
        <v>0.41122999999999998</v>
      </c>
      <c r="E1726" s="161">
        <v>0.39544000000000001</v>
      </c>
      <c r="F1726" s="161">
        <v>1.5779999999999999E-2</v>
      </c>
      <c r="G1726" s="136">
        <f t="shared" si="54"/>
        <v>220.73143205586703</v>
      </c>
      <c r="H1726" s="137">
        <f t="shared" si="53"/>
        <v>217667232.76565149</v>
      </c>
    </row>
    <row r="1727" spans="1:8" x14ac:dyDescent="0.3">
      <c r="A1727" s="173">
        <v>48230</v>
      </c>
      <c r="B1727" s="168">
        <v>4799.2</v>
      </c>
      <c r="C1727" s="133">
        <v>519.77</v>
      </c>
      <c r="D1727" s="160">
        <v>0.41599000000000003</v>
      </c>
      <c r="E1727" s="161">
        <v>0.40011999999999998</v>
      </c>
      <c r="F1727" s="161">
        <v>1.5869999999999999E-2</v>
      </c>
      <c r="G1727" s="136">
        <f t="shared" si="54"/>
        <v>221.99035657329594</v>
      </c>
      <c r="H1727" s="137">
        <f t="shared" si="53"/>
        <v>217261689.85216978</v>
      </c>
    </row>
    <row r="1728" spans="1:8" x14ac:dyDescent="0.3">
      <c r="A1728" s="173">
        <v>48416</v>
      </c>
      <c r="B1728" s="168">
        <v>4725.45</v>
      </c>
      <c r="C1728" s="133">
        <v>519.27</v>
      </c>
      <c r="D1728" s="160">
        <v>0.42110999999999998</v>
      </c>
      <c r="E1728" s="161">
        <v>0.40500999999999998</v>
      </c>
      <c r="F1728" s="161">
        <v>1.61E-2</v>
      </c>
      <c r="G1728" s="136">
        <f t="shared" si="54"/>
        <v>225.20760811783646</v>
      </c>
      <c r="H1728" s="137">
        <f t="shared" si="53"/>
        <v>214983856.02793252</v>
      </c>
    </row>
    <row r="1729" spans="1:8" x14ac:dyDescent="0.3">
      <c r="A1729" s="173">
        <v>48602</v>
      </c>
      <c r="B1729" s="168">
        <v>4663.0200000000004</v>
      </c>
      <c r="C1729" s="133">
        <v>518.98</v>
      </c>
      <c r="D1729" s="160">
        <v>0.42637000000000003</v>
      </c>
      <c r="E1729" s="161">
        <v>0.41005999999999998</v>
      </c>
      <c r="F1729" s="161">
        <v>1.6310000000000002E-2</v>
      </c>
      <c r="G1729" s="136">
        <f t="shared" si="54"/>
        <v>228.14509865850388</v>
      </c>
      <c r="H1729" s="137">
        <f t="shared" si="53"/>
        <v>213031094.184273</v>
      </c>
    </row>
    <row r="1730" spans="1:8" x14ac:dyDescent="0.3">
      <c r="A1730" s="173">
        <v>48789</v>
      </c>
      <c r="B1730" s="168">
        <v>4615.63</v>
      </c>
      <c r="C1730" s="133">
        <v>518.61</v>
      </c>
      <c r="D1730" s="160">
        <v>0.43182999999999999</v>
      </c>
      <c r="E1730" s="161">
        <v>0.41536000000000001</v>
      </c>
      <c r="F1730" s="161">
        <v>1.6469999999999999E-2</v>
      </c>
      <c r="G1730" s="136">
        <f t="shared" si="54"/>
        <v>230.38318668948858</v>
      </c>
      <c r="H1730" s="137">
        <f t="shared" si="53"/>
        <v>211773266.53510535</v>
      </c>
    </row>
    <row r="1731" spans="1:8" x14ac:dyDescent="0.3">
      <c r="A1731" s="173">
        <v>48976</v>
      </c>
      <c r="B1731" s="168">
        <v>4553.54</v>
      </c>
      <c r="C1731" s="133">
        <v>519.51</v>
      </c>
      <c r="D1731" s="160">
        <v>0.43773000000000001</v>
      </c>
      <c r="E1731" s="161">
        <v>0.42101</v>
      </c>
      <c r="F1731" s="161">
        <v>1.6719999999999999E-2</v>
      </c>
      <c r="G1731" s="136">
        <f t="shared" si="54"/>
        <v>233.88019923790219</v>
      </c>
      <c r="H1731" s="137">
        <f t="shared" si="53"/>
        <v>209406354.87565055</v>
      </c>
    </row>
    <row r="1732" spans="1:8" x14ac:dyDescent="0.3">
      <c r="A1732" s="173">
        <v>49165</v>
      </c>
      <c r="B1732" s="168">
        <v>4508.99</v>
      </c>
      <c r="C1732" s="133">
        <v>518.66</v>
      </c>
      <c r="D1732" s="160">
        <v>0.44383</v>
      </c>
      <c r="E1732" s="161">
        <v>0.42698000000000003</v>
      </c>
      <c r="F1732" s="161">
        <v>1.686E-2</v>
      </c>
      <c r="G1732" s="136">
        <f t="shared" si="54"/>
        <v>235.83852626501385</v>
      </c>
      <c r="H1732" s="137">
        <f t="shared" si="53"/>
        <v>208468907.85245517</v>
      </c>
    </row>
    <row r="1733" spans="1:8" x14ac:dyDescent="0.3">
      <c r="A1733" s="173">
        <v>49354</v>
      </c>
      <c r="B1733" s="168">
        <v>4417.3500000000004</v>
      </c>
      <c r="C1733" s="133">
        <v>519.04</v>
      </c>
      <c r="D1733" s="160">
        <v>0.45034999999999997</v>
      </c>
      <c r="E1733" s="161">
        <v>0.43313000000000001</v>
      </c>
      <c r="F1733" s="161">
        <v>1.7219999999999999E-2</v>
      </c>
      <c r="G1733" s="136">
        <f t="shared" si="54"/>
        <v>240.8742243347294</v>
      </c>
      <c r="H1733" s="137">
        <f t="shared" si="53"/>
        <v>204895314.70754427</v>
      </c>
    </row>
    <row r="1734" spans="1:8" x14ac:dyDescent="0.3">
      <c r="A1734" s="173">
        <v>49544</v>
      </c>
      <c r="B1734" s="168">
        <v>4349.37</v>
      </c>
      <c r="C1734" s="133">
        <v>518.91</v>
      </c>
      <c r="D1734" s="160">
        <v>0.45728999999999997</v>
      </c>
      <c r="E1734" s="161">
        <v>0.43980000000000002</v>
      </c>
      <c r="F1734" s="161">
        <v>1.7479999999999999E-2</v>
      </c>
      <c r="G1734" s="136">
        <f t="shared" si="54"/>
        <v>244.51111738507956</v>
      </c>
      <c r="H1734" s="137">
        <f t="shared" si="53"/>
        <v>202624733.50842923</v>
      </c>
    </row>
    <row r="1735" spans="1:8" x14ac:dyDescent="0.3">
      <c r="A1735" s="173">
        <v>49734</v>
      </c>
      <c r="B1735" s="168">
        <v>4267.0600000000004</v>
      </c>
      <c r="C1735" s="133">
        <v>520</v>
      </c>
      <c r="D1735" s="160">
        <v>0.46484999999999999</v>
      </c>
      <c r="E1735" s="161">
        <v>0.44699</v>
      </c>
      <c r="F1735" s="161">
        <v>1.7860000000000001E-2</v>
      </c>
      <c r="G1735" s="136">
        <f t="shared" si="54"/>
        <v>249.82657645866826</v>
      </c>
      <c r="H1735" s="137">
        <f t="shared" si="53"/>
        <v>199074096.53923702</v>
      </c>
    </row>
    <row r="1736" spans="1:8" x14ac:dyDescent="0.3">
      <c r="A1736" s="173">
        <v>49925</v>
      </c>
      <c r="B1736" s="168">
        <v>4190.59</v>
      </c>
      <c r="C1736" s="133">
        <v>517.80999999999995</v>
      </c>
      <c r="D1736" s="160">
        <v>0.47261999999999998</v>
      </c>
      <c r="E1736" s="161">
        <v>0.45451000000000003</v>
      </c>
      <c r="F1736" s="161">
        <v>1.8110000000000001E-2</v>
      </c>
      <c r="G1736" s="136">
        <f t="shared" si="54"/>
        <v>253.32358900708189</v>
      </c>
      <c r="H1736" s="137">
        <f t="shared" si="53"/>
        <v>197079948.992055</v>
      </c>
    </row>
    <row r="1737" spans="1:8" x14ac:dyDescent="0.3">
      <c r="A1737" s="173">
        <v>50117</v>
      </c>
      <c r="B1737" s="168">
        <v>4131.88</v>
      </c>
      <c r="C1737" s="133">
        <v>519.42999999999995</v>
      </c>
      <c r="D1737" s="160">
        <v>0.48076999999999998</v>
      </c>
      <c r="E1737" s="161">
        <v>0.46233999999999997</v>
      </c>
      <c r="F1737" s="161">
        <v>1.8419999999999999E-2</v>
      </c>
      <c r="G1737" s="136">
        <f t="shared" si="54"/>
        <v>257.65988456711472</v>
      </c>
      <c r="H1737" s="137">
        <f t="shared" si="53"/>
        <v>194508353.8487173</v>
      </c>
    </row>
    <row r="1738" spans="1:8" x14ac:dyDescent="0.3">
      <c r="A1738" s="173">
        <v>50310</v>
      </c>
      <c r="B1738" s="168">
        <v>4038.03</v>
      </c>
      <c r="C1738" s="133">
        <v>519.71</v>
      </c>
      <c r="D1738" s="160">
        <v>0.48957000000000001</v>
      </c>
      <c r="E1738" s="161">
        <v>0.47071000000000002</v>
      </c>
      <c r="F1738" s="161">
        <v>1.8859999999999998E-2</v>
      </c>
      <c r="G1738" s="136">
        <f t="shared" si="54"/>
        <v>263.81462665232272</v>
      </c>
      <c r="H1738" s="137">
        <f t="shared" si="53"/>
        <v>190702087.44074976</v>
      </c>
    </row>
    <row r="1739" spans="1:8" x14ac:dyDescent="0.3">
      <c r="A1739" s="173">
        <v>50503</v>
      </c>
      <c r="B1739" s="168">
        <v>3960.51</v>
      </c>
      <c r="C1739" s="133">
        <v>518.66999999999996</v>
      </c>
      <c r="D1739" s="160">
        <v>0.49872</v>
      </c>
      <c r="E1739" s="161">
        <v>0.47953000000000001</v>
      </c>
      <c r="F1739" s="161">
        <v>1.9189999999999999E-2</v>
      </c>
      <c r="G1739" s="136">
        <f t="shared" si="54"/>
        <v>268.43068321622866</v>
      </c>
      <c r="H1739" s="137">
        <f t="shared" si="53"/>
        <v>188141681.10326785</v>
      </c>
    </row>
    <row r="1740" spans="1:8" x14ac:dyDescent="0.3">
      <c r="A1740" s="173">
        <v>50698</v>
      </c>
      <c r="B1740" s="168">
        <v>3848.97</v>
      </c>
      <c r="C1740" s="133">
        <v>518.49</v>
      </c>
      <c r="D1740" s="160">
        <v>0.50897999999999999</v>
      </c>
      <c r="E1740" s="161">
        <v>0.48924000000000001</v>
      </c>
      <c r="F1740" s="161">
        <v>1.9740000000000001E-2</v>
      </c>
      <c r="G1740" s="136">
        <f t="shared" si="54"/>
        <v>276.1241108227386</v>
      </c>
      <c r="H1740" s="137">
        <f t="shared" si="53"/>
        <v>183605842.49213293</v>
      </c>
    </row>
    <row r="1741" spans="1:8" x14ac:dyDescent="0.3">
      <c r="A1741" s="173">
        <v>50893</v>
      </c>
      <c r="B1741" s="168">
        <v>3761.1</v>
      </c>
      <c r="C1741" s="133">
        <v>519.6</v>
      </c>
      <c r="D1741" s="160">
        <v>0.51990999999999998</v>
      </c>
      <c r="E1741" s="161">
        <v>0.49965999999999999</v>
      </c>
      <c r="F1741" s="161">
        <v>2.0250000000000001E-2</v>
      </c>
      <c r="G1741" s="136">
        <f t="shared" si="54"/>
        <v>283.25801642150236</v>
      </c>
      <c r="H1741" s="137">
        <f t="shared" si="53"/>
        <v>179670113.64038014</v>
      </c>
    </row>
    <row r="1742" spans="1:8" x14ac:dyDescent="0.3">
      <c r="A1742" s="173">
        <v>51088</v>
      </c>
      <c r="B1742" s="168">
        <v>3692.59</v>
      </c>
      <c r="C1742" s="133">
        <v>519.87</v>
      </c>
      <c r="D1742" s="160">
        <v>0.53185000000000004</v>
      </c>
      <c r="E1742" s="161">
        <v>0.51122000000000001</v>
      </c>
      <c r="F1742" s="161">
        <v>2.0629999999999999E-2</v>
      </c>
      <c r="G1742" s="136">
        <f t="shared" si="54"/>
        <v>288.57347549509103</v>
      </c>
      <c r="H1742" s="137">
        <f t="shared" si="53"/>
        <v>177036367.99033895</v>
      </c>
    </row>
    <row r="1743" spans="1:8" x14ac:dyDescent="0.3">
      <c r="A1743" s="173">
        <v>51285</v>
      </c>
      <c r="B1743" s="168">
        <v>3582.44</v>
      </c>
      <c r="C1743" s="133">
        <v>519.29</v>
      </c>
      <c r="D1743" s="160">
        <v>0.54476000000000002</v>
      </c>
      <c r="E1743" s="161">
        <v>0.52351999999999999</v>
      </c>
      <c r="F1743" s="161">
        <v>2.1239999999999998E-2</v>
      </c>
      <c r="G1743" s="136">
        <f t="shared" si="54"/>
        <v>297.10618611322019</v>
      </c>
      <c r="H1743" s="137">
        <f t="shared" si="53"/>
        <v>172615052.78943098</v>
      </c>
    </row>
    <row r="1744" spans="1:8" x14ac:dyDescent="0.3">
      <c r="A1744" s="173">
        <v>51482</v>
      </c>
      <c r="B1744" s="168">
        <v>3471.8</v>
      </c>
      <c r="C1744" s="133">
        <v>519.67999999999995</v>
      </c>
      <c r="D1744" s="160">
        <v>0.55881000000000003</v>
      </c>
      <c r="E1744" s="161">
        <v>0.53686999999999996</v>
      </c>
      <c r="F1744" s="161">
        <v>2.1940000000000001E-2</v>
      </c>
      <c r="G1744" s="136">
        <f t="shared" si="54"/>
        <v>306.89782124877843</v>
      </c>
      <c r="H1744" s="137">
        <f t="shared" si="53"/>
        <v>167749643.15653288</v>
      </c>
    </row>
    <row r="1745" spans="1:8" x14ac:dyDescent="0.3">
      <c r="A1745" s="173">
        <v>51680</v>
      </c>
      <c r="B1745" s="168">
        <v>3372.14</v>
      </c>
      <c r="C1745" s="133">
        <v>518.75</v>
      </c>
      <c r="D1745" s="160">
        <v>0.57408000000000003</v>
      </c>
      <c r="E1745" s="161">
        <v>0.55154000000000003</v>
      </c>
      <c r="F1745" s="161">
        <v>2.2550000000000001E-2</v>
      </c>
      <c r="G1745" s="136">
        <f t="shared" si="54"/>
        <v>315.43053186690759</v>
      </c>
      <c r="H1745" s="137">
        <f t="shared" si="53"/>
        <v>163839561.42142197</v>
      </c>
    </row>
    <row r="1746" spans="1:8" x14ac:dyDescent="0.3">
      <c r="A1746" s="173">
        <v>51879</v>
      </c>
      <c r="B1746" s="168">
        <v>3261.45</v>
      </c>
      <c r="C1746" s="133">
        <v>518.34</v>
      </c>
      <c r="D1746" s="160">
        <v>0.59106999999999998</v>
      </c>
      <c r="E1746" s="161">
        <v>0.56777999999999995</v>
      </c>
      <c r="F1746" s="161">
        <v>2.3290000000000002E-2</v>
      </c>
      <c r="G1746" s="136">
        <f t="shared" si="54"/>
        <v>325.78168901021189</v>
      </c>
      <c r="H1746" s="137">
        <f t="shared" ref="H1746:H1758" si="55">A1746/G1746*10^6</f>
        <v>159244677.49436283</v>
      </c>
    </row>
    <row r="1747" spans="1:8" x14ac:dyDescent="0.3">
      <c r="A1747" s="173">
        <v>52078</v>
      </c>
      <c r="B1747" s="168">
        <v>3157.46</v>
      </c>
      <c r="C1747" s="133">
        <v>519.09</v>
      </c>
      <c r="D1747" s="160">
        <v>0.61019000000000001</v>
      </c>
      <c r="E1747" s="161">
        <v>0.58609999999999995</v>
      </c>
      <c r="F1747" s="161">
        <v>2.409E-2</v>
      </c>
      <c r="G1747" s="136">
        <f t="shared" si="54"/>
        <v>336.97212916513541</v>
      </c>
      <c r="H1747" s="137">
        <f t="shared" si="55"/>
        <v>154546906.0869388</v>
      </c>
    </row>
    <row r="1748" spans="1:8" x14ac:dyDescent="0.3">
      <c r="A1748" s="173">
        <v>52278</v>
      </c>
      <c r="B1748" s="168">
        <v>3022.56</v>
      </c>
      <c r="C1748" s="133">
        <v>519.37</v>
      </c>
      <c r="D1748" s="160">
        <v>0.63138000000000005</v>
      </c>
      <c r="E1748" s="161">
        <v>0.60619999999999996</v>
      </c>
      <c r="F1748" s="161">
        <v>2.5180000000000001E-2</v>
      </c>
      <c r="G1748" s="136">
        <f t="shared" si="54"/>
        <v>352.21910387621875</v>
      </c>
      <c r="H1748" s="137">
        <f t="shared" si="55"/>
        <v>148424657.90376943</v>
      </c>
    </row>
    <row r="1749" spans="1:8" x14ac:dyDescent="0.3">
      <c r="A1749" s="173">
        <v>52479</v>
      </c>
      <c r="B1749" s="168">
        <v>2895.91</v>
      </c>
      <c r="C1749" s="133">
        <v>519.53</v>
      </c>
      <c r="D1749" s="160">
        <v>0.65558000000000005</v>
      </c>
      <c r="E1749" s="161">
        <v>0.62929000000000002</v>
      </c>
      <c r="F1749" s="161">
        <v>2.6290000000000001E-2</v>
      </c>
      <c r="G1749" s="136">
        <f t="shared" si="54"/>
        <v>367.74583959117518</v>
      </c>
      <c r="H1749" s="137">
        <f t="shared" si="55"/>
        <v>142704537.6185388</v>
      </c>
    </row>
    <row r="1750" spans="1:8" x14ac:dyDescent="0.3">
      <c r="A1750" s="173">
        <v>52681</v>
      </c>
      <c r="B1750" s="168">
        <v>2754.5</v>
      </c>
      <c r="C1750" s="133">
        <v>518.42999999999995</v>
      </c>
      <c r="D1750" s="160">
        <v>0.68303999999999998</v>
      </c>
      <c r="E1750" s="161">
        <v>0.65544999999999998</v>
      </c>
      <c r="F1750" s="161">
        <v>2.758E-2</v>
      </c>
      <c r="G1750" s="136">
        <f t="shared" si="54"/>
        <v>385.79042434098938</v>
      </c>
      <c r="H1750" s="137">
        <f t="shared" si="55"/>
        <v>136553415.21239194</v>
      </c>
    </row>
    <row r="1751" spans="1:8" x14ac:dyDescent="0.3">
      <c r="A1751" s="173">
        <v>52884</v>
      </c>
      <c r="B1751" s="168">
        <v>2614.04</v>
      </c>
      <c r="C1751" s="133">
        <v>518.91999999999996</v>
      </c>
      <c r="D1751" s="160">
        <v>0.71489000000000003</v>
      </c>
      <c r="E1751" s="161">
        <v>0.68579999999999997</v>
      </c>
      <c r="F1751" s="161">
        <v>2.9090000000000001E-2</v>
      </c>
      <c r="G1751" s="136">
        <f t="shared" si="54"/>
        <v>406.91238013340762</v>
      </c>
      <c r="H1751" s="137">
        <f t="shared" si="55"/>
        <v>129964096.89639279</v>
      </c>
    </row>
    <row r="1752" spans="1:8" x14ac:dyDescent="0.3">
      <c r="A1752" s="173">
        <v>53087</v>
      </c>
      <c r="B1752" s="168">
        <v>2488.7800000000002</v>
      </c>
      <c r="C1752" s="133">
        <v>518.66</v>
      </c>
      <c r="D1752" s="160">
        <v>0.75165000000000004</v>
      </c>
      <c r="E1752" s="161">
        <v>0.72111000000000003</v>
      </c>
      <c r="F1752" s="161">
        <v>3.0540000000000001E-2</v>
      </c>
      <c r="G1752" s="136">
        <f t="shared" si="54"/>
        <v>427.19505291420649</v>
      </c>
      <c r="H1752" s="137">
        <f t="shared" si="55"/>
        <v>124268761.1615705</v>
      </c>
    </row>
    <row r="1753" spans="1:8" x14ac:dyDescent="0.3">
      <c r="A1753" s="173">
        <v>53291</v>
      </c>
      <c r="B1753" s="168">
        <v>2346.42</v>
      </c>
      <c r="C1753" s="133">
        <v>518.77</v>
      </c>
      <c r="D1753" s="160">
        <v>0.79505000000000003</v>
      </c>
      <c r="E1753" s="161">
        <v>0.76265000000000005</v>
      </c>
      <c r="F1753" s="161">
        <v>3.2399999999999998E-2</v>
      </c>
      <c r="G1753" s="136">
        <f t="shared" si="54"/>
        <v>453.21282627440377</v>
      </c>
      <c r="H1753" s="137">
        <f t="shared" si="55"/>
        <v>117584933.41433865</v>
      </c>
    </row>
    <row r="1754" spans="1:8" x14ac:dyDescent="0.3">
      <c r="A1754" s="173">
        <v>53496</v>
      </c>
      <c r="B1754" s="168">
        <v>2199.11</v>
      </c>
      <c r="C1754" s="133">
        <v>519.47</v>
      </c>
      <c r="D1754" s="160">
        <v>0.84796000000000005</v>
      </c>
      <c r="E1754" s="161">
        <v>0.81333999999999995</v>
      </c>
      <c r="F1754" s="161">
        <v>3.4619999999999998E-2</v>
      </c>
      <c r="G1754" s="136">
        <f t="shared" si="54"/>
        <v>484.26629770431657</v>
      </c>
      <c r="H1754" s="137">
        <f t="shared" si="55"/>
        <v>110468145.83959258</v>
      </c>
    </row>
    <row r="1755" spans="1:8" x14ac:dyDescent="0.3">
      <c r="A1755" s="173">
        <v>53702</v>
      </c>
      <c r="B1755" s="168">
        <v>2055.5100000000002</v>
      </c>
      <c r="C1755" s="133">
        <v>519.07000000000005</v>
      </c>
      <c r="D1755" s="160">
        <v>0.91425000000000001</v>
      </c>
      <c r="E1755" s="161">
        <v>0.87724999999999997</v>
      </c>
      <c r="F1755" s="161">
        <v>3.7010000000000001E-2</v>
      </c>
      <c r="G1755" s="136">
        <f t="shared" si="54"/>
        <v>517.69773766715082</v>
      </c>
      <c r="H1755" s="137">
        <f t="shared" si="55"/>
        <v>103732344.36370519</v>
      </c>
    </row>
    <row r="1756" spans="1:8" x14ac:dyDescent="0.3">
      <c r="A1756" s="173">
        <v>53908</v>
      </c>
      <c r="B1756" s="168">
        <v>1892.69</v>
      </c>
      <c r="C1756" s="133">
        <v>519.91999999999996</v>
      </c>
      <c r="D1756" s="160">
        <v>1.0002899999999999</v>
      </c>
      <c r="E1756" s="161">
        <v>0.96003000000000005</v>
      </c>
      <c r="F1756" s="161">
        <v>4.0259999999999997E-2</v>
      </c>
      <c r="G1756" s="136">
        <f t="shared" si="54"/>
        <v>563.15890079652752</v>
      </c>
      <c r="H1756" s="137">
        <f t="shared" si="55"/>
        <v>95724314.973541126</v>
      </c>
    </row>
    <row r="1757" spans="1:8" x14ac:dyDescent="0.3">
      <c r="A1757" s="173">
        <v>54115</v>
      </c>
      <c r="B1757" s="168">
        <v>1698.03</v>
      </c>
      <c r="C1757" s="133">
        <v>519.57000000000005</v>
      </c>
      <c r="D1757" s="160">
        <v>1.12127</v>
      </c>
      <c r="E1757" s="161">
        <v>1.0764199999999999</v>
      </c>
      <c r="F1757" s="161">
        <v>4.4839999999999998E-2</v>
      </c>
      <c r="G1757" s="136">
        <f t="shared" si="54"/>
        <v>627.22417068346499</v>
      </c>
      <c r="H1757" s="137">
        <f t="shared" si="55"/>
        <v>86276968.473700091</v>
      </c>
    </row>
    <row r="1758" spans="1:8" ht="14.4" thickBot="1" x14ac:dyDescent="0.35">
      <c r="A1758" s="174">
        <v>54324</v>
      </c>
      <c r="B1758" s="169">
        <v>1472.36</v>
      </c>
      <c r="C1758" s="162">
        <v>519.01</v>
      </c>
      <c r="D1758" s="163">
        <v>1.31254</v>
      </c>
      <c r="E1758" s="164">
        <v>1.26088</v>
      </c>
      <c r="F1758" s="164">
        <v>5.1659999999999998E-2</v>
      </c>
      <c r="G1758" s="143">
        <f t="shared" si="54"/>
        <v>722.6226730041883</v>
      </c>
      <c r="H1758" s="144">
        <f t="shared" si="55"/>
        <v>75176163.203067854</v>
      </c>
    </row>
    <row r="1759" spans="1:8" x14ac:dyDescent="0.3">
      <c r="C1759" s="155"/>
      <c r="D1759" s="155"/>
      <c r="E1759" s="51"/>
      <c r="F1759" s="51"/>
      <c r="G1759" s="71"/>
      <c r="H1759" s="125"/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758">
    <cfRule type="cellIs" dxfId="14" priority="1" operator="lessThan">
      <formula>$K$83</formula>
    </cfRule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3F298-A10A-475B-888B-998A47F88A72}">
  <dimension ref="A1:AG1382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26" bestFit="1" customWidth="1"/>
    <col min="2" max="2" width="19.109375" style="26" customWidth="1"/>
    <col min="3" max="3" width="23.33203125" style="26" bestFit="1" customWidth="1"/>
    <col min="4" max="4" width="23.44140625" style="26" bestFit="1" customWidth="1"/>
    <col min="5" max="5" width="25" style="26" bestFit="1" customWidth="1"/>
    <col min="6" max="6" width="21.109375" style="26" customWidth="1"/>
    <col min="7" max="7" width="23.44140625" style="26" customWidth="1"/>
    <col min="8" max="10" width="23.77734375" style="26" bestFit="1" customWidth="1"/>
    <col min="11" max="13" width="21.88671875" style="26" customWidth="1"/>
    <col min="14" max="33" width="12.88671875" style="26" customWidth="1"/>
    <col min="34" max="16384" width="11.5546875" style="26"/>
  </cols>
  <sheetData>
    <row r="1" spans="1:33" ht="20.100000000000001" customHeight="1" x14ac:dyDescent="0.3">
      <c r="A1" s="238" t="s">
        <v>39</v>
      </c>
      <c r="B1" s="239"/>
      <c r="C1" s="239"/>
      <c r="D1" s="239"/>
      <c r="E1" s="239"/>
      <c r="F1" s="239"/>
      <c r="G1" s="239"/>
      <c r="H1" s="239"/>
      <c r="I1" s="239"/>
      <c r="J1" s="240"/>
    </row>
    <row r="2" spans="1:33" ht="14.4" thickBot="1" x14ac:dyDescent="0.35">
      <c r="A2" s="241"/>
      <c r="B2" s="242"/>
      <c r="C2" s="243"/>
      <c r="D2" s="243"/>
      <c r="E2" s="242"/>
      <c r="F2" s="242"/>
      <c r="G2" s="242"/>
      <c r="H2" s="243"/>
      <c r="I2" s="243"/>
      <c r="J2" s="244"/>
      <c r="AG2" s="26" t="s">
        <v>10</v>
      </c>
    </row>
    <row r="3" spans="1:33" ht="15.6" x14ac:dyDescent="0.3">
      <c r="A3" s="82" t="s">
        <v>11</v>
      </c>
      <c r="B3" s="77" t="s">
        <v>77</v>
      </c>
      <c r="C3" s="27"/>
      <c r="D3" s="28"/>
      <c r="E3" s="255" t="s">
        <v>84</v>
      </c>
      <c r="F3" s="256"/>
      <c r="G3" s="194">
        <f>AVERAGE(G18:G27)</f>
        <v>144.46858240006304</v>
      </c>
      <c r="I3" s="29"/>
      <c r="J3" s="28"/>
      <c r="K3" s="28"/>
      <c r="L3" s="28"/>
      <c r="M3" s="28"/>
    </row>
    <row r="4" spans="1:33" ht="14.4" x14ac:dyDescent="0.3">
      <c r="A4" s="83" t="s">
        <v>24</v>
      </c>
      <c r="B4" s="60">
        <v>10532.7</v>
      </c>
      <c r="C4" s="30"/>
      <c r="D4" s="28"/>
      <c r="E4" s="245" t="s">
        <v>47</v>
      </c>
      <c r="F4" s="246"/>
      <c r="G4" s="195">
        <f>AVERAGE(D115:D119)-AVERAGE(E77:E81)</f>
        <v>1.6266000000000003E-2</v>
      </c>
      <c r="H4" s="35"/>
      <c r="I4" s="28"/>
      <c r="J4" s="28"/>
      <c r="K4" s="28"/>
      <c r="L4" s="28"/>
      <c r="M4" s="28"/>
    </row>
    <row r="5" spans="1:33" ht="15.6" x14ac:dyDescent="0.3">
      <c r="A5" s="83" t="s">
        <v>12</v>
      </c>
      <c r="B5" s="78" t="s">
        <v>23</v>
      </c>
      <c r="C5" s="27"/>
      <c r="D5" s="28"/>
      <c r="E5" s="247" t="s">
        <v>85</v>
      </c>
      <c r="F5" s="248"/>
      <c r="G5" s="86">
        <f>(2*G4/B7)*((1+3*0.35)/(4+PI()*0.35-PI()))*10^6</f>
        <v>227.52962444998312</v>
      </c>
      <c r="H5" s="74"/>
      <c r="J5" s="28"/>
      <c r="K5" s="28"/>
      <c r="L5" s="28"/>
      <c r="M5" s="28"/>
    </row>
    <row r="6" spans="1:33" ht="15.6" x14ac:dyDescent="0.3">
      <c r="A6" s="83" t="s">
        <v>13</v>
      </c>
      <c r="B6" s="79">
        <v>950</v>
      </c>
      <c r="C6" s="27"/>
      <c r="D6" s="28"/>
      <c r="E6" s="249" t="s">
        <v>29</v>
      </c>
      <c r="F6" s="250"/>
      <c r="G6" s="60">
        <f>K84</f>
        <v>1851</v>
      </c>
      <c r="H6" s="28"/>
      <c r="J6" s="28"/>
      <c r="K6" s="28"/>
      <c r="L6" s="28"/>
      <c r="M6" s="28"/>
    </row>
    <row r="7" spans="1:33" ht="15.6" x14ac:dyDescent="0.3">
      <c r="A7" s="83" t="s">
        <v>14</v>
      </c>
      <c r="B7" s="80">
        <v>149.69999999999999</v>
      </c>
      <c r="E7" s="251" t="s">
        <v>48</v>
      </c>
      <c r="F7" s="252"/>
      <c r="G7" s="75">
        <f>K90</f>
        <v>1823</v>
      </c>
    </row>
    <row r="8" spans="1:33" ht="16.2" thickBot="1" x14ac:dyDescent="0.35">
      <c r="A8" s="83" t="s">
        <v>15</v>
      </c>
      <c r="B8" s="80" t="s">
        <v>16</v>
      </c>
      <c r="E8" s="253" t="s">
        <v>49</v>
      </c>
      <c r="F8" s="254"/>
      <c r="G8" s="76">
        <f>K94</f>
        <v>2530</v>
      </c>
    </row>
    <row r="9" spans="1:33" ht="14.4" x14ac:dyDescent="0.3">
      <c r="A9" s="83" t="s">
        <v>17</v>
      </c>
      <c r="B9" s="80">
        <v>100</v>
      </c>
    </row>
    <row r="10" spans="1:33" ht="14.4" x14ac:dyDescent="0.3">
      <c r="A10" s="84" t="s">
        <v>50</v>
      </c>
      <c r="B10" s="80">
        <v>400</v>
      </c>
    </row>
    <row r="11" spans="1:33" ht="14.4" x14ac:dyDescent="0.3">
      <c r="A11" s="83" t="s">
        <v>18</v>
      </c>
      <c r="B11" s="80">
        <v>0.35</v>
      </c>
      <c r="I11" s="32"/>
    </row>
    <row r="12" spans="1:33" ht="15" thickBot="1" x14ac:dyDescent="0.35">
      <c r="A12" s="85" t="s">
        <v>19</v>
      </c>
      <c r="B12" s="81">
        <v>0.5</v>
      </c>
    </row>
    <row r="13" spans="1:33" x14ac:dyDescent="0.3">
      <c r="E13" s="33"/>
    </row>
    <row r="14" spans="1:33" ht="14.4" x14ac:dyDescent="0.3">
      <c r="A14" s="34"/>
      <c r="B14" s="35"/>
      <c r="C14" s="33"/>
    </row>
    <row r="15" spans="1:33" ht="14.4" thickBot="1" x14ac:dyDescent="0.35">
      <c r="A15" s="29"/>
      <c r="B15" s="29"/>
      <c r="D15" s="29"/>
      <c r="F15" s="29"/>
      <c r="G15" s="29"/>
    </row>
    <row r="16" spans="1:33" ht="14.4" customHeight="1" x14ac:dyDescent="0.3">
      <c r="A16" s="235" t="s">
        <v>20</v>
      </c>
      <c r="B16" s="40" t="s">
        <v>21</v>
      </c>
      <c r="C16" s="40" t="s">
        <v>80</v>
      </c>
      <c r="D16" s="40" t="s">
        <v>41</v>
      </c>
      <c r="E16" s="40" t="s">
        <v>46</v>
      </c>
      <c r="F16" s="40" t="s">
        <v>45</v>
      </c>
      <c r="G16" s="41" t="s">
        <v>44</v>
      </c>
      <c r="H16" s="42" t="s">
        <v>42</v>
      </c>
      <c r="I16" s="73"/>
    </row>
    <row r="17" spans="1:10" ht="15" thickBot="1" x14ac:dyDescent="0.35">
      <c r="A17" s="236"/>
      <c r="B17" s="47" t="s">
        <v>37</v>
      </c>
      <c r="C17" s="47" t="s">
        <v>30</v>
      </c>
      <c r="D17" s="47" t="s">
        <v>43</v>
      </c>
      <c r="E17" s="47" t="s">
        <v>43</v>
      </c>
      <c r="F17" s="47" t="s">
        <v>43</v>
      </c>
      <c r="G17" s="48" t="s">
        <v>36</v>
      </c>
      <c r="H17" s="49" t="s">
        <v>31</v>
      </c>
      <c r="I17" s="73"/>
    </row>
    <row r="18" spans="1:10" x14ac:dyDescent="0.3">
      <c r="A18" s="126">
        <v>1</v>
      </c>
      <c r="B18" s="127">
        <v>14349.92</v>
      </c>
      <c r="C18" s="127">
        <v>945.15</v>
      </c>
      <c r="D18" s="128">
        <v>1.119E-2</v>
      </c>
      <c r="E18" s="129">
        <v>1.5299999999999999E-3</v>
      </c>
      <c r="F18" s="129">
        <v>9.6500000000000006E-3</v>
      </c>
      <c r="G18" s="130">
        <f t="shared" ref="G18:G81" si="0">(2*F18/$B$7)*(1+3*$B$11)/(4+PI()*$B$11-PI())*10^6</f>
        <v>134.98468436876533</v>
      </c>
      <c r="H18" s="131">
        <f t="shared" ref="H18:H49" si="1">A18/G18*10^6</f>
        <v>7408.2478666105189</v>
      </c>
      <c r="I18" s="72"/>
      <c r="J18" s="72"/>
    </row>
    <row r="19" spans="1:10" x14ac:dyDescent="0.3">
      <c r="A19" s="132">
        <v>2</v>
      </c>
      <c r="B19" s="133">
        <v>13816.42</v>
      </c>
      <c r="C19" s="133">
        <v>948.16</v>
      </c>
      <c r="D19" s="134">
        <v>1.221E-2</v>
      </c>
      <c r="E19" s="135">
        <v>2.15E-3</v>
      </c>
      <c r="F19" s="135">
        <v>1.0059999999999999E-2</v>
      </c>
      <c r="G19" s="136">
        <f t="shared" si="0"/>
        <v>140.71978494816366</v>
      </c>
      <c r="H19" s="137">
        <f t="shared" si="1"/>
        <v>14212.642527393937</v>
      </c>
      <c r="I19" s="72"/>
      <c r="J19" s="72"/>
    </row>
    <row r="20" spans="1:10" x14ac:dyDescent="0.3">
      <c r="A20" s="132">
        <v>3</v>
      </c>
      <c r="B20" s="133">
        <v>13654.17</v>
      </c>
      <c r="C20" s="133">
        <v>950.12</v>
      </c>
      <c r="D20" s="134">
        <v>1.2840000000000001E-2</v>
      </c>
      <c r="E20" s="135">
        <v>2.64E-3</v>
      </c>
      <c r="F20" s="135">
        <v>1.0200000000000001E-2</v>
      </c>
      <c r="G20" s="136">
        <f t="shared" si="0"/>
        <v>142.67811197527527</v>
      </c>
      <c r="H20" s="137">
        <f t="shared" si="1"/>
        <v>21026.350562585736</v>
      </c>
      <c r="I20" s="72"/>
      <c r="J20" s="72"/>
    </row>
    <row r="21" spans="1:10" x14ac:dyDescent="0.3">
      <c r="A21" s="132">
        <v>4</v>
      </c>
      <c r="B21" s="133">
        <v>13501.51</v>
      </c>
      <c r="C21" s="133">
        <v>949.23</v>
      </c>
      <c r="D21" s="134">
        <v>1.333E-2</v>
      </c>
      <c r="E21" s="135">
        <v>3.0300000000000001E-3</v>
      </c>
      <c r="F21" s="135">
        <v>1.03E-2</v>
      </c>
      <c r="G21" s="136">
        <f t="shared" si="0"/>
        <v>144.0769169946407</v>
      </c>
      <c r="H21" s="137">
        <f t="shared" si="1"/>
        <v>27762.948315647191</v>
      </c>
      <c r="I21" s="72"/>
      <c r="J21" s="72"/>
    </row>
    <row r="22" spans="1:10" x14ac:dyDescent="0.3">
      <c r="A22" s="132">
        <v>5</v>
      </c>
      <c r="B22" s="133">
        <v>13383.09</v>
      </c>
      <c r="C22" s="133">
        <v>948.65</v>
      </c>
      <c r="D22" s="134">
        <v>1.3729999999999999E-2</v>
      </c>
      <c r="E22" s="135">
        <v>3.3400000000000001E-3</v>
      </c>
      <c r="F22" s="135">
        <v>1.039E-2</v>
      </c>
      <c r="G22" s="136">
        <f t="shared" si="0"/>
        <v>145.33584151206961</v>
      </c>
      <c r="H22" s="137">
        <f t="shared" si="1"/>
        <v>34403.075992681188</v>
      </c>
      <c r="I22" s="72"/>
      <c r="J22" s="72"/>
    </row>
    <row r="23" spans="1:10" x14ac:dyDescent="0.3">
      <c r="A23" s="132">
        <v>6</v>
      </c>
      <c r="B23" s="133">
        <v>13379.89</v>
      </c>
      <c r="C23" s="133">
        <v>948.27</v>
      </c>
      <c r="D23" s="134">
        <v>1.406E-2</v>
      </c>
      <c r="E23" s="135">
        <v>3.6700000000000001E-3</v>
      </c>
      <c r="F23" s="135">
        <v>1.039E-2</v>
      </c>
      <c r="G23" s="136">
        <f t="shared" si="0"/>
        <v>145.33584151206961</v>
      </c>
      <c r="H23" s="137">
        <f t="shared" si="1"/>
        <v>41283.691191217426</v>
      </c>
      <c r="I23" s="72"/>
      <c r="J23" s="72"/>
    </row>
    <row r="24" spans="1:10" x14ac:dyDescent="0.3">
      <c r="A24" s="132">
        <v>7</v>
      </c>
      <c r="B24" s="133">
        <v>13220.07</v>
      </c>
      <c r="C24" s="133">
        <v>947.1</v>
      </c>
      <c r="D24" s="134">
        <v>1.443E-2</v>
      </c>
      <c r="E24" s="135">
        <v>3.9300000000000003E-3</v>
      </c>
      <c r="F24" s="135">
        <v>1.0500000000000001E-2</v>
      </c>
      <c r="G24" s="136">
        <f t="shared" si="0"/>
        <v>146.87452703337161</v>
      </c>
      <c r="H24" s="137">
        <f t="shared" si="1"/>
        <v>47659.727941861005</v>
      </c>
      <c r="I24" s="72"/>
      <c r="J24" s="72"/>
    </row>
    <row r="25" spans="1:10" x14ac:dyDescent="0.3">
      <c r="A25" s="132">
        <v>8</v>
      </c>
      <c r="B25" s="133">
        <v>13224.04</v>
      </c>
      <c r="C25" s="133">
        <v>948.14</v>
      </c>
      <c r="D25" s="134">
        <v>1.47E-2</v>
      </c>
      <c r="E25" s="135">
        <v>4.1900000000000001E-3</v>
      </c>
      <c r="F25" s="135">
        <v>1.051E-2</v>
      </c>
      <c r="G25" s="136">
        <f t="shared" si="0"/>
        <v>147.01440753530815</v>
      </c>
      <c r="H25" s="137">
        <f t="shared" si="1"/>
        <v>54416.435328480686</v>
      </c>
      <c r="I25" s="72"/>
      <c r="J25" s="72"/>
    </row>
    <row r="26" spans="1:10" x14ac:dyDescent="0.3">
      <c r="A26" s="132">
        <v>9</v>
      </c>
      <c r="B26" s="133">
        <v>13113.69</v>
      </c>
      <c r="C26" s="133">
        <v>947.8</v>
      </c>
      <c r="D26" s="134">
        <v>1.503E-2</v>
      </c>
      <c r="E26" s="135">
        <v>4.4299999999999999E-3</v>
      </c>
      <c r="F26" s="135">
        <v>1.059E-2</v>
      </c>
      <c r="G26" s="136">
        <f t="shared" si="0"/>
        <v>148.13345155080049</v>
      </c>
      <c r="H26" s="137">
        <f t="shared" si="1"/>
        <v>60756.027121352563</v>
      </c>
      <c r="I26" s="72"/>
      <c r="J26" s="72"/>
    </row>
    <row r="27" spans="1:10" x14ac:dyDescent="0.3">
      <c r="A27" s="132">
        <v>10</v>
      </c>
      <c r="B27" s="133">
        <v>12998.3</v>
      </c>
      <c r="C27" s="133">
        <v>948.42</v>
      </c>
      <c r="D27" s="134">
        <v>1.533E-2</v>
      </c>
      <c r="E27" s="135">
        <v>4.64E-3</v>
      </c>
      <c r="F27" s="135">
        <v>1.069E-2</v>
      </c>
      <c r="G27" s="136">
        <f t="shared" si="0"/>
        <v>149.53225657016594</v>
      </c>
      <c r="H27" s="137">
        <f t="shared" si="1"/>
        <v>66875.202911872329</v>
      </c>
      <c r="I27" s="72"/>
      <c r="J27" s="72"/>
    </row>
    <row r="28" spans="1:10" x14ac:dyDescent="0.3">
      <c r="A28" s="132">
        <v>11</v>
      </c>
      <c r="B28" s="133">
        <v>12970.27</v>
      </c>
      <c r="C28" s="133">
        <v>948.29</v>
      </c>
      <c r="D28" s="134">
        <v>1.558E-2</v>
      </c>
      <c r="E28" s="135">
        <v>4.8700000000000002E-3</v>
      </c>
      <c r="F28" s="135">
        <v>1.0710000000000001E-2</v>
      </c>
      <c r="G28" s="136">
        <f t="shared" si="0"/>
        <v>149.81201757403906</v>
      </c>
      <c r="H28" s="137">
        <f t="shared" si="1"/>
        <v>73425.351170934315</v>
      </c>
      <c r="I28" s="72"/>
      <c r="J28" s="72"/>
    </row>
    <row r="29" spans="1:10" x14ac:dyDescent="0.3">
      <c r="A29" s="132">
        <v>12</v>
      </c>
      <c r="B29" s="133">
        <v>12921.36</v>
      </c>
      <c r="C29" s="133">
        <v>949.12</v>
      </c>
      <c r="D29" s="134">
        <v>1.585E-2</v>
      </c>
      <c r="E29" s="135">
        <v>5.0899999999999999E-3</v>
      </c>
      <c r="F29" s="135">
        <v>1.076E-2</v>
      </c>
      <c r="G29" s="136">
        <f t="shared" si="0"/>
        <v>150.51142008372176</v>
      </c>
      <c r="H29" s="137">
        <f t="shared" si="1"/>
        <v>79728.169419470083</v>
      </c>
      <c r="I29" s="72"/>
      <c r="J29" s="72"/>
    </row>
    <row r="30" spans="1:10" x14ac:dyDescent="0.3">
      <c r="A30" s="132">
        <v>13</v>
      </c>
      <c r="B30" s="133">
        <v>12899.89</v>
      </c>
      <c r="C30" s="133">
        <v>949.02</v>
      </c>
      <c r="D30" s="134">
        <v>1.609E-2</v>
      </c>
      <c r="E30" s="135">
        <v>5.3099999999999996E-3</v>
      </c>
      <c r="F30" s="135">
        <v>1.078E-2</v>
      </c>
      <c r="G30" s="136">
        <f t="shared" si="0"/>
        <v>150.79118108759485</v>
      </c>
      <c r="H30" s="137">
        <f t="shared" si="1"/>
        <v>86211.938299284753</v>
      </c>
      <c r="I30" s="72"/>
      <c r="J30" s="72"/>
    </row>
    <row r="31" spans="1:10" x14ac:dyDescent="0.3">
      <c r="A31" s="132">
        <v>14</v>
      </c>
      <c r="B31" s="133">
        <v>12851.24</v>
      </c>
      <c r="C31" s="133">
        <v>948.77</v>
      </c>
      <c r="D31" s="134">
        <v>1.634E-2</v>
      </c>
      <c r="E31" s="135">
        <v>5.5199999999999997E-3</v>
      </c>
      <c r="F31" s="135">
        <v>1.082E-2</v>
      </c>
      <c r="G31" s="136">
        <f t="shared" si="0"/>
        <v>151.35070309534103</v>
      </c>
      <c r="H31" s="137">
        <f t="shared" si="1"/>
        <v>92500.396190303247</v>
      </c>
      <c r="I31" s="72"/>
      <c r="J31" s="72"/>
    </row>
    <row r="32" spans="1:10" x14ac:dyDescent="0.3">
      <c r="A32" s="132">
        <v>15</v>
      </c>
      <c r="B32" s="133">
        <v>12783.33</v>
      </c>
      <c r="C32" s="133">
        <v>949.1</v>
      </c>
      <c r="D32" s="134">
        <v>1.6580000000000001E-2</v>
      </c>
      <c r="E32" s="135">
        <v>5.7000000000000002E-3</v>
      </c>
      <c r="F32" s="135">
        <v>1.0880000000000001E-2</v>
      </c>
      <c r="G32" s="136">
        <f t="shared" si="0"/>
        <v>152.1899861069603</v>
      </c>
      <c r="H32" s="137">
        <f t="shared" si="1"/>
        <v>98561.018262120633</v>
      </c>
      <c r="I32" s="72"/>
      <c r="J32" s="72"/>
    </row>
    <row r="33" spans="1:10" x14ac:dyDescent="0.3">
      <c r="A33" s="132">
        <v>16</v>
      </c>
      <c r="B33" s="133">
        <v>12698.28</v>
      </c>
      <c r="C33" s="133">
        <v>948.93</v>
      </c>
      <c r="D33" s="134">
        <v>1.6809999999999999E-2</v>
      </c>
      <c r="E33" s="135">
        <v>5.8599999999999998E-3</v>
      </c>
      <c r="F33" s="135">
        <v>1.095E-2</v>
      </c>
      <c r="G33" s="136">
        <f t="shared" si="0"/>
        <v>153.16914962051609</v>
      </c>
      <c r="H33" s="137">
        <f t="shared" si="1"/>
        <v>104459.67768079124</v>
      </c>
      <c r="I33" s="72"/>
      <c r="J33" s="72"/>
    </row>
    <row r="34" spans="1:10" x14ac:dyDescent="0.3">
      <c r="A34" s="132">
        <v>17</v>
      </c>
      <c r="B34" s="133">
        <v>12716.96</v>
      </c>
      <c r="C34" s="133">
        <v>949.2</v>
      </c>
      <c r="D34" s="134">
        <v>1.6990000000000002E-2</v>
      </c>
      <c r="E34" s="135">
        <v>6.0499999999999998E-3</v>
      </c>
      <c r="F34" s="135">
        <v>1.094E-2</v>
      </c>
      <c r="G34" s="136">
        <f t="shared" si="0"/>
        <v>153.02926911857955</v>
      </c>
      <c r="H34" s="137">
        <f t="shared" si="1"/>
        <v>111089.85946229027</v>
      </c>
      <c r="I34" s="72"/>
      <c r="J34" s="72"/>
    </row>
    <row r="35" spans="1:10" x14ac:dyDescent="0.3">
      <c r="A35" s="132">
        <v>18</v>
      </c>
      <c r="B35" s="133">
        <v>12640.52</v>
      </c>
      <c r="C35" s="133">
        <v>948.31</v>
      </c>
      <c r="D35" s="134">
        <v>1.7239999999999998E-2</v>
      </c>
      <c r="E35" s="135">
        <v>6.2399999999999999E-3</v>
      </c>
      <c r="F35" s="135">
        <v>1.099E-2</v>
      </c>
      <c r="G35" s="136">
        <f t="shared" si="0"/>
        <v>153.72867162826228</v>
      </c>
      <c r="H35" s="137">
        <f t="shared" si="1"/>
        <v>117089.41350593694</v>
      </c>
      <c r="I35" s="72"/>
      <c r="J35" s="72"/>
    </row>
    <row r="36" spans="1:10" x14ac:dyDescent="0.3">
      <c r="A36" s="132">
        <v>19</v>
      </c>
      <c r="B36" s="133">
        <v>12634.71</v>
      </c>
      <c r="C36" s="133">
        <v>949.26</v>
      </c>
      <c r="D36" s="134">
        <v>1.7440000000000001E-2</v>
      </c>
      <c r="E36" s="135">
        <v>6.43E-3</v>
      </c>
      <c r="F36" s="135">
        <v>1.1010000000000001E-2</v>
      </c>
      <c r="G36" s="136">
        <f t="shared" si="0"/>
        <v>154.00843263213534</v>
      </c>
      <c r="H36" s="137">
        <f t="shared" si="1"/>
        <v>123369.867969395</v>
      </c>
      <c r="I36" s="72"/>
      <c r="J36" s="72"/>
    </row>
    <row r="37" spans="1:10" x14ac:dyDescent="0.3">
      <c r="A37" s="132">
        <v>20</v>
      </c>
      <c r="B37" s="133">
        <v>12522.86</v>
      </c>
      <c r="C37" s="133">
        <v>949.03</v>
      </c>
      <c r="D37" s="134">
        <v>1.7680000000000001E-2</v>
      </c>
      <c r="E37" s="135">
        <v>6.5700000000000003E-3</v>
      </c>
      <c r="F37" s="135">
        <v>1.111E-2</v>
      </c>
      <c r="G37" s="136">
        <f t="shared" si="0"/>
        <v>155.40723765150082</v>
      </c>
      <c r="H37" s="137">
        <f t="shared" si="1"/>
        <v>128694.13485651035</v>
      </c>
      <c r="I37" s="72"/>
      <c r="J37" s="72"/>
    </row>
    <row r="38" spans="1:10" x14ac:dyDescent="0.3">
      <c r="A38" s="132">
        <v>21</v>
      </c>
      <c r="B38" s="133">
        <v>12529.33</v>
      </c>
      <c r="C38" s="133">
        <v>948.98</v>
      </c>
      <c r="D38" s="134">
        <v>1.7850000000000001E-2</v>
      </c>
      <c r="E38" s="135">
        <v>6.7499999999999999E-3</v>
      </c>
      <c r="F38" s="135">
        <v>1.11E-2</v>
      </c>
      <c r="G38" s="136">
        <f t="shared" si="0"/>
        <v>155.26735714956428</v>
      </c>
      <c r="H38" s="137">
        <f t="shared" si="1"/>
        <v>135250.5792944704</v>
      </c>
      <c r="I38" s="72"/>
      <c r="J38" s="72"/>
    </row>
    <row r="39" spans="1:10" x14ac:dyDescent="0.3">
      <c r="A39" s="132">
        <v>22</v>
      </c>
      <c r="B39" s="133">
        <v>12467.76</v>
      </c>
      <c r="C39" s="133">
        <v>948.42</v>
      </c>
      <c r="D39" s="134">
        <v>1.805E-2</v>
      </c>
      <c r="E39" s="135">
        <v>6.8999999999999999E-3</v>
      </c>
      <c r="F39" s="135">
        <v>1.115E-2</v>
      </c>
      <c r="G39" s="136">
        <f t="shared" si="0"/>
        <v>155.966759659247</v>
      </c>
      <c r="H39" s="137">
        <f t="shared" si="1"/>
        <v>141055.69704766036</v>
      </c>
      <c r="I39" s="72"/>
      <c r="J39" s="72"/>
    </row>
    <row r="40" spans="1:10" x14ac:dyDescent="0.3">
      <c r="A40" s="132">
        <v>23</v>
      </c>
      <c r="B40" s="133">
        <v>12463.21</v>
      </c>
      <c r="C40" s="133">
        <v>949.75</v>
      </c>
      <c r="D40" s="134">
        <v>1.8249999999999999E-2</v>
      </c>
      <c r="E40" s="135">
        <v>7.0800000000000004E-3</v>
      </c>
      <c r="F40" s="135">
        <v>1.1169999999999999E-2</v>
      </c>
      <c r="G40" s="136">
        <f t="shared" si="0"/>
        <v>156.24652066312007</v>
      </c>
      <c r="H40" s="137">
        <f t="shared" si="1"/>
        <v>147203.27788667902</v>
      </c>
      <c r="I40" s="72"/>
      <c r="J40" s="72"/>
    </row>
    <row r="41" spans="1:10" x14ac:dyDescent="0.3">
      <c r="A41" s="132">
        <v>24</v>
      </c>
      <c r="B41" s="133">
        <v>12442.79</v>
      </c>
      <c r="C41" s="133">
        <v>949.28</v>
      </c>
      <c r="D41" s="134">
        <v>1.8440000000000002E-2</v>
      </c>
      <c r="E41" s="135">
        <v>7.26E-3</v>
      </c>
      <c r="F41" s="135">
        <v>1.1180000000000001E-2</v>
      </c>
      <c r="G41" s="136">
        <f t="shared" si="0"/>
        <v>156.38640116505661</v>
      </c>
      <c r="H41" s="137">
        <f t="shared" si="1"/>
        <v>153466.02915089412</v>
      </c>
      <c r="I41" s="72"/>
      <c r="J41" s="72"/>
    </row>
    <row r="42" spans="1:10" x14ac:dyDescent="0.3">
      <c r="A42" s="132">
        <v>25</v>
      </c>
      <c r="B42" s="133">
        <v>12360.4</v>
      </c>
      <c r="C42" s="133">
        <v>948.7</v>
      </c>
      <c r="D42" s="134">
        <v>1.865E-2</v>
      </c>
      <c r="E42" s="135">
        <v>7.4000000000000003E-3</v>
      </c>
      <c r="F42" s="135">
        <v>1.125E-2</v>
      </c>
      <c r="G42" s="136">
        <f t="shared" si="0"/>
        <v>157.3655646786124</v>
      </c>
      <c r="H42" s="137">
        <f t="shared" si="1"/>
        <v>158865.75980620336</v>
      </c>
      <c r="I42" s="72"/>
      <c r="J42" s="72"/>
    </row>
    <row r="43" spans="1:10" x14ac:dyDescent="0.3">
      <c r="A43" s="132">
        <v>26</v>
      </c>
      <c r="B43" s="133">
        <v>12351.54</v>
      </c>
      <c r="C43" s="133">
        <v>949.38</v>
      </c>
      <c r="D43" s="134">
        <v>1.883E-2</v>
      </c>
      <c r="E43" s="135">
        <v>7.5700000000000003E-3</v>
      </c>
      <c r="F43" s="135">
        <v>1.1259999999999999E-2</v>
      </c>
      <c r="G43" s="136">
        <f t="shared" si="0"/>
        <v>157.50544518054895</v>
      </c>
      <c r="H43" s="137">
        <f t="shared" si="1"/>
        <v>165073.65805795553</v>
      </c>
      <c r="I43" s="72"/>
      <c r="J43" s="72"/>
    </row>
    <row r="44" spans="1:10" x14ac:dyDescent="0.3">
      <c r="A44" s="132">
        <v>27</v>
      </c>
      <c r="B44" s="133">
        <v>12344.1</v>
      </c>
      <c r="C44" s="133">
        <v>949.55</v>
      </c>
      <c r="D44" s="134">
        <v>1.899E-2</v>
      </c>
      <c r="E44" s="135">
        <v>7.7200000000000003E-3</v>
      </c>
      <c r="F44" s="135">
        <v>1.1270000000000001E-2</v>
      </c>
      <c r="G44" s="136">
        <f t="shared" si="0"/>
        <v>157.64532568248549</v>
      </c>
      <c r="H44" s="137">
        <f t="shared" si="1"/>
        <v>171270.53963135503</v>
      </c>
      <c r="I44" s="72"/>
      <c r="J44" s="72"/>
    </row>
    <row r="45" spans="1:10" x14ac:dyDescent="0.3">
      <c r="A45" s="132">
        <v>28</v>
      </c>
      <c r="B45" s="133">
        <v>12317.05</v>
      </c>
      <c r="C45" s="133">
        <v>949.1</v>
      </c>
      <c r="D45" s="134">
        <v>1.917E-2</v>
      </c>
      <c r="E45" s="135">
        <v>7.8799999999999999E-3</v>
      </c>
      <c r="F45" s="135">
        <v>1.129E-2</v>
      </c>
      <c r="G45" s="136">
        <f t="shared" si="0"/>
        <v>157.92508668635858</v>
      </c>
      <c r="H45" s="137">
        <f t="shared" si="1"/>
        <v>177299.25363668401</v>
      </c>
      <c r="I45" s="72"/>
      <c r="J45" s="72"/>
    </row>
    <row r="46" spans="1:10" x14ac:dyDescent="0.3">
      <c r="A46" s="132">
        <v>29</v>
      </c>
      <c r="B46" s="133">
        <v>12253.7</v>
      </c>
      <c r="C46" s="133">
        <v>948.62</v>
      </c>
      <c r="D46" s="134">
        <v>1.9369999999999998E-2</v>
      </c>
      <c r="E46" s="135">
        <v>8.0199999999999994E-3</v>
      </c>
      <c r="F46" s="135">
        <v>1.1350000000000001E-2</v>
      </c>
      <c r="G46" s="136">
        <f t="shared" si="0"/>
        <v>158.76436969797786</v>
      </c>
      <c r="H46" s="137">
        <f t="shared" si="1"/>
        <v>182660.63131902675</v>
      </c>
      <c r="I46" s="72"/>
      <c r="J46" s="72"/>
    </row>
    <row r="47" spans="1:10" x14ac:dyDescent="0.3">
      <c r="A47" s="132">
        <v>30</v>
      </c>
      <c r="B47" s="133">
        <v>12240.6</v>
      </c>
      <c r="C47" s="133">
        <v>949.38</v>
      </c>
      <c r="D47" s="134">
        <v>1.951E-2</v>
      </c>
      <c r="E47" s="135">
        <v>8.1499999999999993E-3</v>
      </c>
      <c r="F47" s="135">
        <v>1.137E-2</v>
      </c>
      <c r="G47" s="136">
        <f t="shared" si="0"/>
        <v>159.04413070185095</v>
      </c>
      <c r="H47" s="137">
        <f t="shared" si="1"/>
        <v>188626.89159047895</v>
      </c>
      <c r="I47" s="72"/>
      <c r="J47" s="72"/>
    </row>
    <row r="48" spans="1:10" x14ac:dyDescent="0.3">
      <c r="A48" s="132">
        <v>31</v>
      </c>
      <c r="B48" s="133">
        <v>12199.86</v>
      </c>
      <c r="C48" s="133">
        <v>948.84</v>
      </c>
      <c r="D48" s="134">
        <v>1.9699999999999999E-2</v>
      </c>
      <c r="E48" s="135">
        <v>8.3000000000000001E-3</v>
      </c>
      <c r="F48" s="135">
        <v>1.14E-2</v>
      </c>
      <c r="G48" s="136">
        <f t="shared" si="0"/>
        <v>159.46377220766058</v>
      </c>
      <c r="H48" s="137">
        <f t="shared" si="1"/>
        <v>194401.52186811727</v>
      </c>
      <c r="I48" s="72"/>
      <c r="J48" s="72"/>
    </row>
    <row r="49" spans="1:10" x14ac:dyDescent="0.3">
      <c r="A49" s="132">
        <v>32</v>
      </c>
      <c r="B49" s="133">
        <v>12202.17</v>
      </c>
      <c r="C49" s="133">
        <v>950.04</v>
      </c>
      <c r="D49" s="134">
        <v>1.985E-2</v>
      </c>
      <c r="E49" s="135">
        <v>8.4399999999999996E-3</v>
      </c>
      <c r="F49" s="135">
        <v>1.141E-2</v>
      </c>
      <c r="G49" s="136">
        <f t="shared" si="0"/>
        <v>159.60365270959713</v>
      </c>
      <c r="H49" s="137">
        <f t="shared" si="1"/>
        <v>200496.66443552397</v>
      </c>
      <c r="I49" s="72"/>
      <c r="J49" s="72"/>
    </row>
    <row r="50" spans="1:10" x14ac:dyDescent="0.3">
      <c r="A50" s="132">
        <v>33</v>
      </c>
      <c r="B50" s="133">
        <v>12209.97</v>
      </c>
      <c r="C50" s="133">
        <v>948.94</v>
      </c>
      <c r="D50" s="134">
        <v>0.02</v>
      </c>
      <c r="E50" s="135">
        <v>8.6099999999999996E-3</v>
      </c>
      <c r="F50" s="135">
        <v>1.1390000000000001E-2</v>
      </c>
      <c r="G50" s="136">
        <f t="shared" si="0"/>
        <v>159.32389170572407</v>
      </c>
      <c r="H50" s="137">
        <f t="shared" ref="H50:H80" si="2">A50/G50*10^6</f>
        <v>207125.24434785947</v>
      </c>
      <c r="I50" s="72"/>
      <c r="J50" s="72"/>
    </row>
    <row r="51" spans="1:10" x14ac:dyDescent="0.3">
      <c r="A51" s="132">
        <v>34</v>
      </c>
      <c r="B51" s="133">
        <v>12151.57</v>
      </c>
      <c r="C51" s="133">
        <v>950.13</v>
      </c>
      <c r="D51" s="134">
        <v>2.018E-2</v>
      </c>
      <c r="E51" s="135">
        <v>8.7200000000000003E-3</v>
      </c>
      <c r="F51" s="135">
        <v>1.146E-2</v>
      </c>
      <c r="G51" s="136">
        <f t="shared" si="0"/>
        <v>160.30305521927986</v>
      </c>
      <c r="H51" s="137">
        <f t="shared" si="2"/>
        <v>212098.26570985265</v>
      </c>
      <c r="I51" s="72"/>
      <c r="J51" s="72"/>
    </row>
    <row r="52" spans="1:10" x14ac:dyDescent="0.3">
      <c r="A52" s="132">
        <v>35</v>
      </c>
      <c r="B52" s="133">
        <v>12178.36</v>
      </c>
      <c r="C52" s="133">
        <v>949.11</v>
      </c>
      <c r="D52" s="134">
        <v>2.0320000000000001E-2</v>
      </c>
      <c r="E52" s="135">
        <v>8.8900000000000003E-3</v>
      </c>
      <c r="F52" s="135">
        <v>1.142E-2</v>
      </c>
      <c r="G52" s="136">
        <f t="shared" si="0"/>
        <v>159.7435332115337</v>
      </c>
      <c r="H52" s="137">
        <f t="shared" si="2"/>
        <v>219101.2011337743</v>
      </c>
      <c r="I52" s="72"/>
      <c r="J52" s="72"/>
    </row>
    <row r="53" spans="1:10" x14ac:dyDescent="0.3">
      <c r="A53" s="132">
        <v>36</v>
      </c>
      <c r="B53" s="133">
        <v>12112.04</v>
      </c>
      <c r="C53" s="133">
        <v>949.44</v>
      </c>
      <c r="D53" s="134">
        <v>2.0480000000000002E-2</v>
      </c>
      <c r="E53" s="135">
        <v>8.9899999999999997E-3</v>
      </c>
      <c r="F53" s="135">
        <v>1.149E-2</v>
      </c>
      <c r="G53" s="136">
        <f t="shared" si="0"/>
        <v>160.72269672508952</v>
      </c>
      <c r="H53" s="137">
        <f t="shared" si="2"/>
        <v>223988.2775335504</v>
      </c>
      <c r="I53" s="72"/>
      <c r="J53" s="72"/>
    </row>
    <row r="54" spans="1:10" x14ac:dyDescent="0.3">
      <c r="A54" s="132">
        <v>37</v>
      </c>
      <c r="B54" s="133">
        <v>12155.6</v>
      </c>
      <c r="C54" s="133">
        <v>948.59</v>
      </c>
      <c r="D54" s="134">
        <v>2.061E-2</v>
      </c>
      <c r="E54" s="135">
        <v>9.1699999999999993E-3</v>
      </c>
      <c r="F54" s="135">
        <v>1.1440000000000001E-2</v>
      </c>
      <c r="G54" s="136">
        <f t="shared" si="0"/>
        <v>160.02329421540676</v>
      </c>
      <c r="H54" s="137">
        <f t="shared" si="2"/>
        <v>231216.33748018232</v>
      </c>
      <c r="I54" s="72"/>
      <c r="J54" s="72"/>
    </row>
    <row r="55" spans="1:10" x14ac:dyDescent="0.3">
      <c r="A55" s="132">
        <v>38</v>
      </c>
      <c r="B55" s="133">
        <v>12074.61</v>
      </c>
      <c r="C55" s="133">
        <v>949.06</v>
      </c>
      <c r="D55" s="134">
        <v>2.078E-2</v>
      </c>
      <c r="E55" s="135">
        <v>9.2599999999999991E-3</v>
      </c>
      <c r="F55" s="135">
        <v>1.1520000000000001E-2</v>
      </c>
      <c r="G55" s="136">
        <f t="shared" si="0"/>
        <v>161.14233823089913</v>
      </c>
      <c r="H55" s="137">
        <f t="shared" si="2"/>
        <v>235816.3622123331</v>
      </c>
      <c r="I55" s="72"/>
      <c r="J55" s="72"/>
    </row>
    <row r="56" spans="1:10" x14ac:dyDescent="0.3">
      <c r="A56" s="132">
        <v>39</v>
      </c>
      <c r="B56" s="133">
        <v>12104.91</v>
      </c>
      <c r="C56" s="133">
        <v>949.53</v>
      </c>
      <c r="D56" s="134">
        <v>2.0920000000000001E-2</v>
      </c>
      <c r="E56" s="135">
        <v>9.4299999999999991E-3</v>
      </c>
      <c r="F56" s="135">
        <v>1.15E-2</v>
      </c>
      <c r="G56" s="136">
        <f t="shared" si="0"/>
        <v>160.86257722702607</v>
      </c>
      <c r="H56" s="137">
        <f t="shared" si="2"/>
        <v>242442.96387816247</v>
      </c>
      <c r="I56" s="72"/>
      <c r="J56" s="72"/>
    </row>
    <row r="57" spans="1:10" x14ac:dyDescent="0.3">
      <c r="A57" s="132">
        <v>40</v>
      </c>
      <c r="B57" s="133">
        <v>12043.84</v>
      </c>
      <c r="C57" s="133">
        <v>948.43</v>
      </c>
      <c r="D57" s="134">
        <v>2.1080000000000002E-2</v>
      </c>
      <c r="E57" s="135">
        <v>9.5399999999999999E-3</v>
      </c>
      <c r="F57" s="135">
        <v>1.154E-2</v>
      </c>
      <c r="G57" s="136">
        <f t="shared" si="0"/>
        <v>161.42209923477222</v>
      </c>
      <c r="H57" s="137">
        <f t="shared" si="2"/>
        <v>247797.54562492724</v>
      </c>
      <c r="I57" s="72"/>
      <c r="J57" s="72"/>
    </row>
    <row r="58" spans="1:10" x14ac:dyDescent="0.3">
      <c r="A58" s="132">
        <v>41</v>
      </c>
      <c r="B58" s="133">
        <v>12025.67</v>
      </c>
      <c r="C58" s="133">
        <v>949.63</v>
      </c>
      <c r="D58" s="134">
        <v>2.1239999999999998E-2</v>
      </c>
      <c r="E58" s="135">
        <v>9.6600000000000002E-3</v>
      </c>
      <c r="F58" s="135">
        <v>1.157E-2</v>
      </c>
      <c r="G58" s="136">
        <f t="shared" si="0"/>
        <v>161.84174074058186</v>
      </c>
      <c r="H58" s="137">
        <f t="shared" si="2"/>
        <v>253333.9039260546</v>
      </c>
      <c r="I58" s="72"/>
      <c r="J58" s="72"/>
    </row>
    <row r="59" spans="1:10" x14ac:dyDescent="0.3">
      <c r="A59" s="132">
        <v>42</v>
      </c>
      <c r="B59" s="133">
        <v>12008.17</v>
      </c>
      <c r="C59" s="133">
        <v>949.06</v>
      </c>
      <c r="D59" s="134">
        <v>2.138E-2</v>
      </c>
      <c r="E59" s="135">
        <v>9.7999999999999997E-3</v>
      </c>
      <c r="F59" s="135">
        <v>1.158E-2</v>
      </c>
      <c r="G59" s="136">
        <f t="shared" si="0"/>
        <v>161.9816212425184</v>
      </c>
      <c r="H59" s="137">
        <f t="shared" si="2"/>
        <v>259288.67533136811</v>
      </c>
      <c r="I59" s="72"/>
      <c r="J59" s="72"/>
    </row>
    <row r="60" spans="1:10" x14ac:dyDescent="0.3">
      <c r="A60" s="132">
        <v>43</v>
      </c>
      <c r="B60" s="133">
        <v>11986.62</v>
      </c>
      <c r="C60" s="133">
        <v>949.9</v>
      </c>
      <c r="D60" s="134">
        <v>2.154E-2</v>
      </c>
      <c r="E60" s="135">
        <v>9.92E-3</v>
      </c>
      <c r="F60" s="135">
        <v>1.1610000000000001E-2</v>
      </c>
      <c r="G60" s="136">
        <f t="shared" si="0"/>
        <v>162.40126274832801</v>
      </c>
      <c r="H60" s="137">
        <f t="shared" si="2"/>
        <v>264776.26634367229</v>
      </c>
      <c r="I60" s="72"/>
      <c r="J60" s="72"/>
    </row>
    <row r="61" spans="1:10" x14ac:dyDescent="0.3">
      <c r="A61" s="132">
        <v>44</v>
      </c>
      <c r="B61" s="133">
        <v>11981.7</v>
      </c>
      <c r="C61" s="133">
        <v>949.16</v>
      </c>
      <c r="D61" s="134">
        <v>2.1659999999999999E-2</v>
      </c>
      <c r="E61" s="135">
        <v>1.005E-2</v>
      </c>
      <c r="F61" s="135">
        <v>1.1610000000000001E-2</v>
      </c>
      <c r="G61" s="136">
        <f t="shared" si="0"/>
        <v>162.40126274832801</v>
      </c>
      <c r="H61" s="137">
        <f t="shared" si="2"/>
        <v>270933.85393306002</v>
      </c>
      <c r="I61" s="72"/>
      <c r="J61" s="72"/>
    </row>
    <row r="62" spans="1:10" x14ac:dyDescent="0.3">
      <c r="A62" s="132">
        <v>45</v>
      </c>
      <c r="B62" s="133">
        <v>11932.81</v>
      </c>
      <c r="C62" s="133">
        <v>949.08</v>
      </c>
      <c r="D62" s="134">
        <v>2.1819999999999999E-2</v>
      </c>
      <c r="E62" s="135">
        <v>1.0160000000000001E-2</v>
      </c>
      <c r="F62" s="135">
        <v>1.166E-2</v>
      </c>
      <c r="G62" s="136">
        <f t="shared" si="0"/>
        <v>163.10066525801074</v>
      </c>
      <c r="H62" s="137">
        <f t="shared" si="2"/>
        <v>275903.22779379226</v>
      </c>
      <c r="I62" s="72"/>
      <c r="J62" s="72"/>
    </row>
    <row r="63" spans="1:10" x14ac:dyDescent="0.3">
      <c r="A63" s="132">
        <v>46</v>
      </c>
      <c r="B63" s="133">
        <v>11946.11</v>
      </c>
      <c r="C63" s="133">
        <v>949.53</v>
      </c>
      <c r="D63" s="134">
        <v>2.1940000000000001E-2</v>
      </c>
      <c r="E63" s="135">
        <v>1.0290000000000001E-2</v>
      </c>
      <c r="F63" s="135">
        <v>1.1650000000000001E-2</v>
      </c>
      <c r="G63" s="136">
        <f t="shared" si="0"/>
        <v>162.96078475607422</v>
      </c>
      <c r="H63" s="137">
        <f t="shared" si="2"/>
        <v>282276.50025651581</v>
      </c>
      <c r="I63" s="72"/>
      <c r="J63" s="72"/>
    </row>
    <row r="64" spans="1:10" x14ac:dyDescent="0.3">
      <c r="A64" s="132">
        <v>47</v>
      </c>
      <c r="B64" s="133">
        <v>11899.83</v>
      </c>
      <c r="C64" s="133">
        <v>949.39</v>
      </c>
      <c r="D64" s="134">
        <v>2.2079999999999999E-2</v>
      </c>
      <c r="E64" s="135">
        <v>1.039E-2</v>
      </c>
      <c r="F64" s="135">
        <v>1.1690000000000001E-2</v>
      </c>
      <c r="G64" s="136">
        <f t="shared" si="0"/>
        <v>163.52030676382037</v>
      </c>
      <c r="H64" s="137">
        <f t="shared" si="2"/>
        <v>287426.07526956382</v>
      </c>
      <c r="I64" s="72"/>
      <c r="J64" s="72"/>
    </row>
    <row r="65" spans="1:24" x14ac:dyDescent="0.3">
      <c r="A65" s="132">
        <v>48</v>
      </c>
      <c r="B65" s="133">
        <v>11911</v>
      </c>
      <c r="C65" s="133">
        <v>949.16</v>
      </c>
      <c r="D65" s="134">
        <v>2.222E-2</v>
      </c>
      <c r="E65" s="135">
        <v>1.0540000000000001E-2</v>
      </c>
      <c r="F65" s="135">
        <v>1.1679999999999999E-2</v>
      </c>
      <c r="G65" s="136">
        <f t="shared" si="0"/>
        <v>163.38042626188383</v>
      </c>
      <c r="H65" s="137">
        <f t="shared" si="2"/>
        <v>293792.8434772254</v>
      </c>
      <c r="I65" s="72"/>
      <c r="J65" s="72"/>
    </row>
    <row r="66" spans="1:24" ht="14.4" x14ac:dyDescent="0.3">
      <c r="A66" s="132">
        <v>49</v>
      </c>
      <c r="B66" s="133">
        <v>11845.68</v>
      </c>
      <c r="C66" s="133">
        <v>948.78</v>
      </c>
      <c r="D66" s="134">
        <v>2.2370000000000001E-2</v>
      </c>
      <c r="E66" s="135">
        <v>1.0630000000000001E-2</v>
      </c>
      <c r="F66" s="135">
        <v>1.174E-2</v>
      </c>
      <c r="G66" s="136">
        <f t="shared" si="0"/>
        <v>164.2197092735031</v>
      </c>
      <c r="H66" s="137">
        <f t="shared" si="2"/>
        <v>298380.74989154888</v>
      </c>
      <c r="I66" s="72"/>
      <c r="J66" s="72"/>
      <c r="X66"/>
    </row>
    <row r="67" spans="1:24" x14ac:dyDescent="0.3">
      <c r="A67" s="132">
        <v>50</v>
      </c>
      <c r="B67" s="133">
        <v>11845.41</v>
      </c>
      <c r="C67" s="133">
        <v>949.74</v>
      </c>
      <c r="D67" s="134">
        <v>2.249E-2</v>
      </c>
      <c r="E67" s="135">
        <v>1.074E-2</v>
      </c>
      <c r="F67" s="135">
        <v>1.175E-2</v>
      </c>
      <c r="G67" s="136">
        <f t="shared" si="0"/>
        <v>164.35958977543962</v>
      </c>
      <c r="H67" s="137">
        <f t="shared" si="2"/>
        <v>304211.02941613417</v>
      </c>
      <c r="I67" s="72"/>
      <c r="J67" s="72"/>
    </row>
    <row r="68" spans="1:24" x14ac:dyDescent="0.3">
      <c r="A68" s="132">
        <v>51</v>
      </c>
      <c r="B68" s="133">
        <v>11853.25</v>
      </c>
      <c r="C68" s="133">
        <v>949.11</v>
      </c>
      <c r="D68" s="134">
        <v>2.2630000000000001E-2</v>
      </c>
      <c r="E68" s="135">
        <v>1.089E-2</v>
      </c>
      <c r="F68" s="135">
        <v>1.1730000000000001E-2</v>
      </c>
      <c r="G68" s="136">
        <f t="shared" si="0"/>
        <v>164.07982877156658</v>
      </c>
      <c r="H68" s="137">
        <f t="shared" si="2"/>
        <v>310824.31266431086</v>
      </c>
      <c r="I68" s="72"/>
      <c r="J68" s="72"/>
    </row>
    <row r="69" spans="1:24" x14ac:dyDescent="0.3">
      <c r="A69" s="132">
        <v>52</v>
      </c>
      <c r="B69" s="133">
        <v>11823.02</v>
      </c>
      <c r="C69" s="133">
        <v>949.46</v>
      </c>
      <c r="D69" s="134">
        <v>2.2769999999999999E-2</v>
      </c>
      <c r="E69" s="135">
        <v>1.0999999999999999E-2</v>
      </c>
      <c r="F69" s="135">
        <v>1.1769999999999999E-2</v>
      </c>
      <c r="G69" s="136">
        <f t="shared" si="0"/>
        <v>164.63935077931274</v>
      </c>
      <c r="H69" s="137">
        <f t="shared" si="2"/>
        <v>315841.86741420208</v>
      </c>
      <c r="I69" s="72"/>
      <c r="J69" s="72"/>
    </row>
    <row r="70" spans="1:24" x14ac:dyDescent="0.3">
      <c r="A70" s="132">
        <v>53</v>
      </c>
      <c r="B70" s="133">
        <v>11819.84</v>
      </c>
      <c r="C70" s="133">
        <v>949.44</v>
      </c>
      <c r="D70" s="134">
        <v>2.2890000000000001E-2</v>
      </c>
      <c r="E70" s="135">
        <v>1.112E-2</v>
      </c>
      <c r="F70" s="135">
        <v>1.1769999999999999E-2</v>
      </c>
      <c r="G70" s="136">
        <f t="shared" si="0"/>
        <v>164.63935077931274</v>
      </c>
      <c r="H70" s="137">
        <f t="shared" si="2"/>
        <v>321915.74947985978</v>
      </c>
      <c r="I70" s="72"/>
      <c r="J70" s="72"/>
    </row>
    <row r="71" spans="1:24" x14ac:dyDescent="0.3">
      <c r="A71" s="132">
        <v>54</v>
      </c>
      <c r="B71" s="133">
        <v>11814.45</v>
      </c>
      <c r="C71" s="133">
        <v>949.28</v>
      </c>
      <c r="D71" s="134">
        <v>2.3029999999999998E-2</v>
      </c>
      <c r="E71" s="135">
        <v>1.125E-2</v>
      </c>
      <c r="F71" s="135">
        <v>1.1780000000000001E-2</v>
      </c>
      <c r="G71" s="136">
        <f t="shared" si="0"/>
        <v>164.77923128124928</v>
      </c>
      <c r="H71" s="137">
        <f t="shared" si="2"/>
        <v>327711.2023167013</v>
      </c>
      <c r="I71" s="72"/>
      <c r="J71" s="72"/>
    </row>
    <row r="72" spans="1:24" x14ac:dyDescent="0.3">
      <c r="A72" s="132">
        <v>55</v>
      </c>
      <c r="B72" s="133">
        <v>11806.09</v>
      </c>
      <c r="C72" s="133">
        <v>949.86</v>
      </c>
      <c r="D72" s="134">
        <v>2.316E-2</v>
      </c>
      <c r="E72" s="135">
        <v>1.137E-2</v>
      </c>
      <c r="F72" s="135">
        <v>1.179E-2</v>
      </c>
      <c r="G72" s="136">
        <f t="shared" si="0"/>
        <v>164.91911178318583</v>
      </c>
      <c r="H72" s="137">
        <f t="shared" si="2"/>
        <v>333496.82402065588</v>
      </c>
      <c r="I72" s="72"/>
      <c r="J72" s="72"/>
    </row>
    <row r="73" spans="1:24" x14ac:dyDescent="0.3">
      <c r="A73" s="132">
        <v>56</v>
      </c>
      <c r="B73" s="133">
        <v>11733.86</v>
      </c>
      <c r="C73" s="133">
        <v>949.21</v>
      </c>
      <c r="D73" s="134">
        <v>2.3290000000000002E-2</v>
      </c>
      <c r="E73" s="135">
        <v>1.1440000000000001E-2</v>
      </c>
      <c r="F73" s="135">
        <v>1.1860000000000001E-2</v>
      </c>
      <c r="G73" s="136">
        <f t="shared" si="0"/>
        <v>165.89827529674167</v>
      </c>
      <c r="H73" s="137">
        <f t="shared" si="2"/>
        <v>337556.25186478277</v>
      </c>
      <c r="I73" s="72"/>
      <c r="J73" s="72"/>
    </row>
    <row r="74" spans="1:24" x14ac:dyDescent="0.3">
      <c r="A74" s="132">
        <v>57</v>
      </c>
      <c r="B74" s="133">
        <v>11766.02</v>
      </c>
      <c r="C74" s="133">
        <v>949.93</v>
      </c>
      <c r="D74" s="134">
        <v>2.3429999999999999E-2</v>
      </c>
      <c r="E74" s="135">
        <v>1.1599999999999999E-2</v>
      </c>
      <c r="F74" s="135">
        <v>1.183E-2</v>
      </c>
      <c r="G74" s="136">
        <f t="shared" si="0"/>
        <v>165.47863379093201</v>
      </c>
      <c r="H74" s="137">
        <f t="shared" si="2"/>
        <v>344455.3456491222</v>
      </c>
      <c r="I74" s="72"/>
      <c r="J74" s="72"/>
    </row>
    <row r="75" spans="1:24" x14ac:dyDescent="0.3">
      <c r="A75" s="132">
        <v>58</v>
      </c>
      <c r="B75" s="133">
        <v>11726.62</v>
      </c>
      <c r="C75" s="133">
        <v>949.28</v>
      </c>
      <c r="D75" s="134">
        <v>2.3560000000000001E-2</v>
      </c>
      <c r="E75" s="135">
        <v>1.17E-2</v>
      </c>
      <c r="F75" s="135">
        <v>1.1860000000000001E-2</v>
      </c>
      <c r="G75" s="136">
        <f t="shared" si="0"/>
        <v>165.89827529674167</v>
      </c>
      <c r="H75" s="137">
        <f t="shared" si="2"/>
        <v>349611.83228852501</v>
      </c>
      <c r="I75" s="72"/>
      <c r="J75" s="72"/>
    </row>
    <row r="76" spans="1:24" x14ac:dyDescent="0.3">
      <c r="A76" s="132">
        <v>59</v>
      </c>
      <c r="B76" s="133">
        <v>11727.62</v>
      </c>
      <c r="C76" s="133">
        <v>949.36</v>
      </c>
      <c r="D76" s="134">
        <v>2.3699999999999999E-2</v>
      </c>
      <c r="E76" s="135">
        <v>1.183E-2</v>
      </c>
      <c r="F76" s="135">
        <v>1.1860000000000001E-2</v>
      </c>
      <c r="G76" s="136">
        <f t="shared" si="0"/>
        <v>165.89827529674167</v>
      </c>
      <c r="H76" s="137">
        <f t="shared" si="2"/>
        <v>355639.6225003961</v>
      </c>
      <c r="I76" s="72"/>
      <c r="J76" s="72"/>
    </row>
    <row r="77" spans="1:24" x14ac:dyDescent="0.3">
      <c r="A77" s="145">
        <v>60</v>
      </c>
      <c r="B77" s="146">
        <v>11688.58</v>
      </c>
      <c r="C77" s="146">
        <v>949.44</v>
      </c>
      <c r="D77" s="147">
        <v>2.383E-2</v>
      </c>
      <c r="E77" s="148">
        <v>1.192E-2</v>
      </c>
      <c r="F77" s="148">
        <v>1.1900000000000001E-2</v>
      </c>
      <c r="G77" s="149">
        <f t="shared" si="0"/>
        <v>166.45779730448783</v>
      </c>
      <c r="H77" s="150">
        <f t="shared" si="2"/>
        <v>360451.72393004119</v>
      </c>
      <c r="I77" s="72"/>
      <c r="J77" s="72"/>
    </row>
    <row r="78" spans="1:24" x14ac:dyDescent="0.3">
      <c r="A78" s="145">
        <v>61</v>
      </c>
      <c r="B78" s="146">
        <v>11676.82</v>
      </c>
      <c r="C78" s="146">
        <v>949.68</v>
      </c>
      <c r="D78" s="147">
        <v>2.3939999999999999E-2</v>
      </c>
      <c r="E78" s="148">
        <v>1.2019999999999999E-2</v>
      </c>
      <c r="F78" s="148">
        <v>1.192E-2</v>
      </c>
      <c r="G78" s="149">
        <f t="shared" si="0"/>
        <v>166.73755830836089</v>
      </c>
      <c r="H78" s="150">
        <f t="shared" si="2"/>
        <v>365844.38814431895</v>
      </c>
      <c r="I78" s="72"/>
      <c r="J78" s="72"/>
    </row>
    <row r="79" spans="1:24" ht="14.4" thickBot="1" x14ac:dyDescent="0.35">
      <c r="A79" s="145">
        <v>62</v>
      </c>
      <c r="B79" s="146">
        <v>11655.57</v>
      </c>
      <c r="C79" s="146">
        <v>949.56</v>
      </c>
      <c r="D79" s="147">
        <v>2.4080000000000001E-2</v>
      </c>
      <c r="E79" s="148">
        <v>1.214E-2</v>
      </c>
      <c r="F79" s="148">
        <v>1.1939999999999999E-2</v>
      </c>
      <c r="G79" s="149">
        <f t="shared" si="0"/>
        <v>167.01731931223398</v>
      </c>
      <c r="H79" s="150">
        <f t="shared" si="2"/>
        <v>371218.98648183199</v>
      </c>
      <c r="I79" s="72"/>
      <c r="J79" s="72"/>
    </row>
    <row r="80" spans="1:24" ht="15" thickBot="1" x14ac:dyDescent="0.35">
      <c r="A80" s="145">
        <v>63</v>
      </c>
      <c r="B80" s="146">
        <v>11674.06</v>
      </c>
      <c r="C80" s="146">
        <v>949.72</v>
      </c>
      <c r="D80" s="147">
        <v>2.419E-2</v>
      </c>
      <c r="E80" s="148">
        <v>1.227E-2</v>
      </c>
      <c r="F80" s="148">
        <v>1.192E-2</v>
      </c>
      <c r="G80" s="149">
        <f t="shared" si="0"/>
        <v>166.73755830836089</v>
      </c>
      <c r="H80" s="150">
        <f t="shared" si="2"/>
        <v>377839.28611626389</v>
      </c>
      <c r="I80" s="72"/>
      <c r="J80" s="97" t="s">
        <v>26</v>
      </c>
      <c r="K80" s="88"/>
    </row>
    <row r="81" spans="1:22" ht="15" thickBot="1" x14ac:dyDescent="0.35">
      <c r="A81" s="145">
        <v>64</v>
      </c>
      <c r="B81" s="146">
        <v>11660.44</v>
      </c>
      <c r="C81" s="146">
        <v>950.02</v>
      </c>
      <c r="D81" s="147">
        <v>2.4330000000000001E-2</v>
      </c>
      <c r="E81" s="148">
        <v>1.239E-2</v>
      </c>
      <c r="F81" s="148">
        <v>1.1939999999999999E-2</v>
      </c>
      <c r="G81" s="149">
        <f t="shared" si="0"/>
        <v>167.01731931223398</v>
      </c>
      <c r="H81" s="150">
        <f t="shared" ref="H81:H144" si="3">A81/G81*10^6</f>
        <v>383193.79249737493</v>
      </c>
      <c r="I81" s="72"/>
      <c r="J81" s="87"/>
      <c r="K81" s="88"/>
    </row>
    <row r="82" spans="1:22" ht="15.6" x14ac:dyDescent="0.3">
      <c r="A82" s="132">
        <v>65</v>
      </c>
      <c r="B82" s="133">
        <v>11607.97</v>
      </c>
      <c r="C82" s="133">
        <v>949.25</v>
      </c>
      <c r="D82" s="134">
        <v>2.444E-2</v>
      </c>
      <c r="E82" s="135">
        <v>1.2460000000000001E-2</v>
      </c>
      <c r="F82" s="135">
        <v>1.1979999999999999E-2</v>
      </c>
      <c r="G82" s="136">
        <f t="shared" ref="G82:G145" si="4">(2*F82/$B$7)*(1+3*$B$11)/(4+PI()*$B$11-PI())*10^6</f>
        <v>167.57684131998013</v>
      </c>
      <c r="H82" s="137">
        <f t="shared" si="3"/>
        <v>387881.75912616437</v>
      </c>
      <c r="I82" s="72"/>
      <c r="J82" s="89" t="s">
        <v>51</v>
      </c>
      <c r="K82" s="90">
        <f>AVERAGE(B115:B119)</f>
        <v>11232.382000000001</v>
      </c>
    </row>
    <row r="83" spans="1:22" ht="15.6" x14ac:dyDescent="0.3">
      <c r="A83" s="132">
        <v>66</v>
      </c>
      <c r="B83" s="133">
        <v>11628.87</v>
      </c>
      <c r="C83" s="133">
        <v>949.62</v>
      </c>
      <c r="D83" s="134">
        <v>2.4570000000000002E-2</v>
      </c>
      <c r="E83" s="135">
        <v>1.26E-2</v>
      </c>
      <c r="F83" s="135">
        <v>1.197E-2</v>
      </c>
      <c r="G83" s="136">
        <f t="shared" si="4"/>
        <v>167.43696081804362</v>
      </c>
      <c r="H83" s="137">
        <f t="shared" si="3"/>
        <v>394178.20102291059</v>
      </c>
      <c r="I83" s="72"/>
      <c r="J83" s="91" t="s">
        <v>52</v>
      </c>
      <c r="K83" s="92">
        <f>K82/2</f>
        <v>5616.1910000000007</v>
      </c>
    </row>
    <row r="84" spans="1:22" ht="16.2" thickBot="1" x14ac:dyDescent="0.35">
      <c r="A84" s="132">
        <v>67</v>
      </c>
      <c r="B84" s="133">
        <v>11591.95</v>
      </c>
      <c r="C84" s="133">
        <v>949.29</v>
      </c>
      <c r="D84" s="134">
        <v>2.47E-2</v>
      </c>
      <c r="E84" s="135">
        <v>1.2699999999999999E-2</v>
      </c>
      <c r="F84" s="135">
        <v>1.2E-2</v>
      </c>
      <c r="G84" s="136">
        <f t="shared" si="4"/>
        <v>167.85660232385325</v>
      </c>
      <c r="H84" s="137">
        <f t="shared" si="3"/>
        <v>399150.22151308594</v>
      </c>
      <c r="I84" s="72"/>
      <c r="J84" s="93" t="s">
        <v>53</v>
      </c>
      <c r="K84" s="76">
        <v>1851</v>
      </c>
    </row>
    <row r="85" spans="1:22" x14ac:dyDescent="0.3">
      <c r="A85" s="132">
        <v>68</v>
      </c>
      <c r="B85" s="133">
        <v>11566.5</v>
      </c>
      <c r="C85" s="133">
        <v>949.4</v>
      </c>
      <c r="D85" s="134">
        <v>2.4850000000000001E-2</v>
      </c>
      <c r="E85" s="135">
        <v>1.282E-2</v>
      </c>
      <c r="F85" s="135">
        <v>1.2030000000000001E-2</v>
      </c>
      <c r="G85" s="136">
        <f t="shared" si="4"/>
        <v>168.27624382966289</v>
      </c>
      <c r="H85" s="137">
        <f t="shared" si="3"/>
        <v>404097.44389607839</v>
      </c>
      <c r="I85" s="72"/>
    </row>
    <row r="86" spans="1:22" ht="15" thickBot="1" x14ac:dyDescent="0.35">
      <c r="A86" s="132">
        <v>69</v>
      </c>
      <c r="B86" s="133">
        <v>11528.45</v>
      </c>
      <c r="C86" s="133">
        <v>949.45</v>
      </c>
      <c r="D86" s="134">
        <v>2.4979999999999999E-2</v>
      </c>
      <c r="E86" s="135">
        <v>1.291E-2</v>
      </c>
      <c r="F86" s="135">
        <v>1.2070000000000001E-2</v>
      </c>
      <c r="G86" s="136">
        <f t="shared" si="4"/>
        <v>168.83576583740907</v>
      </c>
      <c r="H86" s="137">
        <f t="shared" si="3"/>
        <v>408681.17994884955</v>
      </c>
      <c r="I86" s="72"/>
      <c r="J86" s="31"/>
      <c r="K86" s="88"/>
    </row>
    <row r="87" spans="1:22" ht="15" thickBot="1" x14ac:dyDescent="0.35">
      <c r="A87" s="132">
        <v>70</v>
      </c>
      <c r="B87" s="133">
        <v>11579.06</v>
      </c>
      <c r="C87" s="133">
        <v>949.77</v>
      </c>
      <c r="D87" s="134">
        <v>2.5069999999999999E-2</v>
      </c>
      <c r="E87" s="135">
        <v>1.3050000000000001E-2</v>
      </c>
      <c r="F87" s="135">
        <v>1.2019999999999999E-2</v>
      </c>
      <c r="G87" s="136">
        <f t="shared" si="4"/>
        <v>168.13636332772634</v>
      </c>
      <c r="H87" s="137">
        <f t="shared" si="3"/>
        <v>416328.73826084903</v>
      </c>
      <c r="I87" s="72"/>
      <c r="J87" s="97" t="s">
        <v>27</v>
      </c>
      <c r="K87" s="88"/>
    </row>
    <row r="88" spans="1:22" ht="15" thickBot="1" x14ac:dyDescent="0.35">
      <c r="A88" s="132">
        <v>71</v>
      </c>
      <c r="B88" s="133">
        <v>11510.2</v>
      </c>
      <c r="C88" s="133">
        <v>949.44</v>
      </c>
      <c r="D88" s="134">
        <v>2.521E-2</v>
      </c>
      <c r="E88" s="135">
        <v>1.312E-2</v>
      </c>
      <c r="F88" s="135">
        <v>1.209E-2</v>
      </c>
      <c r="G88" s="136">
        <f t="shared" si="4"/>
        <v>169.11552684128213</v>
      </c>
      <c r="H88" s="137">
        <f t="shared" si="3"/>
        <v>419831.3503563439</v>
      </c>
      <c r="I88" s="72"/>
      <c r="J88" s="31"/>
      <c r="K88" s="31"/>
    </row>
    <row r="89" spans="1:22" ht="15.6" x14ac:dyDescent="0.3">
      <c r="A89" s="132">
        <v>72</v>
      </c>
      <c r="B89" s="133">
        <v>11513.66</v>
      </c>
      <c r="C89" s="133">
        <v>949.99</v>
      </c>
      <c r="D89" s="134">
        <v>2.5350000000000001E-2</v>
      </c>
      <c r="E89" s="135">
        <v>1.3259999999999999E-2</v>
      </c>
      <c r="F89" s="135">
        <v>1.209E-2</v>
      </c>
      <c r="G89" s="136">
        <f t="shared" si="4"/>
        <v>169.11552684128213</v>
      </c>
      <c r="H89" s="137">
        <f t="shared" si="3"/>
        <v>425744.4679669966</v>
      </c>
      <c r="I89" s="72"/>
      <c r="J89" s="68" t="s">
        <v>54</v>
      </c>
      <c r="K89" s="94">
        <f>MAX(H18:H1380)</f>
        <v>5358779.8543182118</v>
      </c>
    </row>
    <row r="90" spans="1:22" ht="16.2" thickBot="1" x14ac:dyDescent="0.35">
      <c r="A90" s="132">
        <v>73</v>
      </c>
      <c r="B90" s="133">
        <v>11492.81</v>
      </c>
      <c r="C90" s="133">
        <v>949.72</v>
      </c>
      <c r="D90" s="134">
        <v>2.545E-2</v>
      </c>
      <c r="E90" s="135">
        <v>1.3339999999999999E-2</v>
      </c>
      <c r="F90" s="135">
        <v>1.2109999999999999E-2</v>
      </c>
      <c r="G90" s="136">
        <f t="shared" si="4"/>
        <v>169.39528784515522</v>
      </c>
      <c r="H90" s="137">
        <f t="shared" si="3"/>
        <v>430944.69113408594</v>
      </c>
      <c r="I90" s="72"/>
      <c r="J90" s="95" t="s">
        <v>53</v>
      </c>
      <c r="K90" s="58">
        <f>INDEX(A18:A1380,MATCH(MAX(H18:H1380),H18:H1380,0))</f>
        <v>1823</v>
      </c>
    </row>
    <row r="91" spans="1:22" ht="15" thickBot="1" x14ac:dyDescent="0.35">
      <c r="A91" s="132">
        <v>74</v>
      </c>
      <c r="B91" s="133">
        <v>11523.19</v>
      </c>
      <c r="C91" s="133">
        <v>949.92</v>
      </c>
      <c r="D91" s="134">
        <v>2.555E-2</v>
      </c>
      <c r="E91" s="135">
        <v>1.3469999999999999E-2</v>
      </c>
      <c r="F91" s="135">
        <v>1.208E-2</v>
      </c>
      <c r="G91" s="136">
        <f t="shared" si="4"/>
        <v>168.97564633934562</v>
      </c>
      <c r="H91" s="137">
        <f t="shared" si="3"/>
        <v>437932.93059160362</v>
      </c>
      <c r="I91" s="72"/>
      <c r="J91" s="31"/>
      <c r="K91" s="88"/>
      <c r="P91" s="237"/>
      <c r="Q91" s="237"/>
      <c r="S91" s="237"/>
      <c r="T91" s="237"/>
    </row>
    <row r="92" spans="1:22" ht="15" thickBot="1" x14ac:dyDescent="0.35">
      <c r="A92" s="132">
        <v>75</v>
      </c>
      <c r="B92" s="133">
        <v>11497.46</v>
      </c>
      <c r="C92" s="133">
        <v>949.39</v>
      </c>
      <c r="D92" s="134">
        <v>2.5649999999999999E-2</v>
      </c>
      <c r="E92" s="135">
        <v>1.355E-2</v>
      </c>
      <c r="F92" s="135">
        <v>1.21E-2</v>
      </c>
      <c r="G92" s="136">
        <f t="shared" si="4"/>
        <v>169.25540734321871</v>
      </c>
      <c r="H92" s="137">
        <f t="shared" si="3"/>
        <v>443117.30524457543</v>
      </c>
      <c r="I92" s="72"/>
      <c r="J92" s="97" t="s">
        <v>28</v>
      </c>
      <c r="K92" s="88"/>
    </row>
    <row r="93" spans="1:22" ht="15" thickBot="1" x14ac:dyDescent="0.35">
      <c r="A93" s="132">
        <v>76</v>
      </c>
      <c r="B93" s="133">
        <v>11459.29</v>
      </c>
      <c r="C93" s="133">
        <v>950.03</v>
      </c>
      <c r="D93" s="134">
        <v>2.579E-2</v>
      </c>
      <c r="E93" s="135">
        <v>1.3639999999999999E-2</v>
      </c>
      <c r="F93" s="135">
        <v>1.2149999999999999E-2</v>
      </c>
      <c r="G93" s="136">
        <f t="shared" si="4"/>
        <v>169.95480985290141</v>
      </c>
      <c r="H93" s="137">
        <f t="shared" si="3"/>
        <v>447177.69426931319</v>
      </c>
      <c r="I93" s="72"/>
      <c r="J93" s="87"/>
      <c r="K93" s="88"/>
      <c r="P93" s="57"/>
      <c r="Q93" s="57"/>
      <c r="S93" s="57"/>
      <c r="T93" s="57"/>
    </row>
    <row r="94" spans="1:22" ht="16.2" thickBot="1" x14ac:dyDescent="0.35">
      <c r="A94" s="132">
        <v>77</v>
      </c>
      <c r="B94" s="133">
        <v>11446.86</v>
      </c>
      <c r="C94" s="133">
        <v>949</v>
      </c>
      <c r="D94" s="134">
        <v>2.5899999999999999E-2</v>
      </c>
      <c r="E94" s="135">
        <v>1.375E-2</v>
      </c>
      <c r="F94" s="135">
        <v>1.2149999999999999E-2</v>
      </c>
      <c r="G94" s="136">
        <f t="shared" si="4"/>
        <v>169.95480985290141</v>
      </c>
      <c r="H94" s="137">
        <f t="shared" si="3"/>
        <v>453061.61129917257</v>
      </c>
      <c r="I94" s="72"/>
      <c r="J94" s="96" t="s">
        <v>53</v>
      </c>
      <c r="K94" s="59">
        <v>2530</v>
      </c>
      <c r="P94" s="51"/>
      <c r="Q94" s="44"/>
      <c r="S94" s="51"/>
      <c r="T94" s="44"/>
      <c r="V94" s="44"/>
    </row>
    <row r="95" spans="1:22" x14ac:dyDescent="0.3">
      <c r="A95" s="132">
        <v>78</v>
      </c>
      <c r="B95" s="133">
        <v>11420.94</v>
      </c>
      <c r="C95" s="133">
        <v>949.5</v>
      </c>
      <c r="D95" s="134">
        <v>2.6040000000000001E-2</v>
      </c>
      <c r="E95" s="135">
        <v>1.3849999999999999E-2</v>
      </c>
      <c r="F95" s="135">
        <v>1.218E-2</v>
      </c>
      <c r="G95" s="136">
        <f t="shared" si="4"/>
        <v>170.37445135871104</v>
      </c>
      <c r="H95" s="137">
        <f t="shared" si="3"/>
        <v>457815.12062378804</v>
      </c>
      <c r="I95" s="72"/>
      <c r="P95" s="51"/>
      <c r="Q95" s="44"/>
      <c r="S95" s="51"/>
      <c r="T95" s="44"/>
      <c r="V95" s="44"/>
    </row>
    <row r="96" spans="1:22" x14ac:dyDescent="0.3">
      <c r="A96" s="132">
        <v>79</v>
      </c>
      <c r="B96" s="133">
        <v>11403.52</v>
      </c>
      <c r="C96" s="133">
        <v>948.95</v>
      </c>
      <c r="D96" s="134">
        <v>2.615E-2</v>
      </c>
      <c r="E96" s="135">
        <v>1.396E-2</v>
      </c>
      <c r="F96" s="135">
        <v>1.2200000000000001E-2</v>
      </c>
      <c r="G96" s="136">
        <f t="shared" si="4"/>
        <v>170.65421236258416</v>
      </c>
      <c r="H96" s="137">
        <f t="shared" si="3"/>
        <v>462924.40664840402</v>
      </c>
      <c r="I96" s="72"/>
      <c r="J96" s="45"/>
      <c r="K96" s="46"/>
      <c r="P96" s="51"/>
      <c r="Q96" s="44"/>
      <c r="S96" s="51"/>
      <c r="T96" s="44"/>
      <c r="V96" s="44"/>
    </row>
    <row r="97" spans="1:22" x14ac:dyDescent="0.3">
      <c r="A97" s="132">
        <v>80</v>
      </c>
      <c r="B97" s="133">
        <v>11419.81</v>
      </c>
      <c r="C97" s="133">
        <v>950.76</v>
      </c>
      <c r="D97" s="134">
        <v>2.6270000000000002E-2</v>
      </c>
      <c r="E97" s="135">
        <v>1.4069999999999999E-2</v>
      </c>
      <c r="F97" s="135">
        <v>1.2200000000000001E-2</v>
      </c>
      <c r="G97" s="136">
        <f t="shared" si="4"/>
        <v>170.65421236258416</v>
      </c>
      <c r="H97" s="137">
        <f t="shared" si="3"/>
        <v>468784.20926420653</v>
      </c>
      <c r="I97" s="72"/>
      <c r="J97" s="72"/>
      <c r="P97" s="51"/>
      <c r="Q97" s="44"/>
      <c r="S97" s="51"/>
      <c r="T97" s="44"/>
      <c r="V97" s="44"/>
    </row>
    <row r="98" spans="1:22" x14ac:dyDescent="0.3">
      <c r="A98" s="132">
        <v>81</v>
      </c>
      <c r="B98" s="133">
        <v>11384.99</v>
      </c>
      <c r="C98" s="133">
        <v>948.95</v>
      </c>
      <c r="D98" s="134">
        <v>2.639E-2</v>
      </c>
      <c r="E98" s="135">
        <v>1.418E-2</v>
      </c>
      <c r="F98" s="135">
        <v>1.222E-2</v>
      </c>
      <c r="G98" s="136">
        <f t="shared" si="4"/>
        <v>170.93397336645725</v>
      </c>
      <c r="H98" s="137">
        <f t="shared" si="3"/>
        <v>473867.18043667031</v>
      </c>
      <c r="I98" s="72"/>
      <c r="J98" s="72"/>
      <c r="P98" s="51"/>
      <c r="Q98" s="44"/>
      <c r="S98" s="51"/>
      <c r="T98" s="44"/>
      <c r="V98" s="44"/>
    </row>
    <row r="99" spans="1:22" x14ac:dyDescent="0.3">
      <c r="A99" s="132">
        <v>82</v>
      </c>
      <c r="B99" s="133">
        <v>11389.18</v>
      </c>
      <c r="C99" s="133">
        <v>949.97</v>
      </c>
      <c r="D99" s="134">
        <v>2.649E-2</v>
      </c>
      <c r="E99" s="135">
        <v>1.426E-2</v>
      </c>
      <c r="F99" s="135">
        <v>1.222E-2</v>
      </c>
      <c r="G99" s="136">
        <f t="shared" si="4"/>
        <v>170.93397336645725</v>
      </c>
      <c r="H99" s="137">
        <f t="shared" si="3"/>
        <v>479717.39254082675</v>
      </c>
      <c r="I99" s="72"/>
      <c r="J99" s="72"/>
      <c r="P99" s="51"/>
      <c r="Q99" s="44"/>
      <c r="S99" s="51"/>
      <c r="T99" s="44"/>
      <c r="V99" s="44"/>
    </row>
    <row r="100" spans="1:22" x14ac:dyDescent="0.3">
      <c r="A100" s="132">
        <v>83</v>
      </c>
      <c r="B100" s="133">
        <v>11373.07</v>
      </c>
      <c r="C100" s="133">
        <v>950.09</v>
      </c>
      <c r="D100" s="134">
        <v>2.6599999999999999E-2</v>
      </c>
      <c r="E100" s="135">
        <v>1.436E-2</v>
      </c>
      <c r="F100" s="135">
        <v>1.2239999999999999E-2</v>
      </c>
      <c r="G100" s="136">
        <f t="shared" si="4"/>
        <v>171.21373437033031</v>
      </c>
      <c r="H100" s="137">
        <f t="shared" si="3"/>
        <v>484774.19352628232</v>
      </c>
      <c r="I100" s="72"/>
      <c r="J100" s="72"/>
    </row>
    <row r="101" spans="1:22" x14ac:dyDescent="0.3">
      <c r="A101" s="132">
        <v>84</v>
      </c>
      <c r="B101" s="133">
        <v>11406.17</v>
      </c>
      <c r="C101" s="133">
        <v>949.79</v>
      </c>
      <c r="D101" s="134">
        <v>2.6679999999999999E-2</v>
      </c>
      <c r="E101" s="135">
        <v>1.447E-2</v>
      </c>
      <c r="F101" s="135">
        <v>1.2200000000000001E-2</v>
      </c>
      <c r="G101" s="136">
        <f t="shared" si="4"/>
        <v>170.65421236258416</v>
      </c>
      <c r="H101" s="137">
        <f t="shared" si="3"/>
        <v>492223.41972741688</v>
      </c>
      <c r="I101" s="72"/>
      <c r="J101" s="72"/>
      <c r="S101" s="57"/>
      <c r="T101" s="44"/>
    </row>
    <row r="102" spans="1:22" x14ac:dyDescent="0.3">
      <c r="A102" s="132">
        <v>85</v>
      </c>
      <c r="B102" s="133">
        <v>11365.67</v>
      </c>
      <c r="C102" s="133">
        <v>949.77</v>
      </c>
      <c r="D102" s="134">
        <v>2.683E-2</v>
      </c>
      <c r="E102" s="135">
        <v>1.4579999999999999E-2</v>
      </c>
      <c r="F102" s="135">
        <v>1.225E-2</v>
      </c>
      <c r="G102" s="136">
        <f t="shared" si="4"/>
        <v>171.35361487226686</v>
      </c>
      <c r="H102" s="137">
        <f t="shared" si="3"/>
        <v>496050.22959896148</v>
      </c>
      <c r="I102" s="72"/>
      <c r="J102" s="72"/>
    </row>
    <row r="103" spans="1:22" x14ac:dyDescent="0.3">
      <c r="A103" s="132">
        <v>86</v>
      </c>
      <c r="B103" s="133">
        <v>11338.33</v>
      </c>
      <c r="C103" s="133">
        <v>949.24</v>
      </c>
      <c r="D103" s="134">
        <v>2.6919999999999999E-2</v>
      </c>
      <c r="E103" s="135">
        <v>1.465E-2</v>
      </c>
      <c r="F103" s="135">
        <v>1.227E-2</v>
      </c>
      <c r="G103" s="136">
        <f t="shared" si="4"/>
        <v>171.63337587613995</v>
      </c>
      <c r="H103" s="137">
        <f t="shared" si="3"/>
        <v>501068.04437653383</v>
      </c>
      <c r="I103" s="72"/>
      <c r="J103" s="72"/>
    </row>
    <row r="104" spans="1:22" x14ac:dyDescent="0.3">
      <c r="A104" s="132">
        <v>87</v>
      </c>
      <c r="B104" s="133">
        <v>11340.81</v>
      </c>
      <c r="C104" s="133">
        <v>949.2</v>
      </c>
      <c r="D104" s="134">
        <v>2.7040000000000002E-2</v>
      </c>
      <c r="E104" s="135">
        <v>1.477E-2</v>
      </c>
      <c r="F104" s="135">
        <v>1.227E-2</v>
      </c>
      <c r="G104" s="136">
        <f t="shared" si="4"/>
        <v>171.63337587613995</v>
      </c>
      <c r="H104" s="137">
        <f t="shared" si="3"/>
        <v>506894.41698556324</v>
      </c>
      <c r="I104" s="72"/>
      <c r="J104" s="72"/>
      <c r="R104" s="43"/>
    </row>
    <row r="105" spans="1:22" x14ac:dyDescent="0.3">
      <c r="A105" s="132">
        <v>88</v>
      </c>
      <c r="B105" s="133">
        <v>11348.26</v>
      </c>
      <c r="C105" s="133">
        <v>949.37</v>
      </c>
      <c r="D105" s="134">
        <v>2.7140000000000001E-2</v>
      </c>
      <c r="E105" s="135">
        <v>1.4880000000000001E-2</v>
      </c>
      <c r="F105" s="135">
        <v>1.226E-2</v>
      </c>
      <c r="G105" s="136">
        <f t="shared" si="4"/>
        <v>171.49349537420341</v>
      </c>
      <c r="H105" s="137">
        <f t="shared" si="3"/>
        <v>513138.9957851267</v>
      </c>
      <c r="I105" s="72"/>
      <c r="J105" s="72"/>
    </row>
    <row r="106" spans="1:22" x14ac:dyDescent="0.3">
      <c r="A106" s="132">
        <v>89</v>
      </c>
      <c r="B106" s="133">
        <v>11283.25</v>
      </c>
      <c r="C106" s="133">
        <v>949.5</v>
      </c>
      <c r="D106" s="134">
        <v>2.7289999999999998E-2</v>
      </c>
      <c r="E106" s="135">
        <v>1.495E-2</v>
      </c>
      <c r="F106" s="135">
        <v>1.2330000000000001E-2</v>
      </c>
      <c r="G106" s="136">
        <f t="shared" si="4"/>
        <v>172.47265888775922</v>
      </c>
      <c r="H106" s="137">
        <f t="shared" si="3"/>
        <v>516023.81834861677</v>
      </c>
      <c r="I106" s="72"/>
      <c r="J106" s="72"/>
    </row>
    <row r="107" spans="1:22" x14ac:dyDescent="0.3">
      <c r="A107" s="132">
        <v>90</v>
      </c>
      <c r="B107" s="133">
        <v>11287.22</v>
      </c>
      <c r="C107" s="133">
        <v>949.46</v>
      </c>
      <c r="D107" s="134">
        <v>2.7380000000000002E-2</v>
      </c>
      <c r="E107" s="135">
        <v>1.5049999999999999E-2</v>
      </c>
      <c r="F107" s="135">
        <v>1.2330000000000001E-2</v>
      </c>
      <c r="G107" s="136">
        <f t="shared" si="4"/>
        <v>172.47265888775922</v>
      </c>
      <c r="H107" s="137">
        <f t="shared" si="3"/>
        <v>521821.83877950005</v>
      </c>
      <c r="I107" s="72"/>
      <c r="J107" s="72"/>
    </row>
    <row r="108" spans="1:22" x14ac:dyDescent="0.3">
      <c r="A108" s="132">
        <v>91</v>
      </c>
      <c r="B108" s="133">
        <v>11308.36</v>
      </c>
      <c r="C108" s="133">
        <v>949.2</v>
      </c>
      <c r="D108" s="134">
        <v>2.7480000000000001E-2</v>
      </c>
      <c r="E108" s="135">
        <v>1.5180000000000001E-2</v>
      </c>
      <c r="F108" s="135">
        <v>1.23E-2</v>
      </c>
      <c r="G108" s="136">
        <f t="shared" si="4"/>
        <v>172.05301738194962</v>
      </c>
      <c r="H108" s="137">
        <f t="shared" si="3"/>
        <v>528906.73691577453</v>
      </c>
      <c r="I108" s="72"/>
      <c r="J108" s="72"/>
    </row>
    <row r="109" spans="1:22" x14ac:dyDescent="0.3">
      <c r="A109" s="132">
        <v>92</v>
      </c>
      <c r="B109" s="133">
        <v>11293.78</v>
      </c>
      <c r="C109" s="133">
        <v>950.35</v>
      </c>
      <c r="D109" s="134">
        <v>2.758E-2</v>
      </c>
      <c r="E109" s="135">
        <v>1.525E-2</v>
      </c>
      <c r="F109" s="135">
        <v>1.2330000000000001E-2</v>
      </c>
      <c r="G109" s="136">
        <f t="shared" si="4"/>
        <v>172.47265888775922</v>
      </c>
      <c r="H109" s="137">
        <f t="shared" si="3"/>
        <v>533417.87964126677</v>
      </c>
      <c r="I109" s="72"/>
      <c r="J109" s="72"/>
    </row>
    <row r="110" spans="1:22" x14ac:dyDescent="0.3">
      <c r="A110" s="132">
        <v>93</v>
      </c>
      <c r="B110" s="133">
        <v>11288.3</v>
      </c>
      <c r="C110" s="133">
        <v>949.71</v>
      </c>
      <c r="D110" s="134">
        <v>2.7699999999999999E-2</v>
      </c>
      <c r="E110" s="135">
        <v>1.537E-2</v>
      </c>
      <c r="F110" s="135">
        <v>1.2330000000000001E-2</v>
      </c>
      <c r="G110" s="136">
        <f t="shared" si="4"/>
        <v>172.47265888775922</v>
      </c>
      <c r="H110" s="137">
        <f t="shared" si="3"/>
        <v>539215.90007215005</v>
      </c>
      <c r="I110" s="72"/>
      <c r="J110" s="72"/>
    </row>
    <row r="111" spans="1:22" x14ac:dyDescent="0.3">
      <c r="A111" s="132">
        <v>94</v>
      </c>
      <c r="B111" s="133">
        <v>11276.74</v>
      </c>
      <c r="C111" s="133">
        <v>948.83</v>
      </c>
      <c r="D111" s="134">
        <v>2.7779999999999999E-2</v>
      </c>
      <c r="E111" s="135">
        <v>1.545E-2</v>
      </c>
      <c r="F111" s="135">
        <v>1.2330000000000001E-2</v>
      </c>
      <c r="G111" s="136">
        <f t="shared" si="4"/>
        <v>172.47265888775922</v>
      </c>
      <c r="H111" s="137">
        <f t="shared" si="3"/>
        <v>545013.92050303344</v>
      </c>
      <c r="I111" s="72"/>
      <c r="J111" s="72"/>
    </row>
    <row r="112" spans="1:22" x14ac:dyDescent="0.3">
      <c r="A112" s="132">
        <v>95</v>
      </c>
      <c r="B112" s="133">
        <v>11281.33</v>
      </c>
      <c r="C112" s="133">
        <v>949.21</v>
      </c>
      <c r="D112" s="134">
        <v>2.7869999999999999E-2</v>
      </c>
      <c r="E112" s="135">
        <v>1.554E-2</v>
      </c>
      <c r="F112" s="135">
        <v>1.2330000000000001E-2</v>
      </c>
      <c r="G112" s="136">
        <f t="shared" si="4"/>
        <v>172.47265888775922</v>
      </c>
      <c r="H112" s="137">
        <f t="shared" si="3"/>
        <v>550811.94093391672</v>
      </c>
      <c r="I112" s="72"/>
      <c r="J112" s="72"/>
    </row>
    <row r="113" spans="1:10" x14ac:dyDescent="0.3">
      <c r="A113" s="132">
        <v>96</v>
      </c>
      <c r="B113" s="133">
        <v>11285.45</v>
      </c>
      <c r="C113" s="133">
        <v>949.07</v>
      </c>
      <c r="D113" s="134">
        <v>2.7959999999999999E-2</v>
      </c>
      <c r="E113" s="135">
        <v>1.5640000000000001E-2</v>
      </c>
      <c r="F113" s="135">
        <v>1.2319999999999999E-2</v>
      </c>
      <c r="G113" s="136">
        <f t="shared" si="4"/>
        <v>172.33277838582265</v>
      </c>
      <c r="H113" s="137">
        <f t="shared" si="3"/>
        <v>557061.75516460917</v>
      </c>
      <c r="I113" s="72"/>
      <c r="J113" s="72"/>
    </row>
    <row r="114" spans="1:10" x14ac:dyDescent="0.3">
      <c r="A114" s="132">
        <v>97</v>
      </c>
      <c r="B114" s="133">
        <v>11286.72</v>
      </c>
      <c r="C114" s="133">
        <v>948.86</v>
      </c>
      <c r="D114" s="134">
        <v>2.8080000000000001E-2</v>
      </c>
      <c r="E114" s="135">
        <v>1.576E-2</v>
      </c>
      <c r="F114" s="135">
        <v>1.2319999999999999E-2</v>
      </c>
      <c r="G114" s="136">
        <f t="shared" si="4"/>
        <v>172.33277838582265</v>
      </c>
      <c r="H114" s="137">
        <f t="shared" si="3"/>
        <v>562864.48178090726</v>
      </c>
      <c r="I114" s="72"/>
      <c r="J114" s="72"/>
    </row>
    <row r="115" spans="1:10" x14ac:dyDescent="0.3">
      <c r="A115" s="145">
        <v>98</v>
      </c>
      <c r="B115" s="146">
        <v>11245.75</v>
      </c>
      <c r="C115" s="146">
        <v>949.21</v>
      </c>
      <c r="D115" s="147">
        <v>2.8199999999999999E-2</v>
      </c>
      <c r="E115" s="148">
        <v>1.583E-2</v>
      </c>
      <c r="F115" s="148">
        <v>1.2370000000000001E-2</v>
      </c>
      <c r="G115" s="149">
        <f t="shared" si="4"/>
        <v>173.03218089550541</v>
      </c>
      <c r="H115" s="150">
        <f t="shared" si="3"/>
        <v>566368.63439398282</v>
      </c>
      <c r="I115" s="72"/>
      <c r="J115" s="72"/>
    </row>
    <row r="116" spans="1:10" x14ac:dyDescent="0.3">
      <c r="A116" s="145">
        <v>99</v>
      </c>
      <c r="B116" s="146">
        <v>11222.34</v>
      </c>
      <c r="C116" s="146">
        <v>948.59</v>
      </c>
      <c r="D116" s="147">
        <v>2.8320000000000001E-2</v>
      </c>
      <c r="E116" s="148">
        <v>1.593E-2</v>
      </c>
      <c r="F116" s="148">
        <v>1.239E-2</v>
      </c>
      <c r="G116" s="149">
        <f t="shared" si="4"/>
        <v>173.3119418993785</v>
      </c>
      <c r="H116" s="150">
        <f t="shared" si="3"/>
        <v>571224.34216031944</v>
      </c>
      <c r="I116" s="72"/>
      <c r="J116" s="72"/>
    </row>
    <row r="117" spans="1:10" x14ac:dyDescent="0.3">
      <c r="A117" s="145">
        <v>100</v>
      </c>
      <c r="B117" s="146">
        <v>11234.27</v>
      </c>
      <c r="C117" s="146">
        <v>949.29</v>
      </c>
      <c r="D117" s="147">
        <v>2.8410000000000001E-2</v>
      </c>
      <c r="E117" s="148">
        <v>1.6029999999999999E-2</v>
      </c>
      <c r="F117" s="148">
        <v>1.238E-2</v>
      </c>
      <c r="G117" s="149">
        <f t="shared" si="4"/>
        <v>173.17206139744195</v>
      </c>
      <c r="H117" s="150">
        <f t="shared" si="3"/>
        <v>577460.3547075243</v>
      </c>
      <c r="I117" s="72"/>
      <c r="J117" s="72"/>
    </row>
    <row r="118" spans="1:10" x14ac:dyDescent="0.3">
      <c r="A118" s="145">
        <v>101</v>
      </c>
      <c r="B118" s="146">
        <v>11207.26</v>
      </c>
      <c r="C118" s="146">
        <v>948.96</v>
      </c>
      <c r="D118" s="147">
        <v>2.853E-2</v>
      </c>
      <c r="E118" s="148">
        <v>1.6119999999999999E-2</v>
      </c>
      <c r="F118" s="148">
        <v>1.2409999999999999E-2</v>
      </c>
      <c r="G118" s="149">
        <f t="shared" si="4"/>
        <v>173.59170290325156</v>
      </c>
      <c r="H118" s="150">
        <f t="shared" si="3"/>
        <v>581825.04296470131</v>
      </c>
      <c r="I118" s="72"/>
      <c r="J118" s="72"/>
    </row>
    <row r="119" spans="1:10" x14ac:dyDescent="0.3">
      <c r="A119" s="145">
        <v>102</v>
      </c>
      <c r="B119" s="146">
        <v>11252.29</v>
      </c>
      <c r="C119" s="146">
        <v>949.14</v>
      </c>
      <c r="D119" s="147">
        <v>2.861E-2</v>
      </c>
      <c r="E119" s="148">
        <v>1.6250000000000001E-2</v>
      </c>
      <c r="F119" s="148">
        <v>1.2359999999999999E-2</v>
      </c>
      <c r="G119" s="149">
        <f t="shared" si="4"/>
        <v>172.89230039356886</v>
      </c>
      <c r="H119" s="150">
        <f t="shared" si="3"/>
        <v>589962.65170750278</v>
      </c>
      <c r="I119" s="72"/>
      <c r="J119" s="72"/>
    </row>
    <row r="120" spans="1:10" x14ac:dyDescent="0.3">
      <c r="A120" s="132">
        <v>103</v>
      </c>
      <c r="B120" s="133">
        <v>11172.31</v>
      </c>
      <c r="C120" s="133">
        <v>949.52</v>
      </c>
      <c r="D120" s="134">
        <v>2.8729999999999999E-2</v>
      </c>
      <c r="E120" s="135">
        <v>1.627E-2</v>
      </c>
      <c r="F120" s="135">
        <v>1.2460000000000001E-2</v>
      </c>
      <c r="G120" s="136">
        <f t="shared" si="4"/>
        <v>174.29110541293429</v>
      </c>
      <c r="H120" s="137">
        <f t="shared" si="3"/>
        <v>590965.32640590088</v>
      </c>
      <c r="I120" s="72"/>
      <c r="J120" s="72"/>
    </row>
    <row r="121" spans="1:10" x14ac:dyDescent="0.3">
      <c r="A121" s="132">
        <v>104</v>
      </c>
      <c r="B121" s="133">
        <v>11208.45</v>
      </c>
      <c r="C121" s="133">
        <v>949.48</v>
      </c>
      <c r="D121" s="134">
        <v>2.8809999999999999E-2</v>
      </c>
      <c r="E121" s="135">
        <v>1.6400000000000001E-2</v>
      </c>
      <c r="F121" s="135">
        <v>1.2409999999999999E-2</v>
      </c>
      <c r="G121" s="136">
        <f t="shared" si="4"/>
        <v>173.59170290325156</v>
      </c>
      <c r="H121" s="137">
        <f t="shared" si="3"/>
        <v>599106.97493394976</v>
      </c>
      <c r="I121" s="72"/>
      <c r="J121" s="72"/>
    </row>
    <row r="122" spans="1:10" x14ac:dyDescent="0.3">
      <c r="A122" s="132">
        <v>105</v>
      </c>
      <c r="B122" s="133">
        <v>11183.68</v>
      </c>
      <c r="C122" s="133">
        <v>948.89</v>
      </c>
      <c r="D122" s="134">
        <v>2.8930000000000001E-2</v>
      </c>
      <c r="E122" s="135">
        <v>1.6490000000000001E-2</v>
      </c>
      <c r="F122" s="135">
        <v>1.243E-2</v>
      </c>
      <c r="G122" s="136">
        <f t="shared" si="4"/>
        <v>173.87146390712465</v>
      </c>
      <c r="H122" s="137">
        <f t="shared" si="3"/>
        <v>603894.380598802</v>
      </c>
      <c r="I122" s="72"/>
      <c r="J122" s="72"/>
    </row>
    <row r="123" spans="1:10" x14ac:dyDescent="0.3">
      <c r="A123" s="132">
        <v>106</v>
      </c>
      <c r="B123" s="133">
        <v>11191.06</v>
      </c>
      <c r="C123" s="133">
        <v>949.09</v>
      </c>
      <c r="D123" s="134">
        <v>2.9000000000000001E-2</v>
      </c>
      <c r="E123" s="135">
        <v>1.6570000000000001E-2</v>
      </c>
      <c r="F123" s="135">
        <v>1.243E-2</v>
      </c>
      <c r="G123" s="136">
        <f t="shared" si="4"/>
        <v>173.87146390712465</v>
      </c>
      <c r="H123" s="137">
        <f t="shared" si="3"/>
        <v>609645.75565212395</v>
      </c>
      <c r="I123" s="72"/>
      <c r="J123" s="72"/>
    </row>
    <row r="124" spans="1:10" x14ac:dyDescent="0.3">
      <c r="A124" s="132">
        <v>107</v>
      </c>
      <c r="B124" s="133">
        <v>11203.04</v>
      </c>
      <c r="C124" s="133">
        <v>948.68</v>
      </c>
      <c r="D124" s="134">
        <v>2.9080000000000002E-2</v>
      </c>
      <c r="E124" s="135">
        <v>1.6670000000000001E-2</v>
      </c>
      <c r="F124" s="135">
        <v>1.2409999999999999E-2</v>
      </c>
      <c r="G124" s="136">
        <f t="shared" si="4"/>
        <v>173.59170290325156</v>
      </c>
      <c r="H124" s="137">
        <f t="shared" si="3"/>
        <v>616388.90690319834</v>
      </c>
      <c r="I124" s="72"/>
      <c r="J124" s="72"/>
    </row>
    <row r="125" spans="1:10" x14ac:dyDescent="0.3">
      <c r="A125" s="132">
        <v>108</v>
      </c>
      <c r="B125" s="133">
        <v>11199.33</v>
      </c>
      <c r="C125" s="133">
        <v>948.97</v>
      </c>
      <c r="D125" s="134">
        <v>2.9219999999999999E-2</v>
      </c>
      <c r="E125" s="135">
        <v>1.6799999999999999E-2</v>
      </c>
      <c r="F125" s="135">
        <v>1.242E-2</v>
      </c>
      <c r="G125" s="136">
        <f t="shared" si="4"/>
        <v>173.7315834051881</v>
      </c>
      <c r="H125" s="137">
        <f t="shared" si="3"/>
        <v>621648.62532862183</v>
      </c>
      <c r="I125" s="72"/>
      <c r="J125" s="72"/>
    </row>
    <row r="126" spans="1:10" x14ac:dyDescent="0.3">
      <c r="A126" s="132">
        <v>109</v>
      </c>
      <c r="B126" s="133">
        <v>11168.46</v>
      </c>
      <c r="C126" s="133">
        <v>949.18</v>
      </c>
      <c r="D126" s="134">
        <v>2.9350000000000001E-2</v>
      </c>
      <c r="E126" s="135">
        <v>1.6899999999999998E-2</v>
      </c>
      <c r="F126" s="135">
        <v>1.2460000000000001E-2</v>
      </c>
      <c r="G126" s="136">
        <f t="shared" si="4"/>
        <v>174.29110541293429</v>
      </c>
      <c r="H126" s="137">
        <f t="shared" si="3"/>
        <v>625390.49105090497</v>
      </c>
      <c r="I126" s="72"/>
      <c r="J126" s="72"/>
    </row>
    <row r="127" spans="1:10" x14ac:dyDescent="0.3">
      <c r="A127" s="132">
        <v>110</v>
      </c>
      <c r="B127" s="133">
        <v>11180.21</v>
      </c>
      <c r="C127" s="133">
        <v>949.17</v>
      </c>
      <c r="D127" s="134">
        <v>2.9430000000000001E-2</v>
      </c>
      <c r="E127" s="135">
        <v>1.6990000000000002E-2</v>
      </c>
      <c r="F127" s="135">
        <v>1.244E-2</v>
      </c>
      <c r="G127" s="136">
        <f t="shared" si="4"/>
        <v>174.01134440906119</v>
      </c>
      <c r="H127" s="137">
        <f t="shared" si="3"/>
        <v>632142.69376262592</v>
      </c>
      <c r="I127" s="72"/>
      <c r="J127" s="72"/>
    </row>
    <row r="128" spans="1:10" x14ac:dyDescent="0.3">
      <c r="A128" s="132">
        <v>111</v>
      </c>
      <c r="B128" s="133">
        <v>11107.14</v>
      </c>
      <c r="C128" s="133">
        <v>948.86</v>
      </c>
      <c r="D128" s="134">
        <v>2.955E-2</v>
      </c>
      <c r="E128" s="135">
        <v>1.703E-2</v>
      </c>
      <c r="F128" s="135">
        <v>1.252E-2</v>
      </c>
      <c r="G128" s="136">
        <f t="shared" si="4"/>
        <v>175.13038842455356</v>
      </c>
      <c r="H128" s="137">
        <f t="shared" si="3"/>
        <v>633813.47462618677</v>
      </c>
      <c r="I128" s="72"/>
      <c r="J128" s="72"/>
    </row>
    <row r="129" spans="1:16" x14ac:dyDescent="0.3">
      <c r="A129" s="132">
        <v>112</v>
      </c>
      <c r="B129" s="133">
        <v>11121.73</v>
      </c>
      <c r="C129" s="133">
        <v>949.51</v>
      </c>
      <c r="D129" s="134">
        <v>2.9669999999999998E-2</v>
      </c>
      <c r="E129" s="135">
        <v>1.7149999999999999E-2</v>
      </c>
      <c r="F129" s="135">
        <v>1.251E-2</v>
      </c>
      <c r="G129" s="136">
        <f t="shared" si="4"/>
        <v>174.99050792261701</v>
      </c>
      <c r="H129" s="137">
        <f t="shared" si="3"/>
        <v>640034.71576599916</v>
      </c>
      <c r="I129" s="72"/>
      <c r="J129" s="72"/>
    </row>
    <row r="130" spans="1:16" x14ac:dyDescent="0.3">
      <c r="A130" s="132">
        <v>113</v>
      </c>
      <c r="B130" s="133">
        <v>11116.98</v>
      </c>
      <c r="C130" s="133">
        <v>949.25</v>
      </c>
      <c r="D130" s="134">
        <v>2.9739999999999999E-2</v>
      </c>
      <c r="E130" s="135">
        <v>1.7229999999999999E-2</v>
      </c>
      <c r="F130" s="135">
        <v>1.251E-2</v>
      </c>
      <c r="G130" s="136">
        <f t="shared" si="4"/>
        <v>174.99050792261701</v>
      </c>
      <c r="H130" s="137">
        <f t="shared" si="3"/>
        <v>645749.31144248124</v>
      </c>
      <c r="I130" s="72"/>
      <c r="J130" s="72"/>
    </row>
    <row r="131" spans="1:16" x14ac:dyDescent="0.3">
      <c r="A131" s="132">
        <v>114</v>
      </c>
      <c r="B131" s="133">
        <v>11070.61</v>
      </c>
      <c r="C131" s="133">
        <v>949.19</v>
      </c>
      <c r="D131" s="134">
        <v>2.9860000000000001E-2</v>
      </c>
      <c r="E131" s="135">
        <v>1.729E-2</v>
      </c>
      <c r="F131" s="135">
        <v>1.257E-2</v>
      </c>
      <c r="G131" s="136">
        <f t="shared" si="4"/>
        <v>175.82979093423629</v>
      </c>
      <c r="H131" s="137">
        <f t="shared" si="3"/>
        <v>648354.29419715446</v>
      </c>
      <c r="I131" s="72"/>
      <c r="J131" s="72"/>
    </row>
    <row r="132" spans="1:16" x14ac:dyDescent="0.3">
      <c r="A132" s="132">
        <v>115</v>
      </c>
      <c r="B132" s="133">
        <v>11120.08</v>
      </c>
      <c r="C132" s="133">
        <v>948.94</v>
      </c>
      <c r="D132" s="134">
        <v>2.9929999999999998E-2</v>
      </c>
      <c r="E132" s="135">
        <v>1.7430000000000001E-2</v>
      </c>
      <c r="F132" s="135">
        <v>1.251E-2</v>
      </c>
      <c r="G132" s="136">
        <f t="shared" si="4"/>
        <v>174.99050792261701</v>
      </c>
      <c r="H132" s="137">
        <f t="shared" si="3"/>
        <v>657178.5027954455</v>
      </c>
      <c r="I132" s="72"/>
      <c r="J132" s="72"/>
      <c r="P132" s="37"/>
    </row>
    <row r="133" spans="1:16" x14ac:dyDescent="0.3">
      <c r="A133" s="132">
        <v>116</v>
      </c>
      <c r="B133" s="133">
        <v>11048.47</v>
      </c>
      <c r="C133" s="133">
        <v>949.14</v>
      </c>
      <c r="D133" s="134">
        <v>3.0110000000000001E-2</v>
      </c>
      <c r="E133" s="135">
        <v>1.7520000000000001E-2</v>
      </c>
      <c r="F133" s="135">
        <v>1.259E-2</v>
      </c>
      <c r="G133" s="136">
        <f t="shared" si="4"/>
        <v>176.10955193810938</v>
      </c>
      <c r="H133" s="137">
        <f t="shared" si="3"/>
        <v>658680.91039585508</v>
      </c>
      <c r="I133" s="72"/>
      <c r="J133" s="72"/>
      <c r="P133" s="37"/>
    </row>
    <row r="134" spans="1:16" x14ac:dyDescent="0.3">
      <c r="A134" s="132">
        <v>117</v>
      </c>
      <c r="B134" s="133">
        <v>11138.49</v>
      </c>
      <c r="C134" s="133">
        <v>948.94</v>
      </c>
      <c r="D134" s="134">
        <v>3.0120000000000001E-2</v>
      </c>
      <c r="E134" s="135">
        <v>1.763E-2</v>
      </c>
      <c r="F134" s="135">
        <v>1.2489999999999999E-2</v>
      </c>
      <c r="G134" s="136">
        <f t="shared" si="4"/>
        <v>174.71074691874392</v>
      </c>
      <c r="H134" s="137">
        <f t="shared" si="3"/>
        <v>669678.32296209829</v>
      </c>
      <c r="I134" s="72"/>
      <c r="J134" s="72"/>
      <c r="P134" s="37"/>
    </row>
    <row r="135" spans="1:16" x14ac:dyDescent="0.3">
      <c r="A135" s="132">
        <v>118</v>
      </c>
      <c r="B135" s="133">
        <v>11057.65</v>
      </c>
      <c r="C135" s="133">
        <v>949.59</v>
      </c>
      <c r="D135" s="134">
        <v>3.0290000000000001E-2</v>
      </c>
      <c r="E135" s="135">
        <v>1.77E-2</v>
      </c>
      <c r="F135" s="135">
        <v>1.259E-2</v>
      </c>
      <c r="G135" s="136">
        <f t="shared" si="4"/>
        <v>176.10955193810938</v>
      </c>
      <c r="H135" s="137">
        <f t="shared" si="3"/>
        <v>670037.47781647323</v>
      </c>
      <c r="I135" s="72"/>
      <c r="J135" s="72"/>
      <c r="P135" s="37"/>
    </row>
    <row r="136" spans="1:16" x14ac:dyDescent="0.3">
      <c r="A136" s="132">
        <v>119</v>
      </c>
      <c r="B136" s="133">
        <v>11100.81</v>
      </c>
      <c r="C136" s="133">
        <v>949.27</v>
      </c>
      <c r="D136" s="134">
        <v>3.0339999999999999E-2</v>
      </c>
      <c r="E136" s="135">
        <v>1.78E-2</v>
      </c>
      <c r="F136" s="135">
        <v>1.2529999999999999E-2</v>
      </c>
      <c r="G136" s="136">
        <f t="shared" si="4"/>
        <v>175.2702689264901</v>
      </c>
      <c r="H136" s="137">
        <f t="shared" si="3"/>
        <v>678951.4315739976</v>
      </c>
      <c r="I136" s="72"/>
      <c r="J136" s="72"/>
      <c r="P136" s="37"/>
    </row>
    <row r="137" spans="1:16" x14ac:dyDescent="0.3">
      <c r="A137" s="132">
        <v>120</v>
      </c>
      <c r="B137" s="133">
        <v>11096.27</v>
      </c>
      <c r="C137" s="133">
        <v>949.58</v>
      </c>
      <c r="D137" s="134">
        <v>3.0419999999999999E-2</v>
      </c>
      <c r="E137" s="135">
        <v>1.788E-2</v>
      </c>
      <c r="F137" s="135">
        <v>1.2540000000000001E-2</v>
      </c>
      <c r="G137" s="136">
        <f t="shared" si="4"/>
        <v>175.41014942842668</v>
      </c>
      <c r="H137" s="137">
        <f t="shared" si="3"/>
        <v>684110.92739513388</v>
      </c>
      <c r="I137" s="72"/>
      <c r="J137" s="72"/>
      <c r="P137" s="37"/>
    </row>
    <row r="138" spans="1:16" x14ac:dyDescent="0.3">
      <c r="A138" s="132">
        <v>121</v>
      </c>
      <c r="B138" s="133">
        <v>11022.75</v>
      </c>
      <c r="C138" s="133">
        <v>949.31</v>
      </c>
      <c r="D138" s="134">
        <v>3.0609999999999998E-2</v>
      </c>
      <c r="E138" s="135">
        <v>1.7989999999999999E-2</v>
      </c>
      <c r="F138" s="135">
        <v>1.2619999999999999E-2</v>
      </c>
      <c r="G138" s="136">
        <f t="shared" si="4"/>
        <v>176.52919344391898</v>
      </c>
      <c r="H138" s="137">
        <f t="shared" si="3"/>
        <v>685439.03498001385</v>
      </c>
      <c r="I138" s="72"/>
      <c r="J138" s="72"/>
      <c r="P138" s="37"/>
    </row>
    <row r="139" spans="1:16" x14ac:dyDescent="0.3">
      <c r="A139" s="132">
        <v>122</v>
      </c>
      <c r="B139" s="133">
        <v>11063.08</v>
      </c>
      <c r="C139" s="133">
        <v>949.68</v>
      </c>
      <c r="D139" s="134">
        <v>3.0620000000000001E-2</v>
      </c>
      <c r="E139" s="135">
        <v>1.804E-2</v>
      </c>
      <c r="F139" s="135">
        <v>1.2579999999999999E-2</v>
      </c>
      <c r="G139" s="136">
        <f t="shared" si="4"/>
        <v>175.96967143617286</v>
      </c>
      <c r="H139" s="137">
        <f t="shared" si="3"/>
        <v>693301.28882039443</v>
      </c>
      <c r="I139" s="72"/>
      <c r="J139" s="72"/>
      <c r="P139" s="37"/>
    </row>
    <row r="140" spans="1:16" x14ac:dyDescent="0.3">
      <c r="A140" s="132">
        <v>123</v>
      </c>
      <c r="B140" s="133">
        <v>10988.51</v>
      </c>
      <c r="C140" s="133">
        <v>949.8</v>
      </c>
      <c r="D140" s="134">
        <v>3.0800000000000001E-2</v>
      </c>
      <c r="E140" s="135">
        <v>1.814E-2</v>
      </c>
      <c r="F140" s="135">
        <v>1.2670000000000001E-2</v>
      </c>
      <c r="G140" s="136">
        <f t="shared" si="4"/>
        <v>177.22859595360174</v>
      </c>
      <c r="H140" s="137">
        <f t="shared" si="3"/>
        <v>694018.9270144715</v>
      </c>
      <c r="I140" s="72"/>
      <c r="J140" s="72"/>
      <c r="P140" s="37"/>
    </row>
    <row r="141" spans="1:16" x14ac:dyDescent="0.3">
      <c r="A141" s="132">
        <v>124</v>
      </c>
      <c r="B141" s="133">
        <v>11012.09</v>
      </c>
      <c r="C141" s="133">
        <v>949.58</v>
      </c>
      <c r="D141" s="134">
        <v>3.0890000000000001E-2</v>
      </c>
      <c r="E141" s="135">
        <v>1.8249999999999999E-2</v>
      </c>
      <c r="F141" s="135">
        <v>1.264E-2</v>
      </c>
      <c r="G141" s="136">
        <f t="shared" si="4"/>
        <v>176.8089544477921</v>
      </c>
      <c r="H141" s="137">
        <f t="shared" si="3"/>
        <v>701321.94597991672</v>
      </c>
      <c r="I141" s="72"/>
      <c r="J141" s="72"/>
      <c r="P141" s="37"/>
    </row>
    <row r="142" spans="1:16" x14ac:dyDescent="0.3">
      <c r="A142" s="132">
        <v>125</v>
      </c>
      <c r="B142" s="133">
        <v>11015.94</v>
      </c>
      <c r="C142" s="133">
        <v>949.07</v>
      </c>
      <c r="D142" s="134">
        <v>3.0980000000000001E-2</v>
      </c>
      <c r="E142" s="135">
        <v>1.8350000000000002E-2</v>
      </c>
      <c r="F142" s="135">
        <v>1.2630000000000001E-2</v>
      </c>
      <c r="G142" s="136">
        <f t="shared" si="4"/>
        <v>176.66907394585556</v>
      </c>
      <c r="H142" s="137">
        <f t="shared" si="3"/>
        <v>707537.52882810286</v>
      </c>
      <c r="I142" s="72"/>
      <c r="J142" s="72"/>
      <c r="P142" s="37"/>
    </row>
    <row r="143" spans="1:16" x14ac:dyDescent="0.3">
      <c r="A143" s="132">
        <v>126</v>
      </c>
      <c r="B143" s="133">
        <v>11033.7</v>
      </c>
      <c r="C143" s="133">
        <v>950</v>
      </c>
      <c r="D143" s="134">
        <v>3.1050000000000001E-2</v>
      </c>
      <c r="E143" s="135">
        <v>1.8429999999999998E-2</v>
      </c>
      <c r="F143" s="135">
        <v>1.2619999999999999E-2</v>
      </c>
      <c r="G143" s="136">
        <f t="shared" si="4"/>
        <v>176.52919344391898</v>
      </c>
      <c r="H143" s="137">
        <f t="shared" si="3"/>
        <v>713762.96204530355</v>
      </c>
      <c r="I143" s="72"/>
      <c r="J143" s="72"/>
      <c r="P143" s="37"/>
    </row>
    <row r="144" spans="1:16" x14ac:dyDescent="0.3">
      <c r="A144" s="132">
        <v>127</v>
      </c>
      <c r="B144" s="133">
        <v>11008.07</v>
      </c>
      <c r="C144" s="133">
        <v>949.79</v>
      </c>
      <c r="D144" s="134">
        <v>3.116E-2</v>
      </c>
      <c r="E144" s="135">
        <v>1.8519999999999998E-2</v>
      </c>
      <c r="F144" s="135">
        <v>1.264E-2</v>
      </c>
      <c r="G144" s="136">
        <f t="shared" si="4"/>
        <v>176.8089544477921</v>
      </c>
      <c r="H144" s="137">
        <f t="shared" si="3"/>
        <v>718289.41241491458</v>
      </c>
      <c r="I144" s="72"/>
      <c r="J144" s="72"/>
      <c r="P144" s="37"/>
    </row>
    <row r="145" spans="1:16" x14ac:dyDescent="0.3">
      <c r="A145" s="132">
        <v>128</v>
      </c>
      <c r="B145" s="133">
        <v>10968.49</v>
      </c>
      <c r="C145" s="133">
        <v>949.5</v>
      </c>
      <c r="D145" s="134">
        <v>3.1269999999999999E-2</v>
      </c>
      <c r="E145" s="135">
        <v>1.8579999999999999E-2</v>
      </c>
      <c r="F145" s="135">
        <v>1.269E-2</v>
      </c>
      <c r="G145" s="136">
        <f t="shared" si="4"/>
        <v>177.5083569574748</v>
      </c>
      <c r="H145" s="137">
        <f t="shared" ref="H145:H208" si="5">A145/G145*10^6</f>
        <v>721092.81046787347</v>
      </c>
      <c r="I145" s="72"/>
      <c r="J145" s="72"/>
      <c r="P145" s="37"/>
    </row>
    <row r="146" spans="1:16" x14ac:dyDescent="0.3">
      <c r="A146" s="132">
        <v>129</v>
      </c>
      <c r="B146" s="133">
        <v>10975.58</v>
      </c>
      <c r="C146" s="133">
        <v>949.7</v>
      </c>
      <c r="D146" s="134">
        <v>3.1370000000000002E-2</v>
      </c>
      <c r="E146" s="135">
        <v>1.8689999999999998E-2</v>
      </c>
      <c r="F146" s="135">
        <v>1.268E-2</v>
      </c>
      <c r="G146" s="136">
        <f t="shared" ref="G146:G209" si="6">(2*F146/$B$7)*(1+3*$B$11)/(4+PI()*$B$11-PI())*10^6</f>
        <v>177.36847645553826</v>
      </c>
      <c r="H146" s="137">
        <f t="shared" si="5"/>
        <v>727299.47608439322</v>
      </c>
      <c r="I146" s="72"/>
      <c r="J146" s="72"/>
      <c r="P146" s="37"/>
    </row>
    <row r="147" spans="1:16" x14ac:dyDescent="0.3">
      <c r="A147" s="132">
        <v>130</v>
      </c>
      <c r="B147" s="133">
        <v>10958.22</v>
      </c>
      <c r="C147" s="133">
        <v>949.87</v>
      </c>
      <c r="D147" s="134">
        <v>3.15E-2</v>
      </c>
      <c r="E147" s="135">
        <v>1.8800000000000001E-2</v>
      </c>
      <c r="F147" s="135">
        <v>1.2699999999999999E-2</v>
      </c>
      <c r="G147" s="136">
        <f t="shared" si="6"/>
        <v>177.64823745941135</v>
      </c>
      <c r="H147" s="137">
        <f t="shared" si="5"/>
        <v>731783.22430416511</v>
      </c>
      <c r="I147" s="72"/>
      <c r="J147" s="72"/>
      <c r="P147" s="37"/>
    </row>
    <row r="148" spans="1:16" x14ac:dyDescent="0.3">
      <c r="A148" s="132">
        <v>131</v>
      </c>
      <c r="B148" s="133">
        <v>11007.32</v>
      </c>
      <c r="C148" s="133">
        <v>949.98</v>
      </c>
      <c r="D148" s="134">
        <v>3.1539999999999999E-2</v>
      </c>
      <c r="E148" s="135">
        <v>1.8890000000000001E-2</v>
      </c>
      <c r="F148" s="135">
        <v>1.265E-2</v>
      </c>
      <c r="G148" s="136">
        <f t="shared" si="6"/>
        <v>176.94883494972865</v>
      </c>
      <c r="H148" s="137">
        <f t="shared" si="5"/>
        <v>740326.99925499503</v>
      </c>
      <c r="I148" s="72"/>
      <c r="J148" s="72"/>
      <c r="P148" s="37"/>
    </row>
    <row r="149" spans="1:16" x14ac:dyDescent="0.3">
      <c r="A149" s="132">
        <v>132</v>
      </c>
      <c r="B149" s="133">
        <v>10967.23</v>
      </c>
      <c r="C149" s="133">
        <v>949.97</v>
      </c>
      <c r="D149" s="134">
        <v>3.1640000000000001E-2</v>
      </c>
      <c r="E149" s="135">
        <v>1.8950000000000002E-2</v>
      </c>
      <c r="F149" s="135">
        <v>1.269E-2</v>
      </c>
      <c r="G149" s="136">
        <f t="shared" si="6"/>
        <v>177.5083569574748</v>
      </c>
      <c r="H149" s="137">
        <f t="shared" si="5"/>
        <v>743626.96079499449</v>
      </c>
      <c r="I149" s="72"/>
      <c r="J149" s="72"/>
      <c r="P149" s="37"/>
    </row>
    <row r="150" spans="1:16" x14ac:dyDescent="0.3">
      <c r="A150" s="132">
        <v>133</v>
      </c>
      <c r="B150" s="133">
        <v>10951.68</v>
      </c>
      <c r="C150" s="133">
        <v>949.7</v>
      </c>
      <c r="D150" s="134">
        <v>3.1739999999999997E-2</v>
      </c>
      <c r="E150" s="135">
        <v>1.9029999999999998E-2</v>
      </c>
      <c r="F150" s="135">
        <v>1.2710000000000001E-2</v>
      </c>
      <c r="G150" s="136">
        <f t="shared" si="6"/>
        <v>177.78811796134792</v>
      </c>
      <c r="H150" s="137">
        <f t="shared" si="5"/>
        <v>748081.48893794417</v>
      </c>
      <c r="I150" s="72"/>
      <c r="J150" s="72"/>
      <c r="P150" s="37"/>
    </row>
    <row r="151" spans="1:16" x14ac:dyDescent="0.3">
      <c r="A151" s="132">
        <v>134</v>
      </c>
      <c r="B151" s="133">
        <v>10951.13</v>
      </c>
      <c r="C151" s="133">
        <v>950.06</v>
      </c>
      <c r="D151" s="134">
        <v>3.1829999999999997E-2</v>
      </c>
      <c r="E151" s="135">
        <v>1.9120000000000002E-2</v>
      </c>
      <c r="F151" s="135">
        <v>1.2710000000000001E-2</v>
      </c>
      <c r="G151" s="136">
        <f t="shared" si="6"/>
        <v>177.78811796134792</v>
      </c>
      <c r="H151" s="137">
        <f t="shared" si="5"/>
        <v>753706.16178710165</v>
      </c>
      <c r="I151" s="72"/>
      <c r="J151" s="72"/>
      <c r="P151" s="37"/>
    </row>
    <row r="152" spans="1:16" x14ac:dyDescent="0.3">
      <c r="A152" s="132">
        <v>135</v>
      </c>
      <c r="B152" s="133">
        <v>10904.72</v>
      </c>
      <c r="C152" s="133">
        <v>949.77</v>
      </c>
      <c r="D152" s="134">
        <v>3.1960000000000002E-2</v>
      </c>
      <c r="E152" s="135">
        <v>1.9189999999999999E-2</v>
      </c>
      <c r="F152" s="135">
        <v>1.2760000000000001E-2</v>
      </c>
      <c r="G152" s="136">
        <f t="shared" si="6"/>
        <v>178.48752047103062</v>
      </c>
      <c r="H152" s="137">
        <f t="shared" si="5"/>
        <v>756355.40033125819</v>
      </c>
      <c r="I152" s="72"/>
      <c r="J152" s="72"/>
      <c r="P152" s="37"/>
    </row>
    <row r="153" spans="1:16" x14ac:dyDescent="0.3">
      <c r="A153" s="132">
        <v>136</v>
      </c>
      <c r="B153" s="133">
        <v>10926.51</v>
      </c>
      <c r="C153" s="133">
        <v>949.68</v>
      </c>
      <c r="D153" s="134">
        <v>3.2030000000000003E-2</v>
      </c>
      <c r="E153" s="135">
        <v>1.9300000000000001E-2</v>
      </c>
      <c r="F153" s="135">
        <v>1.274E-2</v>
      </c>
      <c r="G153" s="136">
        <f t="shared" si="6"/>
        <v>178.20775946715753</v>
      </c>
      <c r="H153" s="137">
        <f t="shared" si="5"/>
        <v>763154.19938301772</v>
      </c>
      <c r="I153" s="72"/>
      <c r="J153" s="72"/>
      <c r="P153" s="37"/>
    </row>
    <row r="154" spans="1:16" x14ac:dyDescent="0.3">
      <c r="A154" s="132">
        <v>137</v>
      </c>
      <c r="B154" s="133">
        <v>10931.62</v>
      </c>
      <c r="C154" s="133">
        <v>949.51</v>
      </c>
      <c r="D154" s="134">
        <v>3.2129999999999999E-2</v>
      </c>
      <c r="E154" s="135">
        <v>1.9400000000000001E-2</v>
      </c>
      <c r="F154" s="135">
        <v>1.273E-2</v>
      </c>
      <c r="G154" s="136">
        <f t="shared" si="6"/>
        <v>178.06787896522101</v>
      </c>
      <c r="H154" s="137">
        <f t="shared" si="5"/>
        <v>769369.52804810961</v>
      </c>
      <c r="I154" s="72"/>
      <c r="J154" s="72"/>
      <c r="P154" s="37"/>
    </row>
    <row r="155" spans="1:16" x14ac:dyDescent="0.3">
      <c r="A155" s="132">
        <v>138</v>
      </c>
      <c r="B155" s="133">
        <v>10922</v>
      </c>
      <c r="C155" s="133">
        <v>949.81</v>
      </c>
      <c r="D155" s="134">
        <v>3.2210000000000003E-2</v>
      </c>
      <c r="E155" s="135">
        <v>1.9470000000000001E-2</v>
      </c>
      <c r="F155" s="135">
        <v>1.274E-2</v>
      </c>
      <c r="G155" s="136">
        <f t="shared" si="6"/>
        <v>178.20775946715753</v>
      </c>
      <c r="H155" s="137">
        <f t="shared" si="5"/>
        <v>774377.05525629746</v>
      </c>
      <c r="I155" s="72"/>
      <c r="J155" s="72"/>
      <c r="P155" s="37"/>
    </row>
    <row r="156" spans="1:16" x14ac:dyDescent="0.3">
      <c r="A156" s="132">
        <v>139</v>
      </c>
      <c r="B156" s="133">
        <v>10905.93</v>
      </c>
      <c r="C156" s="133">
        <v>949.8</v>
      </c>
      <c r="D156" s="134">
        <v>3.2329999999999998E-2</v>
      </c>
      <c r="E156" s="135">
        <v>1.9570000000000001E-2</v>
      </c>
      <c r="F156" s="135">
        <v>1.2760000000000001E-2</v>
      </c>
      <c r="G156" s="136">
        <f t="shared" si="6"/>
        <v>178.48752047103062</v>
      </c>
      <c r="H156" s="137">
        <f t="shared" si="5"/>
        <v>778765.93071144365</v>
      </c>
      <c r="I156" s="72"/>
      <c r="J156" s="72"/>
      <c r="P156" s="37"/>
    </row>
    <row r="157" spans="1:16" x14ac:dyDescent="0.3">
      <c r="A157" s="132">
        <v>140</v>
      </c>
      <c r="B157" s="133">
        <v>10928.31</v>
      </c>
      <c r="C157" s="133">
        <v>949.92</v>
      </c>
      <c r="D157" s="134">
        <v>3.2419999999999997E-2</v>
      </c>
      <c r="E157" s="135">
        <v>1.968E-2</v>
      </c>
      <c r="F157" s="135">
        <v>1.274E-2</v>
      </c>
      <c r="G157" s="136">
        <f t="shared" si="6"/>
        <v>178.20775946715753</v>
      </c>
      <c r="H157" s="137">
        <f t="shared" si="5"/>
        <v>785599.91112957709</v>
      </c>
      <c r="I157" s="72"/>
      <c r="J157" s="72"/>
      <c r="P157" s="37"/>
    </row>
    <row r="158" spans="1:16" x14ac:dyDescent="0.3">
      <c r="A158" s="132">
        <v>141</v>
      </c>
      <c r="B158" s="133">
        <v>10902.58</v>
      </c>
      <c r="C158" s="133">
        <v>949.74</v>
      </c>
      <c r="D158" s="134">
        <v>3.252E-2</v>
      </c>
      <c r="E158" s="135">
        <v>1.976E-2</v>
      </c>
      <c r="F158" s="135">
        <v>1.277E-2</v>
      </c>
      <c r="G158" s="136">
        <f t="shared" si="6"/>
        <v>178.62740097296714</v>
      </c>
      <c r="H158" s="137">
        <f t="shared" si="5"/>
        <v>789352.58102612407</v>
      </c>
      <c r="I158" s="72"/>
      <c r="J158" s="72"/>
      <c r="P158" s="37"/>
    </row>
    <row r="159" spans="1:16" x14ac:dyDescent="0.3">
      <c r="A159" s="132">
        <v>142</v>
      </c>
      <c r="B159" s="133">
        <v>10898.61</v>
      </c>
      <c r="C159" s="133">
        <v>949.78</v>
      </c>
      <c r="D159" s="134">
        <v>3.2599999999999997E-2</v>
      </c>
      <c r="E159" s="135">
        <v>1.983E-2</v>
      </c>
      <c r="F159" s="135">
        <v>1.277E-2</v>
      </c>
      <c r="G159" s="136">
        <f t="shared" si="6"/>
        <v>178.62740097296714</v>
      </c>
      <c r="H159" s="137">
        <f t="shared" si="5"/>
        <v>794950.82628162846</v>
      </c>
      <c r="I159" s="72"/>
      <c r="J159" s="72"/>
      <c r="P159" s="37"/>
    </row>
    <row r="160" spans="1:16" x14ac:dyDescent="0.3">
      <c r="A160" s="132">
        <v>143</v>
      </c>
      <c r="B160" s="133">
        <v>10859.1</v>
      </c>
      <c r="C160" s="133">
        <v>949.96</v>
      </c>
      <c r="D160" s="134">
        <v>3.2730000000000002E-2</v>
      </c>
      <c r="E160" s="135">
        <v>1.9910000000000001E-2</v>
      </c>
      <c r="F160" s="135">
        <v>1.282E-2</v>
      </c>
      <c r="G160" s="136">
        <f t="shared" si="6"/>
        <v>179.32680348264989</v>
      </c>
      <c r="H160" s="137">
        <f t="shared" si="5"/>
        <v>797426.80526748719</v>
      </c>
      <c r="I160" s="72"/>
      <c r="J160" s="72"/>
      <c r="P160" s="37"/>
    </row>
    <row r="161" spans="1:16" x14ac:dyDescent="0.3">
      <c r="A161" s="132">
        <v>144</v>
      </c>
      <c r="B161" s="133">
        <v>10877.69</v>
      </c>
      <c r="C161" s="133">
        <v>949.29</v>
      </c>
      <c r="D161" s="134">
        <v>3.2779999999999997E-2</v>
      </c>
      <c r="E161" s="135">
        <v>1.9990000000000001E-2</v>
      </c>
      <c r="F161" s="135">
        <v>1.2789999999999999E-2</v>
      </c>
      <c r="G161" s="136">
        <f t="shared" si="6"/>
        <v>178.90716197684023</v>
      </c>
      <c r="H161" s="137">
        <f t="shared" si="5"/>
        <v>804886.72677419696</v>
      </c>
      <c r="I161" s="72"/>
      <c r="J161" s="72"/>
      <c r="P161" s="37"/>
    </row>
    <row r="162" spans="1:16" x14ac:dyDescent="0.3">
      <c r="A162" s="132">
        <v>145</v>
      </c>
      <c r="B162" s="133">
        <v>10890.79</v>
      </c>
      <c r="C162" s="133">
        <v>949.67</v>
      </c>
      <c r="D162" s="134">
        <v>3.2890000000000003E-2</v>
      </c>
      <c r="E162" s="135">
        <v>2.0109999999999999E-2</v>
      </c>
      <c r="F162" s="135">
        <v>1.278E-2</v>
      </c>
      <c r="G162" s="136">
        <f t="shared" si="6"/>
        <v>178.76728147490371</v>
      </c>
      <c r="H162" s="137">
        <f t="shared" si="5"/>
        <v>811110.39337674249</v>
      </c>
      <c r="I162" s="72"/>
      <c r="J162" s="72"/>
      <c r="P162" s="37"/>
    </row>
    <row r="163" spans="1:16" x14ac:dyDescent="0.3">
      <c r="A163" s="132">
        <v>146</v>
      </c>
      <c r="B163" s="133">
        <v>10826.43</v>
      </c>
      <c r="C163" s="133">
        <v>949.68</v>
      </c>
      <c r="D163" s="134">
        <v>3.3000000000000002E-2</v>
      </c>
      <c r="E163" s="135">
        <v>2.0140000000000002E-2</v>
      </c>
      <c r="F163" s="135">
        <v>1.286E-2</v>
      </c>
      <c r="G163" s="136">
        <f t="shared" si="6"/>
        <v>179.88632549039608</v>
      </c>
      <c r="H163" s="137">
        <f t="shared" si="5"/>
        <v>811623.6717937449</v>
      </c>
      <c r="I163" s="72"/>
      <c r="J163" s="72"/>
      <c r="P163" s="37"/>
    </row>
    <row r="164" spans="1:16" x14ac:dyDescent="0.3">
      <c r="A164" s="132">
        <v>147</v>
      </c>
      <c r="B164" s="133">
        <v>10848.61</v>
      </c>
      <c r="C164" s="133">
        <v>949.36</v>
      </c>
      <c r="D164" s="134">
        <v>3.3090000000000001E-2</v>
      </c>
      <c r="E164" s="135">
        <v>2.026E-2</v>
      </c>
      <c r="F164" s="135">
        <v>1.282E-2</v>
      </c>
      <c r="G164" s="136">
        <f t="shared" si="6"/>
        <v>179.32680348264989</v>
      </c>
      <c r="H164" s="137">
        <f t="shared" si="5"/>
        <v>819732.45017007424</v>
      </c>
      <c r="I164" s="72"/>
      <c r="J164" s="72"/>
      <c r="P164" s="37"/>
    </row>
    <row r="165" spans="1:16" x14ac:dyDescent="0.3">
      <c r="A165" s="132">
        <v>148</v>
      </c>
      <c r="B165" s="133">
        <v>10810.95</v>
      </c>
      <c r="C165" s="133">
        <v>948.82</v>
      </c>
      <c r="D165" s="134">
        <v>3.32E-2</v>
      </c>
      <c r="E165" s="135">
        <v>2.0330000000000001E-2</v>
      </c>
      <c r="F165" s="135">
        <v>1.286E-2</v>
      </c>
      <c r="G165" s="136">
        <f t="shared" si="6"/>
        <v>179.88632549039608</v>
      </c>
      <c r="H165" s="137">
        <f t="shared" si="5"/>
        <v>822741.80428407015</v>
      </c>
      <c r="I165" s="72"/>
      <c r="J165" s="72"/>
      <c r="P165" s="37"/>
    </row>
    <row r="166" spans="1:16" x14ac:dyDescent="0.3">
      <c r="A166" s="132">
        <v>149</v>
      </c>
      <c r="B166" s="133">
        <v>10831.03</v>
      </c>
      <c r="C166" s="133">
        <v>949.59</v>
      </c>
      <c r="D166" s="134">
        <v>3.329E-2</v>
      </c>
      <c r="E166" s="135">
        <v>2.044E-2</v>
      </c>
      <c r="F166" s="135">
        <v>1.285E-2</v>
      </c>
      <c r="G166" s="136">
        <f t="shared" si="6"/>
        <v>179.7464449884595</v>
      </c>
      <c r="H166" s="137">
        <f t="shared" si="5"/>
        <v>828945.46264637634</v>
      </c>
      <c r="I166" s="72"/>
      <c r="J166" s="72"/>
      <c r="P166" s="37"/>
    </row>
    <row r="167" spans="1:16" x14ac:dyDescent="0.3">
      <c r="A167" s="132">
        <v>150</v>
      </c>
      <c r="B167" s="133">
        <v>10810.44</v>
      </c>
      <c r="C167" s="133">
        <v>949.21</v>
      </c>
      <c r="D167" s="134">
        <v>3.338E-2</v>
      </c>
      <c r="E167" s="135">
        <v>2.051E-2</v>
      </c>
      <c r="F167" s="135">
        <v>1.2869999999999999E-2</v>
      </c>
      <c r="G167" s="136">
        <f t="shared" si="6"/>
        <v>180.02620599233262</v>
      </c>
      <c r="H167" s="137">
        <f t="shared" si="5"/>
        <v>833212.02695561189</v>
      </c>
      <c r="I167" s="72"/>
      <c r="J167" s="72"/>
      <c r="P167" s="37"/>
    </row>
    <row r="168" spans="1:16" x14ac:dyDescent="0.3">
      <c r="A168" s="132">
        <v>151</v>
      </c>
      <c r="B168" s="133">
        <v>10792.01</v>
      </c>
      <c r="C168" s="133">
        <v>949.56</v>
      </c>
      <c r="D168" s="134">
        <v>3.3480000000000003E-2</v>
      </c>
      <c r="E168" s="135">
        <v>2.0580000000000001E-2</v>
      </c>
      <c r="F168" s="135">
        <v>1.289E-2</v>
      </c>
      <c r="G168" s="136">
        <f t="shared" si="6"/>
        <v>180.30596699620574</v>
      </c>
      <c r="H168" s="137">
        <f t="shared" si="5"/>
        <v>837465.35134457063</v>
      </c>
      <c r="I168" s="72"/>
      <c r="J168" s="72"/>
      <c r="P168" s="37"/>
    </row>
    <row r="169" spans="1:16" x14ac:dyDescent="0.3">
      <c r="A169" s="132">
        <v>152</v>
      </c>
      <c r="B169" s="133">
        <v>10797.77</v>
      </c>
      <c r="C169" s="133">
        <v>949.25</v>
      </c>
      <c r="D169" s="134">
        <v>3.3570000000000003E-2</v>
      </c>
      <c r="E169" s="135">
        <v>2.069E-2</v>
      </c>
      <c r="F169" s="135">
        <v>1.2880000000000001E-2</v>
      </c>
      <c r="G169" s="136">
        <f t="shared" si="6"/>
        <v>180.16608649426917</v>
      </c>
      <c r="H169" s="137">
        <f t="shared" si="5"/>
        <v>843665.99151741527</v>
      </c>
      <c r="I169" s="72"/>
      <c r="J169" s="72"/>
      <c r="P169" s="37"/>
    </row>
    <row r="170" spans="1:16" x14ac:dyDescent="0.3">
      <c r="A170" s="132">
        <v>153</v>
      </c>
      <c r="B170" s="133">
        <v>10789.19</v>
      </c>
      <c r="C170" s="133">
        <v>948.93</v>
      </c>
      <c r="D170" s="134">
        <v>3.3640000000000003E-2</v>
      </c>
      <c r="E170" s="135">
        <v>2.0750000000000001E-2</v>
      </c>
      <c r="F170" s="135">
        <v>1.289E-2</v>
      </c>
      <c r="G170" s="136">
        <f t="shared" si="6"/>
        <v>180.30596699620574</v>
      </c>
      <c r="H170" s="137">
        <f t="shared" si="5"/>
        <v>848557.60765377036</v>
      </c>
      <c r="I170" s="72"/>
      <c r="J170" s="72"/>
      <c r="P170" s="37"/>
    </row>
    <row r="171" spans="1:16" x14ac:dyDescent="0.3">
      <c r="A171" s="132">
        <v>154</v>
      </c>
      <c r="B171" s="133">
        <v>10792.29</v>
      </c>
      <c r="C171" s="133">
        <v>949.2</v>
      </c>
      <c r="D171" s="134">
        <v>3.3770000000000001E-2</v>
      </c>
      <c r="E171" s="135">
        <v>2.0879999999999999E-2</v>
      </c>
      <c r="F171" s="135">
        <v>1.289E-2</v>
      </c>
      <c r="G171" s="136">
        <f t="shared" si="6"/>
        <v>180.30596699620574</v>
      </c>
      <c r="H171" s="137">
        <f t="shared" si="5"/>
        <v>854103.73580837005</v>
      </c>
      <c r="I171" s="72"/>
      <c r="J171" s="72"/>
      <c r="P171" s="37"/>
    </row>
    <row r="172" spans="1:16" x14ac:dyDescent="0.3">
      <c r="A172" s="132">
        <v>155</v>
      </c>
      <c r="B172" s="133">
        <v>10789.51</v>
      </c>
      <c r="C172" s="133">
        <v>948.9</v>
      </c>
      <c r="D172" s="134">
        <v>3.3829999999999999E-2</v>
      </c>
      <c r="E172" s="135">
        <v>2.094E-2</v>
      </c>
      <c r="F172" s="135">
        <v>1.289E-2</v>
      </c>
      <c r="G172" s="136">
        <f t="shared" si="6"/>
        <v>180.30596699620574</v>
      </c>
      <c r="H172" s="137">
        <f t="shared" si="5"/>
        <v>859649.86396296986</v>
      </c>
      <c r="I172" s="72"/>
      <c r="J172" s="72"/>
      <c r="P172" s="37"/>
    </row>
    <row r="173" spans="1:16" x14ac:dyDescent="0.3">
      <c r="A173" s="132">
        <v>156</v>
      </c>
      <c r="B173" s="133">
        <v>10774.16</v>
      </c>
      <c r="C173" s="133">
        <v>948.73</v>
      </c>
      <c r="D173" s="134">
        <v>3.3930000000000002E-2</v>
      </c>
      <c r="E173" s="135">
        <v>2.102E-2</v>
      </c>
      <c r="F173" s="135">
        <v>1.29E-2</v>
      </c>
      <c r="G173" s="136">
        <f t="shared" si="6"/>
        <v>180.44584749814226</v>
      </c>
      <c r="H173" s="137">
        <f t="shared" si="5"/>
        <v>864525.2975500368</v>
      </c>
      <c r="I173" s="72"/>
      <c r="J173" s="72"/>
      <c r="P173" s="37"/>
    </row>
    <row r="174" spans="1:16" x14ac:dyDescent="0.3">
      <c r="A174" s="132">
        <v>157</v>
      </c>
      <c r="B174" s="133">
        <v>10763.01</v>
      </c>
      <c r="C174" s="133">
        <v>948.65</v>
      </c>
      <c r="D174" s="134">
        <v>3.4040000000000001E-2</v>
      </c>
      <c r="E174" s="135">
        <v>2.112E-2</v>
      </c>
      <c r="F174" s="135">
        <v>1.2919999999999999E-2</v>
      </c>
      <c r="G174" s="136">
        <f t="shared" si="6"/>
        <v>180.72560850201535</v>
      </c>
      <c r="H174" s="137">
        <f t="shared" si="5"/>
        <v>868720.27324367384</v>
      </c>
      <c r="I174" s="72"/>
      <c r="J174" s="72"/>
      <c r="P174" s="37"/>
    </row>
    <row r="175" spans="1:16" x14ac:dyDescent="0.3">
      <c r="A175" s="132">
        <v>158</v>
      </c>
      <c r="B175" s="133">
        <v>10747.37</v>
      </c>
      <c r="C175" s="133">
        <v>949.22</v>
      </c>
      <c r="D175" s="134">
        <v>3.4139999999999997E-2</v>
      </c>
      <c r="E175" s="135">
        <v>2.1190000000000001E-2</v>
      </c>
      <c r="F175" s="135">
        <v>1.294E-2</v>
      </c>
      <c r="G175" s="136">
        <f t="shared" si="6"/>
        <v>181.00536950588841</v>
      </c>
      <c r="H175" s="137">
        <f t="shared" si="5"/>
        <v>872902.28146994277</v>
      </c>
      <c r="I175" s="72"/>
      <c r="J175" s="72"/>
      <c r="P175" s="37"/>
    </row>
    <row r="176" spans="1:16" x14ac:dyDescent="0.3">
      <c r="A176" s="132">
        <v>159</v>
      </c>
      <c r="B176" s="133">
        <v>10751.89</v>
      </c>
      <c r="C176" s="133">
        <v>949.03</v>
      </c>
      <c r="D176" s="134">
        <v>3.4229999999999997E-2</v>
      </c>
      <c r="E176" s="135">
        <v>2.1299999999999999E-2</v>
      </c>
      <c r="F176" s="135">
        <v>1.294E-2</v>
      </c>
      <c r="G176" s="136">
        <f t="shared" si="6"/>
        <v>181.00536950588841</v>
      </c>
      <c r="H176" s="137">
        <f t="shared" si="5"/>
        <v>878426.97945392982</v>
      </c>
      <c r="I176" s="72"/>
      <c r="J176" s="72"/>
      <c r="P176" s="37"/>
    </row>
    <row r="177" spans="1:16" x14ac:dyDescent="0.3">
      <c r="A177" s="132">
        <v>160</v>
      </c>
      <c r="B177" s="133">
        <v>10746.58</v>
      </c>
      <c r="C177" s="133">
        <v>949.13</v>
      </c>
      <c r="D177" s="134">
        <v>3.4299999999999997E-2</v>
      </c>
      <c r="E177" s="135">
        <v>2.1360000000000001E-2</v>
      </c>
      <c r="F177" s="135">
        <v>1.294E-2</v>
      </c>
      <c r="G177" s="136">
        <f t="shared" si="6"/>
        <v>181.00536950588841</v>
      </c>
      <c r="H177" s="137">
        <f t="shared" si="5"/>
        <v>883951.67743791675</v>
      </c>
      <c r="I177" s="72"/>
      <c r="J177" s="72"/>
      <c r="P177" s="37"/>
    </row>
    <row r="178" spans="1:16" x14ac:dyDescent="0.3">
      <c r="A178" s="132">
        <v>161</v>
      </c>
      <c r="B178" s="133">
        <v>10723.61</v>
      </c>
      <c r="C178" s="133">
        <v>949.32</v>
      </c>
      <c r="D178" s="134">
        <v>3.4430000000000002E-2</v>
      </c>
      <c r="E178" s="135">
        <v>2.146E-2</v>
      </c>
      <c r="F178" s="135">
        <v>1.2970000000000001E-2</v>
      </c>
      <c r="G178" s="136">
        <f t="shared" si="6"/>
        <v>181.42501101169807</v>
      </c>
      <c r="H178" s="137">
        <f t="shared" si="5"/>
        <v>887418.98981953983</v>
      </c>
      <c r="I178" s="72"/>
      <c r="J178" s="72"/>
      <c r="P178" s="37"/>
    </row>
    <row r="179" spans="1:16" x14ac:dyDescent="0.3">
      <c r="A179" s="132">
        <v>162</v>
      </c>
      <c r="B179" s="133">
        <v>10730.77</v>
      </c>
      <c r="C179" s="133">
        <v>948.86</v>
      </c>
      <c r="D179" s="134">
        <v>3.449E-2</v>
      </c>
      <c r="E179" s="135">
        <v>2.1530000000000001E-2</v>
      </c>
      <c r="F179" s="135">
        <v>1.2959999999999999E-2</v>
      </c>
      <c r="G179" s="136">
        <f t="shared" si="6"/>
        <v>181.2851305097615</v>
      </c>
      <c r="H179" s="137">
        <f t="shared" si="5"/>
        <v>893619.89890989393</v>
      </c>
      <c r="I179" s="72"/>
      <c r="J179" s="72"/>
      <c r="P179" s="37"/>
    </row>
    <row r="180" spans="1:16" x14ac:dyDescent="0.3">
      <c r="A180" s="132">
        <v>163</v>
      </c>
      <c r="B180" s="133">
        <v>10708.91</v>
      </c>
      <c r="C180" s="133">
        <v>949.19</v>
      </c>
      <c r="D180" s="134">
        <v>3.4599999999999999E-2</v>
      </c>
      <c r="E180" s="135">
        <v>2.1610000000000001E-2</v>
      </c>
      <c r="F180" s="135">
        <v>1.299E-2</v>
      </c>
      <c r="G180" s="136">
        <f t="shared" si="6"/>
        <v>181.70477201557117</v>
      </c>
      <c r="H180" s="137">
        <f t="shared" si="5"/>
        <v>897059.54440223367</v>
      </c>
      <c r="I180" s="72"/>
      <c r="J180" s="72"/>
      <c r="P180" s="37"/>
    </row>
    <row r="181" spans="1:16" x14ac:dyDescent="0.3">
      <c r="A181" s="132">
        <v>164</v>
      </c>
      <c r="B181" s="133">
        <v>10700.16</v>
      </c>
      <c r="C181" s="133">
        <v>948.59</v>
      </c>
      <c r="D181" s="134">
        <v>3.4700000000000002E-2</v>
      </c>
      <c r="E181" s="135">
        <v>2.1700000000000001E-2</v>
      </c>
      <c r="F181" s="135">
        <v>1.299E-2</v>
      </c>
      <c r="G181" s="136">
        <f t="shared" si="6"/>
        <v>181.70477201557117</v>
      </c>
      <c r="H181" s="137">
        <f t="shared" si="5"/>
        <v>902562.9771899773</v>
      </c>
      <c r="I181" s="72"/>
      <c r="J181" s="72"/>
      <c r="P181" s="37"/>
    </row>
    <row r="182" spans="1:16" x14ac:dyDescent="0.3">
      <c r="A182" s="132">
        <v>165</v>
      </c>
      <c r="B182" s="133">
        <v>10706.02</v>
      </c>
      <c r="C182" s="133">
        <v>948.78</v>
      </c>
      <c r="D182" s="134">
        <v>3.4770000000000002E-2</v>
      </c>
      <c r="E182" s="135">
        <v>2.1780000000000001E-2</v>
      </c>
      <c r="F182" s="135">
        <v>1.299E-2</v>
      </c>
      <c r="G182" s="136">
        <f t="shared" si="6"/>
        <v>181.70477201557117</v>
      </c>
      <c r="H182" s="137">
        <f t="shared" si="5"/>
        <v>908066.40997772117</v>
      </c>
      <c r="I182" s="72"/>
      <c r="J182" s="72"/>
      <c r="P182" s="37"/>
    </row>
    <row r="183" spans="1:16" x14ac:dyDescent="0.3">
      <c r="A183" s="132">
        <v>166</v>
      </c>
      <c r="B183" s="133">
        <v>10679.55</v>
      </c>
      <c r="C183" s="133">
        <v>948.98</v>
      </c>
      <c r="D183" s="134">
        <v>3.4889999999999997E-2</v>
      </c>
      <c r="E183" s="135">
        <v>2.1870000000000001E-2</v>
      </c>
      <c r="F183" s="135">
        <v>1.302E-2</v>
      </c>
      <c r="G183" s="136">
        <f t="shared" si="6"/>
        <v>182.1244135213808</v>
      </c>
      <c r="H183" s="137">
        <f t="shared" si="5"/>
        <v>911464.8431277565</v>
      </c>
      <c r="I183" s="72"/>
      <c r="J183" s="72"/>
      <c r="P183" s="37"/>
    </row>
    <row r="184" spans="1:16" x14ac:dyDescent="0.3">
      <c r="A184" s="132">
        <v>167</v>
      </c>
      <c r="B184" s="133">
        <v>10679.24</v>
      </c>
      <c r="C184" s="133">
        <v>948.91</v>
      </c>
      <c r="D184" s="134">
        <v>3.4950000000000002E-2</v>
      </c>
      <c r="E184" s="135">
        <v>2.1930000000000002E-2</v>
      </c>
      <c r="F184" s="135">
        <v>1.302E-2</v>
      </c>
      <c r="G184" s="136">
        <f t="shared" si="6"/>
        <v>182.1244135213808</v>
      </c>
      <c r="H184" s="137">
        <f t="shared" si="5"/>
        <v>916955.59519479109</v>
      </c>
      <c r="I184" s="72"/>
      <c r="J184" s="72"/>
      <c r="P184" s="37"/>
    </row>
    <row r="185" spans="1:16" x14ac:dyDescent="0.3">
      <c r="A185" s="132">
        <v>168</v>
      </c>
      <c r="B185" s="133">
        <v>10680.7</v>
      </c>
      <c r="C185" s="133">
        <v>949.05</v>
      </c>
      <c r="D185" s="134">
        <v>3.5049999999999998E-2</v>
      </c>
      <c r="E185" s="135">
        <v>2.2030000000000001E-2</v>
      </c>
      <c r="F185" s="135">
        <v>1.302E-2</v>
      </c>
      <c r="G185" s="136">
        <f t="shared" si="6"/>
        <v>182.1244135213808</v>
      </c>
      <c r="H185" s="137">
        <f t="shared" si="5"/>
        <v>922446.34726182581</v>
      </c>
      <c r="I185" s="72"/>
      <c r="J185" s="72"/>
      <c r="P185" s="37"/>
    </row>
    <row r="186" spans="1:16" x14ac:dyDescent="0.3">
      <c r="A186" s="132">
        <v>169</v>
      </c>
      <c r="B186" s="133">
        <v>10665.16</v>
      </c>
      <c r="C186" s="133">
        <v>949.11</v>
      </c>
      <c r="D186" s="134">
        <v>3.5150000000000001E-2</v>
      </c>
      <c r="E186" s="135">
        <v>2.2110000000000001E-2</v>
      </c>
      <c r="F186" s="135">
        <v>1.304E-2</v>
      </c>
      <c r="G186" s="136">
        <f t="shared" si="6"/>
        <v>182.40417452525386</v>
      </c>
      <c r="H186" s="137">
        <f t="shared" si="5"/>
        <v>926513.88291884703</v>
      </c>
      <c r="I186" s="72"/>
      <c r="J186" s="72"/>
      <c r="P186" s="37"/>
    </row>
    <row r="187" spans="1:16" x14ac:dyDescent="0.3">
      <c r="A187" s="132">
        <v>170</v>
      </c>
      <c r="B187" s="133">
        <v>10656.13</v>
      </c>
      <c r="C187" s="133">
        <v>948.72</v>
      </c>
      <c r="D187" s="134">
        <v>3.5220000000000001E-2</v>
      </c>
      <c r="E187" s="135">
        <v>2.2179999999999998E-2</v>
      </c>
      <c r="F187" s="135">
        <v>1.3050000000000001E-2</v>
      </c>
      <c r="G187" s="136">
        <f t="shared" si="6"/>
        <v>182.54405502719041</v>
      </c>
      <c r="H187" s="137">
        <f t="shared" si="5"/>
        <v>931282.04024326103</v>
      </c>
      <c r="I187" s="72"/>
      <c r="J187" s="72"/>
      <c r="P187" s="37"/>
    </row>
    <row r="188" spans="1:16" x14ac:dyDescent="0.3">
      <c r="A188" s="132">
        <v>171</v>
      </c>
      <c r="B188" s="133">
        <v>10648.5</v>
      </c>
      <c r="C188" s="133">
        <v>949.3</v>
      </c>
      <c r="D188" s="134">
        <v>3.533E-2</v>
      </c>
      <c r="E188" s="135">
        <v>2.2270000000000002E-2</v>
      </c>
      <c r="F188" s="135">
        <v>1.307E-2</v>
      </c>
      <c r="G188" s="136">
        <f t="shared" si="6"/>
        <v>182.8238160310635</v>
      </c>
      <c r="H188" s="137">
        <f t="shared" si="5"/>
        <v>935326.71898143447</v>
      </c>
      <c r="I188" s="72"/>
      <c r="J188" s="72"/>
      <c r="P188" s="37"/>
    </row>
    <row r="189" spans="1:16" x14ac:dyDescent="0.3">
      <c r="A189" s="132">
        <v>172</v>
      </c>
      <c r="B189" s="133">
        <v>10653.41</v>
      </c>
      <c r="C189" s="133">
        <v>949.05</v>
      </c>
      <c r="D189" s="134">
        <v>3.5400000000000001E-2</v>
      </c>
      <c r="E189" s="135">
        <v>2.2349999999999998E-2</v>
      </c>
      <c r="F189" s="135">
        <v>1.306E-2</v>
      </c>
      <c r="G189" s="136">
        <f t="shared" si="6"/>
        <v>182.68393552912698</v>
      </c>
      <c r="H189" s="137">
        <f t="shared" si="5"/>
        <v>941516.83070445154</v>
      </c>
      <c r="I189" s="72"/>
      <c r="J189" s="72"/>
      <c r="P189" s="37"/>
    </row>
    <row r="190" spans="1:16" x14ac:dyDescent="0.3">
      <c r="A190" s="132">
        <v>173</v>
      </c>
      <c r="B190" s="133">
        <v>10631.51</v>
      </c>
      <c r="C190" s="133">
        <v>949.26</v>
      </c>
      <c r="D190" s="134">
        <v>3.5520000000000003E-2</v>
      </c>
      <c r="E190" s="135">
        <v>2.2429999999999999E-2</v>
      </c>
      <c r="F190" s="135">
        <v>1.3089999999999999E-2</v>
      </c>
      <c r="G190" s="136">
        <f t="shared" si="6"/>
        <v>183.10357703493659</v>
      </c>
      <c r="H190" s="137">
        <f t="shared" si="5"/>
        <v>944820.42787722929</v>
      </c>
      <c r="I190" s="72"/>
      <c r="J190" s="72"/>
      <c r="P190" s="37"/>
    </row>
    <row r="191" spans="1:16" x14ac:dyDescent="0.3">
      <c r="A191" s="132">
        <v>174</v>
      </c>
      <c r="B191" s="133">
        <v>10643.97</v>
      </c>
      <c r="C191" s="133">
        <v>948.74</v>
      </c>
      <c r="D191" s="134">
        <v>3.5610000000000003E-2</v>
      </c>
      <c r="E191" s="135">
        <v>2.2550000000000001E-2</v>
      </c>
      <c r="F191" s="135">
        <v>1.306E-2</v>
      </c>
      <c r="G191" s="136">
        <f t="shared" si="6"/>
        <v>182.68393552912698</v>
      </c>
      <c r="H191" s="137">
        <f t="shared" si="5"/>
        <v>952464.70082892198</v>
      </c>
      <c r="I191" s="72"/>
      <c r="J191" s="72"/>
      <c r="P191" s="37"/>
    </row>
    <row r="192" spans="1:16" x14ac:dyDescent="0.3">
      <c r="A192" s="132">
        <v>175</v>
      </c>
      <c r="B192" s="133">
        <v>10642.24</v>
      </c>
      <c r="C192" s="133">
        <v>949.35</v>
      </c>
      <c r="D192" s="134">
        <v>3.569E-2</v>
      </c>
      <c r="E192" s="135">
        <v>2.2620000000000001E-2</v>
      </c>
      <c r="F192" s="135">
        <v>1.307E-2</v>
      </c>
      <c r="G192" s="136">
        <f t="shared" si="6"/>
        <v>182.8238160310635</v>
      </c>
      <c r="H192" s="137">
        <f t="shared" si="5"/>
        <v>957205.70655994758</v>
      </c>
      <c r="I192" s="72"/>
      <c r="J192" s="72"/>
      <c r="P192" s="37"/>
    </row>
    <row r="193" spans="1:16" x14ac:dyDescent="0.3">
      <c r="A193" s="132">
        <v>176</v>
      </c>
      <c r="B193" s="133">
        <v>10606.25</v>
      </c>
      <c r="C193" s="133">
        <v>949.31</v>
      </c>
      <c r="D193" s="134">
        <v>3.5810000000000002E-2</v>
      </c>
      <c r="E193" s="135">
        <v>2.2689999999999998E-2</v>
      </c>
      <c r="F193" s="135">
        <v>1.312E-2</v>
      </c>
      <c r="G193" s="136">
        <f t="shared" si="6"/>
        <v>183.5232185407462</v>
      </c>
      <c r="H193" s="137">
        <f t="shared" si="5"/>
        <v>959006.72078134958</v>
      </c>
      <c r="I193" s="72"/>
      <c r="J193" s="72"/>
      <c r="P193" s="37"/>
    </row>
    <row r="194" spans="1:16" x14ac:dyDescent="0.3">
      <c r="A194" s="132">
        <v>177</v>
      </c>
      <c r="B194" s="133">
        <v>10584.71</v>
      </c>
      <c r="C194" s="133">
        <v>949.29</v>
      </c>
      <c r="D194" s="134">
        <v>3.5920000000000001E-2</v>
      </c>
      <c r="E194" s="135">
        <v>2.2769999999999999E-2</v>
      </c>
      <c r="F194" s="135">
        <v>1.3140000000000001E-2</v>
      </c>
      <c r="G194" s="136">
        <f t="shared" si="6"/>
        <v>183.80297954461929</v>
      </c>
      <c r="H194" s="137">
        <f t="shared" si="5"/>
        <v>962987.65361979441</v>
      </c>
      <c r="I194" s="72"/>
      <c r="J194" s="72"/>
      <c r="P194" s="37"/>
    </row>
    <row r="195" spans="1:16" x14ac:dyDescent="0.3">
      <c r="A195" s="132">
        <v>178</v>
      </c>
      <c r="B195" s="133">
        <v>10615.27</v>
      </c>
      <c r="C195" s="133">
        <v>949.73</v>
      </c>
      <c r="D195" s="134">
        <v>3.5979999999999998E-2</v>
      </c>
      <c r="E195" s="135">
        <v>2.2870000000000001E-2</v>
      </c>
      <c r="F195" s="135">
        <v>1.311E-2</v>
      </c>
      <c r="G195" s="136">
        <f t="shared" si="6"/>
        <v>183.38333803880968</v>
      </c>
      <c r="H195" s="137">
        <f t="shared" si="5"/>
        <v>970644.34481135686</v>
      </c>
      <c r="I195" s="72"/>
      <c r="J195" s="72"/>
      <c r="P195" s="37"/>
    </row>
    <row r="196" spans="1:16" x14ac:dyDescent="0.3">
      <c r="A196" s="132">
        <v>179</v>
      </c>
      <c r="B196" s="133">
        <v>10592.97</v>
      </c>
      <c r="C196" s="133">
        <v>949.26</v>
      </c>
      <c r="D196" s="134">
        <v>3.6080000000000001E-2</v>
      </c>
      <c r="E196" s="135">
        <v>2.2950000000000002E-2</v>
      </c>
      <c r="F196" s="135">
        <v>1.3129999999999999E-2</v>
      </c>
      <c r="G196" s="136">
        <f t="shared" si="6"/>
        <v>183.66309904268275</v>
      </c>
      <c r="H196" s="137">
        <f t="shared" si="5"/>
        <v>974610.58281718823</v>
      </c>
      <c r="I196" s="72"/>
      <c r="J196" s="72"/>
      <c r="P196" s="37"/>
    </row>
    <row r="197" spans="1:16" x14ac:dyDescent="0.3">
      <c r="A197" s="132">
        <v>180</v>
      </c>
      <c r="B197" s="133">
        <v>10607.54</v>
      </c>
      <c r="C197" s="133">
        <v>950.27</v>
      </c>
      <c r="D197" s="134">
        <v>3.6170000000000001E-2</v>
      </c>
      <c r="E197" s="135">
        <v>2.3040000000000001E-2</v>
      </c>
      <c r="F197" s="135">
        <v>1.3129999999999999E-2</v>
      </c>
      <c r="G197" s="136">
        <f t="shared" si="6"/>
        <v>183.66309904268275</v>
      </c>
      <c r="H197" s="137">
        <f t="shared" si="5"/>
        <v>980055.33467650216</v>
      </c>
      <c r="I197" s="72"/>
      <c r="J197" s="72"/>
      <c r="P197" s="37"/>
    </row>
    <row r="198" spans="1:16" x14ac:dyDescent="0.3">
      <c r="A198" s="132">
        <v>181</v>
      </c>
      <c r="B198" s="133">
        <v>10599.95</v>
      </c>
      <c r="C198" s="133">
        <v>949.65</v>
      </c>
      <c r="D198" s="134">
        <v>3.6249999999999998E-2</v>
      </c>
      <c r="E198" s="135">
        <v>2.3120000000000002E-2</v>
      </c>
      <c r="F198" s="135">
        <v>1.3129999999999999E-2</v>
      </c>
      <c r="G198" s="136">
        <f t="shared" si="6"/>
        <v>183.66309904268275</v>
      </c>
      <c r="H198" s="137">
        <f t="shared" si="5"/>
        <v>985500.08653581596</v>
      </c>
      <c r="I198" s="72"/>
      <c r="J198" s="72"/>
      <c r="P198" s="37"/>
    </row>
    <row r="199" spans="1:16" x14ac:dyDescent="0.3">
      <c r="A199" s="132">
        <v>182</v>
      </c>
      <c r="B199" s="133">
        <v>10607.31</v>
      </c>
      <c r="C199" s="133">
        <v>949.82</v>
      </c>
      <c r="D199" s="134">
        <v>3.6330000000000001E-2</v>
      </c>
      <c r="E199" s="135">
        <v>2.3199999999999998E-2</v>
      </c>
      <c r="F199" s="135">
        <v>1.312E-2</v>
      </c>
      <c r="G199" s="136">
        <f t="shared" si="6"/>
        <v>183.5232185407462</v>
      </c>
      <c r="H199" s="137">
        <f t="shared" si="5"/>
        <v>991700.13171707746</v>
      </c>
      <c r="I199" s="72"/>
      <c r="J199" s="72"/>
      <c r="P199" s="37"/>
    </row>
    <row r="200" spans="1:16" x14ac:dyDescent="0.3">
      <c r="A200" s="132">
        <v>183</v>
      </c>
      <c r="B200" s="133">
        <v>10594.24</v>
      </c>
      <c r="C200" s="133">
        <v>949.93</v>
      </c>
      <c r="D200" s="134">
        <v>3.644E-2</v>
      </c>
      <c r="E200" s="135">
        <v>2.3300000000000001E-2</v>
      </c>
      <c r="F200" s="135">
        <v>1.3140000000000001E-2</v>
      </c>
      <c r="G200" s="136">
        <f t="shared" si="6"/>
        <v>183.80297954461929</v>
      </c>
      <c r="H200" s="137">
        <f t="shared" si="5"/>
        <v>995631.30289504165</v>
      </c>
      <c r="I200" s="72"/>
      <c r="J200" s="72"/>
      <c r="P200" s="37"/>
    </row>
    <row r="201" spans="1:16" x14ac:dyDescent="0.3">
      <c r="A201" s="132">
        <v>184</v>
      </c>
      <c r="B201" s="133">
        <v>10576.04</v>
      </c>
      <c r="C201" s="133">
        <v>949.63</v>
      </c>
      <c r="D201" s="134">
        <v>3.6510000000000001E-2</v>
      </c>
      <c r="E201" s="135">
        <v>2.3349999999999999E-2</v>
      </c>
      <c r="F201" s="135">
        <v>1.316E-2</v>
      </c>
      <c r="G201" s="136">
        <f t="shared" si="6"/>
        <v>184.08274054849238</v>
      </c>
      <c r="H201" s="137">
        <f t="shared" si="5"/>
        <v>999550.52522444061</v>
      </c>
      <c r="I201" s="72"/>
      <c r="J201" s="72"/>
      <c r="P201" s="37"/>
    </row>
    <row r="202" spans="1:16" x14ac:dyDescent="0.3">
      <c r="A202" s="132">
        <v>185</v>
      </c>
      <c r="B202" s="133">
        <v>10577.57</v>
      </c>
      <c r="C202" s="133">
        <v>949.79</v>
      </c>
      <c r="D202" s="134">
        <v>3.6609999999999997E-2</v>
      </c>
      <c r="E202" s="135">
        <v>2.3449999999999999E-2</v>
      </c>
      <c r="F202" s="135">
        <v>1.316E-2</v>
      </c>
      <c r="G202" s="136">
        <f t="shared" si="6"/>
        <v>184.08274054849238</v>
      </c>
      <c r="H202" s="137">
        <f t="shared" si="5"/>
        <v>1004982.8650354431</v>
      </c>
      <c r="I202" s="72"/>
      <c r="J202" s="72"/>
      <c r="P202" s="37"/>
    </row>
    <row r="203" spans="1:16" x14ac:dyDescent="0.3">
      <c r="A203" s="132">
        <v>186</v>
      </c>
      <c r="B203" s="133">
        <v>10566.81</v>
      </c>
      <c r="C203" s="133">
        <v>949.62</v>
      </c>
      <c r="D203" s="134">
        <v>3.6720000000000003E-2</v>
      </c>
      <c r="E203" s="135">
        <v>2.3539999999999998E-2</v>
      </c>
      <c r="F203" s="135">
        <v>1.3169999999999999E-2</v>
      </c>
      <c r="G203" s="136">
        <f t="shared" si="6"/>
        <v>184.22262105042893</v>
      </c>
      <c r="H203" s="137">
        <f t="shared" si="5"/>
        <v>1009647.9951237072</v>
      </c>
      <c r="I203" s="72"/>
      <c r="J203" s="72"/>
      <c r="P203" s="37"/>
    </row>
    <row r="204" spans="1:16" x14ac:dyDescent="0.3">
      <c r="A204" s="132">
        <v>187</v>
      </c>
      <c r="B204" s="133">
        <v>10533.38</v>
      </c>
      <c r="C204" s="133">
        <v>949.73</v>
      </c>
      <c r="D204" s="134">
        <v>3.6810000000000002E-2</v>
      </c>
      <c r="E204" s="135">
        <v>2.3599999999999999E-2</v>
      </c>
      <c r="F204" s="135">
        <v>1.321E-2</v>
      </c>
      <c r="G204" s="136">
        <f t="shared" si="6"/>
        <v>184.78214305817511</v>
      </c>
      <c r="H204" s="137">
        <f t="shared" si="5"/>
        <v>1012002.550165936</v>
      </c>
      <c r="I204" s="72"/>
      <c r="J204" s="72"/>
      <c r="P204" s="37"/>
    </row>
    <row r="205" spans="1:16" x14ac:dyDescent="0.3">
      <c r="A205" s="132">
        <v>188</v>
      </c>
      <c r="B205" s="133">
        <v>10576</v>
      </c>
      <c r="C205" s="133">
        <v>949.91</v>
      </c>
      <c r="D205" s="134">
        <v>3.6880000000000003E-2</v>
      </c>
      <c r="E205" s="135">
        <v>2.3720000000000001E-2</v>
      </c>
      <c r="F205" s="135">
        <v>1.316E-2</v>
      </c>
      <c r="G205" s="136">
        <f t="shared" si="6"/>
        <v>184.08274054849238</v>
      </c>
      <c r="H205" s="137">
        <f t="shared" si="5"/>
        <v>1021279.8844684503</v>
      </c>
      <c r="I205" s="72"/>
      <c r="J205" s="72"/>
      <c r="P205" s="37"/>
    </row>
    <row r="206" spans="1:16" x14ac:dyDescent="0.3">
      <c r="A206" s="132">
        <v>189</v>
      </c>
      <c r="B206" s="133">
        <v>10533.03</v>
      </c>
      <c r="C206" s="133">
        <v>950.23</v>
      </c>
      <c r="D206" s="134">
        <v>3.6999999999999998E-2</v>
      </c>
      <c r="E206" s="135">
        <v>2.3779999999999999E-2</v>
      </c>
      <c r="F206" s="135">
        <v>1.3220000000000001E-2</v>
      </c>
      <c r="G206" s="136">
        <f t="shared" si="6"/>
        <v>184.92202356011168</v>
      </c>
      <c r="H206" s="137">
        <f t="shared" si="5"/>
        <v>1022052.4108560964</v>
      </c>
      <c r="I206" s="72"/>
      <c r="J206" s="72"/>
      <c r="P206" s="37"/>
    </row>
    <row r="207" spans="1:16" x14ac:dyDescent="0.3">
      <c r="A207" s="132">
        <v>190</v>
      </c>
      <c r="B207" s="133">
        <v>10534.48</v>
      </c>
      <c r="C207" s="133">
        <v>950.08</v>
      </c>
      <c r="D207" s="134">
        <v>3.7080000000000002E-2</v>
      </c>
      <c r="E207" s="135">
        <v>2.3869999999999999E-2</v>
      </c>
      <c r="F207" s="135">
        <v>1.3220000000000001E-2</v>
      </c>
      <c r="G207" s="136">
        <f t="shared" si="6"/>
        <v>184.92202356011168</v>
      </c>
      <c r="H207" s="137">
        <f t="shared" si="5"/>
        <v>1027460.0955696207</v>
      </c>
      <c r="I207" s="72"/>
      <c r="J207" s="72"/>
      <c r="P207" s="37"/>
    </row>
    <row r="208" spans="1:16" x14ac:dyDescent="0.3">
      <c r="A208" s="132">
        <v>191</v>
      </c>
      <c r="B208" s="133">
        <v>10513.99</v>
      </c>
      <c r="C208" s="133">
        <v>950.03</v>
      </c>
      <c r="D208" s="134">
        <v>3.7159999999999999E-2</v>
      </c>
      <c r="E208" s="135">
        <v>2.3910000000000001E-2</v>
      </c>
      <c r="F208" s="135">
        <v>1.324E-2</v>
      </c>
      <c r="G208" s="136">
        <f t="shared" si="6"/>
        <v>185.20178456398477</v>
      </c>
      <c r="H208" s="137">
        <f t="shared" si="5"/>
        <v>1031307.5570500889</v>
      </c>
      <c r="I208" s="72"/>
      <c r="J208" s="72"/>
      <c r="P208" s="37"/>
    </row>
    <row r="209" spans="1:16" x14ac:dyDescent="0.3">
      <c r="A209" s="132">
        <v>192</v>
      </c>
      <c r="B209" s="133">
        <v>10516.02</v>
      </c>
      <c r="C209" s="133">
        <v>949.52</v>
      </c>
      <c r="D209" s="134">
        <v>3.7260000000000001E-2</v>
      </c>
      <c r="E209" s="135">
        <v>2.4029999999999999E-2</v>
      </c>
      <c r="F209" s="135">
        <v>1.323E-2</v>
      </c>
      <c r="G209" s="136">
        <f t="shared" si="6"/>
        <v>185.06190406204823</v>
      </c>
      <c r="H209" s="137">
        <f t="shared" ref="H209:H272" si="7">A209/G209*10^6</f>
        <v>1037490.6762854095</v>
      </c>
      <c r="I209" s="72"/>
      <c r="J209" s="72"/>
      <c r="P209" s="37"/>
    </row>
    <row r="210" spans="1:16" x14ac:dyDescent="0.3">
      <c r="A210" s="132">
        <v>193</v>
      </c>
      <c r="B210" s="133">
        <v>10526.76</v>
      </c>
      <c r="C210" s="133">
        <v>950.25</v>
      </c>
      <c r="D210" s="134">
        <v>3.7339999999999998E-2</v>
      </c>
      <c r="E210" s="135">
        <v>2.4109999999999999E-2</v>
      </c>
      <c r="F210" s="135">
        <v>1.323E-2</v>
      </c>
      <c r="G210" s="136">
        <f t="shared" ref="G210:G273" si="8">(2*F210/$B$7)*(1+3*$B$11)/(4+PI()*$B$11-PI())*10^6</f>
        <v>185.06190406204823</v>
      </c>
      <c r="H210" s="137">
        <f t="shared" si="7"/>
        <v>1042894.2735577293</v>
      </c>
      <c r="I210" s="72"/>
      <c r="J210" s="72"/>
      <c r="P210" s="37"/>
    </row>
    <row r="211" spans="1:16" x14ac:dyDescent="0.3">
      <c r="A211" s="132">
        <v>194</v>
      </c>
      <c r="B211" s="133">
        <v>10482.74</v>
      </c>
      <c r="C211" s="133">
        <v>949.65</v>
      </c>
      <c r="D211" s="134">
        <v>3.746E-2</v>
      </c>
      <c r="E211" s="135">
        <v>2.418E-2</v>
      </c>
      <c r="F211" s="135">
        <v>1.328E-2</v>
      </c>
      <c r="G211" s="136">
        <f t="shared" si="8"/>
        <v>185.76130657173096</v>
      </c>
      <c r="H211" s="137">
        <f t="shared" si="7"/>
        <v>1044350.9661958999</v>
      </c>
      <c r="I211" s="72"/>
      <c r="J211" s="72"/>
      <c r="P211" s="37"/>
    </row>
    <row r="212" spans="1:16" x14ac:dyDescent="0.3">
      <c r="A212" s="132">
        <v>195</v>
      </c>
      <c r="B212" s="133">
        <v>10503.24</v>
      </c>
      <c r="C212" s="133">
        <v>949.67</v>
      </c>
      <c r="D212" s="134">
        <v>3.7499999999999999E-2</v>
      </c>
      <c r="E212" s="135">
        <v>2.4250000000000001E-2</v>
      </c>
      <c r="F212" s="135">
        <v>1.325E-2</v>
      </c>
      <c r="G212" s="136">
        <f t="shared" si="8"/>
        <v>185.34166506592129</v>
      </c>
      <c r="H212" s="137">
        <f t="shared" si="7"/>
        <v>1052110.975320328</v>
      </c>
      <c r="I212" s="72"/>
      <c r="J212" s="72"/>
      <c r="P212" s="37"/>
    </row>
    <row r="213" spans="1:16" x14ac:dyDescent="0.3">
      <c r="A213" s="132">
        <v>196</v>
      </c>
      <c r="B213" s="133">
        <v>10484.040000000001</v>
      </c>
      <c r="C213" s="133">
        <v>949.83</v>
      </c>
      <c r="D213" s="134">
        <v>3.7629999999999997E-2</v>
      </c>
      <c r="E213" s="135">
        <v>2.435E-2</v>
      </c>
      <c r="F213" s="135">
        <v>1.328E-2</v>
      </c>
      <c r="G213" s="136">
        <f t="shared" si="8"/>
        <v>185.76130657173096</v>
      </c>
      <c r="H213" s="137">
        <f t="shared" si="7"/>
        <v>1055117.4710020432</v>
      </c>
      <c r="I213" s="72"/>
      <c r="J213" s="72"/>
      <c r="P213" s="37"/>
    </row>
    <row r="214" spans="1:16" x14ac:dyDescent="0.3">
      <c r="A214" s="132">
        <v>197</v>
      </c>
      <c r="B214" s="133">
        <v>10492.34</v>
      </c>
      <c r="C214" s="133">
        <v>949.45</v>
      </c>
      <c r="D214" s="134">
        <v>3.771E-2</v>
      </c>
      <c r="E214" s="135">
        <v>2.445E-2</v>
      </c>
      <c r="F214" s="135">
        <v>1.3259999999999999E-2</v>
      </c>
      <c r="G214" s="136">
        <f t="shared" si="8"/>
        <v>185.48154556785786</v>
      </c>
      <c r="H214" s="137">
        <f t="shared" si="7"/>
        <v>1062100.2720075359</v>
      </c>
      <c r="I214" s="72"/>
      <c r="J214" s="72"/>
      <c r="P214" s="37"/>
    </row>
    <row r="215" spans="1:16" x14ac:dyDescent="0.3">
      <c r="A215" s="132">
        <v>198</v>
      </c>
      <c r="B215" s="133">
        <v>10448.51</v>
      </c>
      <c r="C215" s="133">
        <v>949.65</v>
      </c>
      <c r="D215" s="134">
        <v>3.7830000000000003E-2</v>
      </c>
      <c r="E215" s="135">
        <v>2.4510000000000001E-2</v>
      </c>
      <c r="F215" s="135">
        <v>1.332E-2</v>
      </c>
      <c r="G215" s="136">
        <f t="shared" si="8"/>
        <v>186.32082857947714</v>
      </c>
      <c r="H215" s="137">
        <f t="shared" si="7"/>
        <v>1062683.123027982</v>
      </c>
      <c r="I215" s="72"/>
      <c r="J215" s="72"/>
      <c r="P215" s="37"/>
    </row>
    <row r="216" spans="1:16" x14ac:dyDescent="0.3">
      <c r="A216" s="132">
        <v>199</v>
      </c>
      <c r="B216" s="133">
        <v>10478.77</v>
      </c>
      <c r="C216" s="133">
        <v>950.01</v>
      </c>
      <c r="D216" s="134">
        <v>3.789E-2</v>
      </c>
      <c r="E216" s="135">
        <v>2.46E-2</v>
      </c>
      <c r="F216" s="135">
        <v>1.329E-2</v>
      </c>
      <c r="G216" s="136">
        <f t="shared" si="8"/>
        <v>185.9011870736675</v>
      </c>
      <c r="H216" s="137">
        <f t="shared" si="7"/>
        <v>1070461.1580621151</v>
      </c>
      <c r="I216" s="72"/>
      <c r="J216" s="72"/>
      <c r="P216" s="37"/>
    </row>
    <row r="217" spans="1:16" x14ac:dyDescent="0.3">
      <c r="A217" s="132">
        <v>200</v>
      </c>
      <c r="B217" s="133">
        <v>10496.79</v>
      </c>
      <c r="C217" s="133">
        <v>949.51</v>
      </c>
      <c r="D217" s="134">
        <v>3.7960000000000001E-2</v>
      </c>
      <c r="E217" s="135">
        <v>2.47E-2</v>
      </c>
      <c r="F217" s="135">
        <v>1.3259999999999999E-2</v>
      </c>
      <c r="G217" s="136">
        <f t="shared" si="8"/>
        <v>185.48154556785786</v>
      </c>
      <c r="H217" s="137">
        <f t="shared" si="7"/>
        <v>1078274.3878249095</v>
      </c>
      <c r="I217" s="72"/>
      <c r="J217" s="72"/>
      <c r="P217" s="37"/>
    </row>
    <row r="218" spans="1:16" x14ac:dyDescent="0.3">
      <c r="A218" s="132">
        <v>201</v>
      </c>
      <c r="B218" s="133">
        <v>10458.26</v>
      </c>
      <c r="C218" s="133">
        <v>949.55</v>
      </c>
      <c r="D218" s="134">
        <v>3.807E-2</v>
      </c>
      <c r="E218" s="135">
        <v>2.4760000000000001E-2</v>
      </c>
      <c r="F218" s="135">
        <v>1.3310000000000001E-2</v>
      </c>
      <c r="G218" s="136">
        <f t="shared" si="8"/>
        <v>186.18094807754056</v>
      </c>
      <c r="H218" s="137">
        <f t="shared" si="7"/>
        <v>1079594.8891413293</v>
      </c>
      <c r="I218" s="72"/>
      <c r="J218" s="72"/>
      <c r="P218" s="37"/>
    </row>
    <row r="219" spans="1:16" x14ac:dyDescent="0.3">
      <c r="A219" s="132">
        <v>202</v>
      </c>
      <c r="B219" s="133">
        <v>10475.879999999999</v>
      </c>
      <c r="C219" s="133">
        <v>949.54</v>
      </c>
      <c r="D219" s="134">
        <v>3.814E-2</v>
      </c>
      <c r="E219" s="135">
        <v>2.4850000000000001E-2</v>
      </c>
      <c r="F219" s="135">
        <v>1.328E-2</v>
      </c>
      <c r="G219" s="136">
        <f t="shared" si="8"/>
        <v>185.76130657173096</v>
      </c>
      <c r="H219" s="137">
        <f t="shared" si="7"/>
        <v>1087416.9854204732</v>
      </c>
      <c r="I219" s="72"/>
      <c r="J219" s="72"/>
      <c r="P219" s="37"/>
    </row>
    <row r="220" spans="1:16" x14ac:dyDescent="0.3">
      <c r="A220" s="132">
        <v>203</v>
      </c>
      <c r="B220" s="133">
        <v>10432.86</v>
      </c>
      <c r="C220" s="133">
        <v>949.59</v>
      </c>
      <c r="D220" s="134">
        <v>3.8260000000000002E-2</v>
      </c>
      <c r="E220" s="135">
        <v>2.4920000000000001E-2</v>
      </c>
      <c r="F220" s="135">
        <v>1.3339999999999999E-2</v>
      </c>
      <c r="G220" s="136">
        <f t="shared" si="8"/>
        <v>186.6005895833502</v>
      </c>
      <c r="H220" s="137">
        <f t="shared" si="7"/>
        <v>1087885.0943250882</v>
      </c>
      <c r="I220" s="72"/>
      <c r="J220" s="72"/>
      <c r="P220" s="37"/>
    </row>
    <row r="221" spans="1:16" x14ac:dyDescent="0.3">
      <c r="A221" s="132">
        <v>204</v>
      </c>
      <c r="B221" s="133">
        <v>10464.15</v>
      </c>
      <c r="C221" s="133">
        <v>949.27</v>
      </c>
      <c r="D221" s="134">
        <v>3.8289999999999998E-2</v>
      </c>
      <c r="E221" s="135">
        <v>2.5000000000000001E-2</v>
      </c>
      <c r="F221" s="135">
        <v>1.329E-2</v>
      </c>
      <c r="G221" s="136">
        <f t="shared" si="8"/>
        <v>185.9011870736675</v>
      </c>
      <c r="H221" s="137">
        <f t="shared" si="7"/>
        <v>1097357.1670586506</v>
      </c>
      <c r="I221" s="72"/>
      <c r="J221" s="72"/>
      <c r="P221" s="37"/>
    </row>
    <row r="222" spans="1:16" x14ac:dyDescent="0.3">
      <c r="A222" s="132">
        <v>205</v>
      </c>
      <c r="B222" s="133">
        <v>10450.91</v>
      </c>
      <c r="C222" s="133">
        <v>949.2</v>
      </c>
      <c r="D222" s="134">
        <v>3.8390000000000001E-2</v>
      </c>
      <c r="E222" s="135">
        <v>2.5080000000000002E-2</v>
      </c>
      <c r="F222" s="135">
        <v>1.3310000000000001E-2</v>
      </c>
      <c r="G222" s="136">
        <f t="shared" si="8"/>
        <v>186.18094807754056</v>
      </c>
      <c r="H222" s="137">
        <f t="shared" si="7"/>
        <v>1101079.3645471269</v>
      </c>
      <c r="I222" s="72"/>
      <c r="J222" s="72"/>
      <c r="P222" s="37"/>
    </row>
    <row r="223" spans="1:16" x14ac:dyDescent="0.3">
      <c r="A223" s="132">
        <v>206</v>
      </c>
      <c r="B223" s="133">
        <v>10449.73</v>
      </c>
      <c r="C223" s="133">
        <v>949.27</v>
      </c>
      <c r="D223" s="134">
        <v>3.8469999999999997E-2</v>
      </c>
      <c r="E223" s="135">
        <v>2.5159999999999998E-2</v>
      </c>
      <c r="F223" s="135">
        <v>1.3310000000000001E-2</v>
      </c>
      <c r="G223" s="136">
        <f t="shared" si="8"/>
        <v>186.18094807754056</v>
      </c>
      <c r="H223" s="137">
        <f t="shared" si="7"/>
        <v>1106450.4833985765</v>
      </c>
      <c r="I223" s="72"/>
      <c r="J223" s="72"/>
      <c r="P223" s="37"/>
    </row>
    <row r="224" spans="1:16" x14ac:dyDescent="0.3">
      <c r="A224" s="132">
        <v>207</v>
      </c>
      <c r="B224" s="133">
        <v>10402.65</v>
      </c>
      <c r="C224" s="133">
        <v>948.89</v>
      </c>
      <c r="D224" s="134">
        <v>3.8609999999999998E-2</v>
      </c>
      <c r="E224" s="135">
        <v>2.5239999999999999E-2</v>
      </c>
      <c r="F224" s="135">
        <v>1.337E-2</v>
      </c>
      <c r="G224" s="136">
        <f t="shared" si="8"/>
        <v>187.02023108915984</v>
      </c>
      <c r="H224" s="137">
        <f t="shared" si="7"/>
        <v>1106832.126099315</v>
      </c>
      <c r="I224" s="72"/>
      <c r="J224" s="72"/>
      <c r="P224" s="37"/>
    </row>
    <row r="225" spans="1:16" x14ac:dyDescent="0.3">
      <c r="A225" s="132">
        <v>208</v>
      </c>
      <c r="B225" s="133">
        <v>10442.26</v>
      </c>
      <c r="C225" s="133">
        <v>949.41</v>
      </c>
      <c r="D225" s="134">
        <v>3.8679999999999999E-2</v>
      </c>
      <c r="E225" s="135">
        <v>2.5360000000000001E-2</v>
      </c>
      <c r="F225" s="135">
        <v>1.332E-2</v>
      </c>
      <c r="G225" s="136">
        <f t="shared" si="8"/>
        <v>186.32082857947714</v>
      </c>
      <c r="H225" s="137">
        <f t="shared" si="7"/>
        <v>1116353.9878273746</v>
      </c>
      <c r="I225" s="72"/>
      <c r="J225" s="72"/>
      <c r="P225" s="37"/>
    </row>
    <row r="226" spans="1:16" x14ac:dyDescent="0.3">
      <c r="A226" s="132">
        <v>209</v>
      </c>
      <c r="B226" s="133">
        <v>10397.36</v>
      </c>
      <c r="C226" s="133">
        <v>949.14</v>
      </c>
      <c r="D226" s="134">
        <v>3.8780000000000002E-2</v>
      </c>
      <c r="E226" s="135">
        <v>2.5399999999999999E-2</v>
      </c>
      <c r="F226" s="135">
        <v>1.338E-2</v>
      </c>
      <c r="G226" s="136">
        <f t="shared" si="8"/>
        <v>187.16011159109638</v>
      </c>
      <c r="H226" s="137">
        <f t="shared" si="7"/>
        <v>1116690.9349606447</v>
      </c>
      <c r="I226" s="72"/>
      <c r="J226" s="72"/>
      <c r="P226" s="37"/>
    </row>
    <row r="227" spans="1:16" x14ac:dyDescent="0.3">
      <c r="A227" s="132">
        <v>210</v>
      </c>
      <c r="B227" s="133">
        <v>10404.200000000001</v>
      </c>
      <c r="C227" s="133">
        <v>949.06</v>
      </c>
      <c r="D227" s="134">
        <v>3.8879999999999998E-2</v>
      </c>
      <c r="E227" s="135">
        <v>2.5510000000000001E-2</v>
      </c>
      <c r="F227" s="135">
        <v>1.337E-2</v>
      </c>
      <c r="G227" s="136">
        <f t="shared" si="8"/>
        <v>187.02023108915984</v>
      </c>
      <c r="H227" s="137">
        <f t="shared" si="7"/>
        <v>1122873.1714051021</v>
      </c>
      <c r="I227" s="72"/>
      <c r="J227" s="72"/>
      <c r="P227" s="37"/>
    </row>
    <row r="228" spans="1:16" x14ac:dyDescent="0.3">
      <c r="A228" s="132">
        <v>211</v>
      </c>
      <c r="B228" s="133">
        <v>10395.39</v>
      </c>
      <c r="C228" s="133">
        <v>949.01</v>
      </c>
      <c r="D228" s="134">
        <v>3.8949999999999999E-2</v>
      </c>
      <c r="E228" s="135">
        <v>2.5569999999999999E-2</v>
      </c>
      <c r="F228" s="135">
        <v>1.338E-2</v>
      </c>
      <c r="G228" s="136">
        <f t="shared" si="8"/>
        <v>187.16011159109638</v>
      </c>
      <c r="H228" s="137">
        <f t="shared" si="7"/>
        <v>1127376.9726157705</v>
      </c>
      <c r="I228" s="72"/>
      <c r="J228" s="72"/>
      <c r="P228" s="37"/>
    </row>
    <row r="229" spans="1:16" x14ac:dyDescent="0.3">
      <c r="A229" s="132">
        <v>212</v>
      </c>
      <c r="B229" s="133">
        <v>10407.23</v>
      </c>
      <c r="C229" s="133">
        <v>949.01</v>
      </c>
      <c r="D229" s="134">
        <v>3.9019999999999999E-2</v>
      </c>
      <c r="E229" s="135">
        <v>2.5659999999999999E-2</v>
      </c>
      <c r="F229" s="135">
        <v>1.336E-2</v>
      </c>
      <c r="G229" s="136">
        <f t="shared" si="8"/>
        <v>186.88035058722332</v>
      </c>
      <c r="H229" s="137">
        <f t="shared" si="7"/>
        <v>1134415.6800532783</v>
      </c>
      <c r="I229" s="72"/>
      <c r="J229" s="72"/>
      <c r="P229" s="37"/>
    </row>
    <row r="230" spans="1:16" x14ac:dyDescent="0.3">
      <c r="A230" s="132">
        <v>213</v>
      </c>
      <c r="B230" s="133">
        <v>10416.799999999999</v>
      </c>
      <c r="C230" s="133">
        <v>949.16</v>
      </c>
      <c r="D230" s="134">
        <v>3.9079999999999997E-2</v>
      </c>
      <c r="E230" s="135">
        <v>2.5729999999999999E-2</v>
      </c>
      <c r="F230" s="135">
        <v>1.3350000000000001E-2</v>
      </c>
      <c r="G230" s="136">
        <f t="shared" si="8"/>
        <v>186.74047008528677</v>
      </c>
      <c r="H230" s="137">
        <f t="shared" si="7"/>
        <v>1140620.455237797</v>
      </c>
      <c r="I230" s="72"/>
      <c r="J230" s="72"/>
      <c r="P230" s="37"/>
    </row>
    <row r="231" spans="1:16" x14ac:dyDescent="0.3">
      <c r="A231" s="132">
        <v>214</v>
      </c>
      <c r="B231" s="133">
        <v>10371.73</v>
      </c>
      <c r="C231" s="133">
        <v>948.64</v>
      </c>
      <c r="D231" s="134">
        <v>3.9219999999999998E-2</v>
      </c>
      <c r="E231" s="135">
        <v>2.581E-2</v>
      </c>
      <c r="F231" s="135">
        <v>1.34E-2</v>
      </c>
      <c r="G231" s="136">
        <f t="shared" si="8"/>
        <v>187.43987259496947</v>
      </c>
      <c r="H231" s="137">
        <f t="shared" si="7"/>
        <v>1141699.4529356256</v>
      </c>
      <c r="I231" s="72"/>
      <c r="J231" s="72"/>
      <c r="P231" s="37"/>
    </row>
    <row r="232" spans="1:16" x14ac:dyDescent="0.3">
      <c r="A232" s="132">
        <v>215</v>
      </c>
      <c r="B232" s="133">
        <v>10376.1</v>
      </c>
      <c r="C232" s="133">
        <v>948.39</v>
      </c>
      <c r="D232" s="134">
        <v>3.9289999999999999E-2</v>
      </c>
      <c r="E232" s="135">
        <v>2.5899999999999999E-2</v>
      </c>
      <c r="F232" s="135">
        <v>1.34E-2</v>
      </c>
      <c r="G232" s="136">
        <f t="shared" si="8"/>
        <v>187.43987259496947</v>
      </c>
      <c r="H232" s="137">
        <f t="shared" si="7"/>
        <v>1147034.497108222</v>
      </c>
      <c r="I232" s="72"/>
      <c r="J232" s="72"/>
      <c r="P232" s="37"/>
    </row>
    <row r="233" spans="1:16" x14ac:dyDescent="0.3">
      <c r="A233" s="132">
        <v>216</v>
      </c>
      <c r="B233" s="133">
        <v>10351.280000000001</v>
      </c>
      <c r="C233" s="133">
        <v>949.68</v>
      </c>
      <c r="D233" s="134">
        <v>3.9399999999999998E-2</v>
      </c>
      <c r="E233" s="135">
        <v>2.5950000000000001E-2</v>
      </c>
      <c r="F233" s="135">
        <v>1.345E-2</v>
      </c>
      <c r="G233" s="136">
        <f t="shared" si="8"/>
        <v>188.1392751046522</v>
      </c>
      <c r="H233" s="137">
        <f t="shared" si="7"/>
        <v>1148085.6396403692</v>
      </c>
      <c r="I233" s="72"/>
      <c r="J233" s="72"/>
      <c r="P233" s="37"/>
    </row>
    <row r="234" spans="1:16" x14ac:dyDescent="0.3">
      <c r="A234" s="132">
        <v>217</v>
      </c>
      <c r="B234" s="133">
        <v>10371.31</v>
      </c>
      <c r="C234" s="133">
        <v>948.99</v>
      </c>
      <c r="D234" s="134">
        <v>3.9449999999999999E-2</v>
      </c>
      <c r="E234" s="135">
        <v>2.6040000000000001E-2</v>
      </c>
      <c r="F234" s="135">
        <v>1.341E-2</v>
      </c>
      <c r="G234" s="136">
        <f t="shared" si="8"/>
        <v>187.57975309690602</v>
      </c>
      <c r="H234" s="137">
        <f t="shared" si="7"/>
        <v>1156841.2710720177</v>
      </c>
      <c r="I234" s="72"/>
      <c r="J234" s="72"/>
      <c r="P234" s="37"/>
    </row>
    <row r="235" spans="1:16" x14ac:dyDescent="0.3">
      <c r="A235" s="132">
        <v>218</v>
      </c>
      <c r="B235" s="133">
        <v>10350.98</v>
      </c>
      <c r="C235" s="133">
        <v>949.2</v>
      </c>
      <c r="D235" s="134">
        <v>3.9559999999999998E-2</v>
      </c>
      <c r="E235" s="135">
        <v>2.6120000000000001E-2</v>
      </c>
      <c r="F235" s="135">
        <v>1.3440000000000001E-2</v>
      </c>
      <c r="G235" s="136">
        <f t="shared" si="8"/>
        <v>187.99939460271565</v>
      </c>
      <c r="H235" s="137">
        <f t="shared" si="7"/>
        <v>1159578.2021568862</v>
      </c>
      <c r="I235" s="72"/>
      <c r="J235" s="72"/>
      <c r="P235" s="37"/>
    </row>
    <row r="236" spans="1:16" x14ac:dyDescent="0.3">
      <c r="A236" s="132">
        <v>219</v>
      </c>
      <c r="B236" s="133">
        <v>10359.620000000001</v>
      </c>
      <c r="C236" s="133">
        <v>948.87</v>
      </c>
      <c r="D236" s="134">
        <v>3.9620000000000002E-2</v>
      </c>
      <c r="E236" s="135">
        <v>2.6200000000000001E-2</v>
      </c>
      <c r="F236" s="135">
        <v>1.342E-2</v>
      </c>
      <c r="G236" s="136">
        <f t="shared" si="8"/>
        <v>187.71963359884253</v>
      </c>
      <c r="H236" s="137">
        <f t="shared" si="7"/>
        <v>1166633.4298734234</v>
      </c>
      <c r="I236" s="72"/>
      <c r="J236" s="72"/>
      <c r="P236" s="37"/>
    </row>
    <row r="237" spans="1:16" x14ac:dyDescent="0.3">
      <c r="A237" s="132">
        <v>220</v>
      </c>
      <c r="B237" s="133">
        <v>10357.379999999999</v>
      </c>
      <c r="C237" s="133">
        <v>948.73</v>
      </c>
      <c r="D237" s="134">
        <v>3.9719999999999998E-2</v>
      </c>
      <c r="E237" s="135">
        <v>2.6290000000000001E-2</v>
      </c>
      <c r="F237" s="135">
        <v>1.342E-2</v>
      </c>
      <c r="G237" s="136">
        <f t="shared" si="8"/>
        <v>187.71963359884253</v>
      </c>
      <c r="H237" s="137">
        <f t="shared" si="7"/>
        <v>1171960.5231605165</v>
      </c>
      <c r="I237" s="72"/>
      <c r="J237" s="72"/>
      <c r="P237" s="37"/>
    </row>
    <row r="238" spans="1:16" x14ac:dyDescent="0.3">
      <c r="A238" s="132">
        <v>221</v>
      </c>
      <c r="B238" s="133">
        <v>10326.629999999999</v>
      </c>
      <c r="C238" s="133">
        <v>949.51</v>
      </c>
      <c r="D238" s="134">
        <v>3.984E-2</v>
      </c>
      <c r="E238" s="135">
        <v>2.6360000000000001E-2</v>
      </c>
      <c r="F238" s="135">
        <v>1.3480000000000001E-2</v>
      </c>
      <c r="G238" s="136">
        <f t="shared" si="8"/>
        <v>188.55891661046181</v>
      </c>
      <c r="H238" s="137">
        <f t="shared" si="7"/>
        <v>1172047.4638521457</v>
      </c>
      <c r="I238" s="72"/>
      <c r="J238" s="72"/>
      <c r="P238" s="37"/>
    </row>
    <row r="239" spans="1:16" x14ac:dyDescent="0.3">
      <c r="A239" s="132">
        <v>222</v>
      </c>
      <c r="B239" s="133">
        <v>10364.56</v>
      </c>
      <c r="C239" s="133">
        <v>949.34</v>
      </c>
      <c r="D239" s="134">
        <v>3.9879999999999999E-2</v>
      </c>
      <c r="E239" s="135">
        <v>2.6450000000000001E-2</v>
      </c>
      <c r="F239" s="135">
        <v>1.342E-2</v>
      </c>
      <c r="G239" s="136">
        <f t="shared" si="8"/>
        <v>187.71963359884253</v>
      </c>
      <c r="H239" s="137">
        <f t="shared" si="7"/>
        <v>1182614.7097347032</v>
      </c>
      <c r="I239" s="72"/>
      <c r="J239" s="72"/>
      <c r="P239" s="37"/>
    </row>
    <row r="240" spans="1:16" x14ac:dyDescent="0.3">
      <c r="A240" s="132">
        <v>223</v>
      </c>
      <c r="B240" s="133">
        <v>10331.51</v>
      </c>
      <c r="C240" s="133">
        <v>949.04</v>
      </c>
      <c r="D240" s="134">
        <v>0.04</v>
      </c>
      <c r="E240" s="135">
        <v>2.6540000000000001E-2</v>
      </c>
      <c r="F240" s="135">
        <v>1.346E-2</v>
      </c>
      <c r="G240" s="136">
        <f t="shared" si="8"/>
        <v>188.27915560658874</v>
      </c>
      <c r="H240" s="137">
        <f t="shared" si="7"/>
        <v>1184411.5153456542</v>
      </c>
      <c r="I240" s="72"/>
      <c r="J240" s="72"/>
      <c r="P240" s="37"/>
    </row>
    <row r="241" spans="1:16" x14ac:dyDescent="0.3">
      <c r="A241" s="132">
        <v>224</v>
      </c>
      <c r="B241" s="133">
        <v>10332.01</v>
      </c>
      <c r="C241" s="133">
        <v>949.21</v>
      </c>
      <c r="D241" s="134">
        <v>4.0070000000000001E-2</v>
      </c>
      <c r="E241" s="135">
        <v>2.6599999999999999E-2</v>
      </c>
      <c r="F241" s="135">
        <v>1.346E-2</v>
      </c>
      <c r="G241" s="136">
        <f t="shared" si="8"/>
        <v>188.27915560658874</v>
      </c>
      <c r="H241" s="137">
        <f t="shared" si="7"/>
        <v>1189722.7777463072</v>
      </c>
      <c r="I241" s="72"/>
      <c r="J241" s="72"/>
      <c r="P241" s="37"/>
    </row>
    <row r="242" spans="1:16" x14ac:dyDescent="0.3">
      <c r="A242" s="132">
        <v>225</v>
      </c>
      <c r="B242" s="133">
        <v>10310.85</v>
      </c>
      <c r="C242" s="133">
        <v>948.85</v>
      </c>
      <c r="D242" s="134">
        <v>4.018E-2</v>
      </c>
      <c r="E242" s="135">
        <v>2.6689999999999998E-2</v>
      </c>
      <c r="F242" s="135">
        <v>1.349E-2</v>
      </c>
      <c r="G242" s="136">
        <f t="shared" si="8"/>
        <v>188.69879711239838</v>
      </c>
      <c r="H242" s="137">
        <f t="shared" si="7"/>
        <v>1192376.4403541947</v>
      </c>
      <c r="I242" s="72"/>
      <c r="J242" s="72"/>
      <c r="P242" s="37"/>
    </row>
    <row r="243" spans="1:16" x14ac:dyDescent="0.3">
      <c r="A243" s="132">
        <v>226</v>
      </c>
      <c r="B243" s="133">
        <v>10319.68</v>
      </c>
      <c r="C243" s="133">
        <v>949.43</v>
      </c>
      <c r="D243" s="134">
        <v>4.0259999999999997E-2</v>
      </c>
      <c r="E243" s="135">
        <v>2.6780000000000002E-2</v>
      </c>
      <c r="F243" s="135">
        <v>1.3480000000000001E-2</v>
      </c>
      <c r="G243" s="136">
        <f t="shared" si="8"/>
        <v>188.55891661046181</v>
      </c>
      <c r="H243" s="137">
        <f t="shared" si="7"/>
        <v>1198564.3747990269</v>
      </c>
      <c r="I243" s="72"/>
      <c r="J243" s="72"/>
      <c r="P243" s="37"/>
    </row>
    <row r="244" spans="1:16" x14ac:dyDescent="0.3">
      <c r="A244" s="132">
        <v>227</v>
      </c>
      <c r="B244" s="133">
        <v>10323.51</v>
      </c>
      <c r="C244" s="133">
        <v>948.89</v>
      </c>
      <c r="D244" s="134">
        <v>4.0329999999999998E-2</v>
      </c>
      <c r="E244" s="135">
        <v>2.6859999999999998E-2</v>
      </c>
      <c r="F244" s="135">
        <v>1.3469999999999999E-2</v>
      </c>
      <c r="G244" s="136">
        <f t="shared" si="8"/>
        <v>188.41903610852529</v>
      </c>
      <c r="H244" s="137">
        <f t="shared" si="7"/>
        <v>1204761.4969713194</v>
      </c>
      <c r="I244" s="72"/>
      <c r="J244" s="72"/>
      <c r="P244" s="37"/>
    </row>
    <row r="245" spans="1:16" x14ac:dyDescent="0.3">
      <c r="A245" s="132">
        <v>228</v>
      </c>
      <c r="B245" s="133">
        <v>10318.17</v>
      </c>
      <c r="C245" s="133">
        <v>949.17</v>
      </c>
      <c r="D245" s="134">
        <v>4.0419999999999998E-2</v>
      </c>
      <c r="E245" s="135">
        <v>2.6939999999999999E-2</v>
      </c>
      <c r="F245" s="135">
        <v>1.3480000000000001E-2</v>
      </c>
      <c r="G245" s="136">
        <f t="shared" si="8"/>
        <v>188.55891661046181</v>
      </c>
      <c r="H245" s="137">
        <f t="shared" si="7"/>
        <v>1209171.1391777792</v>
      </c>
      <c r="I245" s="72"/>
      <c r="J245" s="72"/>
      <c r="P245" s="37"/>
    </row>
    <row r="246" spans="1:16" x14ac:dyDescent="0.3">
      <c r="A246" s="132">
        <v>229</v>
      </c>
      <c r="B246" s="133">
        <v>10324</v>
      </c>
      <c r="C246" s="133">
        <v>949.52</v>
      </c>
      <c r="D246" s="134">
        <v>4.0529999999999997E-2</v>
      </c>
      <c r="E246" s="135">
        <v>2.7050000000000001E-2</v>
      </c>
      <c r="F246" s="135">
        <v>1.3480000000000001E-2</v>
      </c>
      <c r="G246" s="136">
        <f t="shared" si="8"/>
        <v>188.55891661046181</v>
      </c>
      <c r="H246" s="137">
        <f t="shared" si="7"/>
        <v>1214474.5213671555</v>
      </c>
      <c r="I246" s="72"/>
      <c r="J246" s="72"/>
      <c r="P246" s="37"/>
    </row>
    <row r="247" spans="1:16" x14ac:dyDescent="0.3">
      <c r="A247" s="132">
        <v>230</v>
      </c>
      <c r="B247" s="133">
        <v>10288.040000000001</v>
      </c>
      <c r="C247" s="133">
        <v>949.4</v>
      </c>
      <c r="D247" s="134">
        <v>4.0620000000000003E-2</v>
      </c>
      <c r="E247" s="135">
        <v>2.7099999999999999E-2</v>
      </c>
      <c r="F247" s="135">
        <v>1.3520000000000001E-2</v>
      </c>
      <c r="G247" s="136">
        <f t="shared" si="8"/>
        <v>189.11843861820802</v>
      </c>
      <c r="H247" s="137">
        <f t="shared" si="7"/>
        <v>1216169.0931909797</v>
      </c>
      <c r="I247" s="72"/>
      <c r="J247" s="72"/>
      <c r="P247" s="37"/>
    </row>
    <row r="248" spans="1:16" x14ac:dyDescent="0.3">
      <c r="A248" s="132">
        <v>231</v>
      </c>
      <c r="B248" s="133">
        <v>10306.040000000001</v>
      </c>
      <c r="C248" s="133">
        <v>949.51</v>
      </c>
      <c r="D248" s="134">
        <v>4.0660000000000002E-2</v>
      </c>
      <c r="E248" s="135">
        <v>2.716E-2</v>
      </c>
      <c r="F248" s="135">
        <v>1.35E-2</v>
      </c>
      <c r="G248" s="136">
        <f t="shared" si="8"/>
        <v>188.8386776143349</v>
      </c>
      <c r="H248" s="137">
        <f t="shared" si="7"/>
        <v>1223266.3505077658</v>
      </c>
      <c r="I248" s="72"/>
      <c r="J248" s="72"/>
      <c r="P248" s="37"/>
    </row>
    <row r="249" spans="1:16" x14ac:dyDescent="0.3">
      <c r="A249" s="132">
        <v>232</v>
      </c>
      <c r="B249" s="133">
        <v>10295.18</v>
      </c>
      <c r="C249" s="133">
        <v>949.33</v>
      </c>
      <c r="D249" s="134">
        <v>4.0770000000000001E-2</v>
      </c>
      <c r="E249" s="135">
        <v>2.725E-2</v>
      </c>
      <c r="F249" s="135">
        <v>1.3509999999999999E-2</v>
      </c>
      <c r="G249" s="136">
        <f t="shared" si="8"/>
        <v>188.97855811627142</v>
      </c>
      <c r="H249" s="137">
        <f t="shared" si="7"/>
        <v>1227652.5036097434</v>
      </c>
      <c r="I249" s="72"/>
      <c r="J249" s="72"/>
      <c r="P249" s="37"/>
    </row>
    <row r="250" spans="1:16" x14ac:dyDescent="0.3">
      <c r="A250" s="132">
        <v>233</v>
      </c>
      <c r="B250" s="133">
        <v>10288.1</v>
      </c>
      <c r="C250" s="133">
        <v>949.66</v>
      </c>
      <c r="D250" s="134">
        <v>4.0849999999999997E-2</v>
      </c>
      <c r="E250" s="135">
        <v>2.7320000000000001E-2</v>
      </c>
      <c r="F250" s="135">
        <v>1.353E-2</v>
      </c>
      <c r="G250" s="136">
        <f t="shared" si="8"/>
        <v>189.25831912014453</v>
      </c>
      <c r="H250" s="137">
        <f t="shared" si="7"/>
        <v>1231121.5754383164</v>
      </c>
      <c r="I250" s="72"/>
      <c r="J250" s="72"/>
      <c r="P250" s="37"/>
    </row>
    <row r="251" spans="1:16" x14ac:dyDescent="0.3">
      <c r="A251" s="132">
        <v>234</v>
      </c>
      <c r="B251" s="133">
        <v>10247.49</v>
      </c>
      <c r="C251" s="133">
        <v>949.28</v>
      </c>
      <c r="D251" s="134">
        <v>4.0960000000000003E-2</v>
      </c>
      <c r="E251" s="135">
        <v>2.7390000000000001E-2</v>
      </c>
      <c r="F251" s="135">
        <v>1.358E-2</v>
      </c>
      <c r="G251" s="136">
        <f t="shared" si="8"/>
        <v>189.95772162982726</v>
      </c>
      <c r="H251" s="137">
        <f t="shared" si="7"/>
        <v>1231853.0565238006</v>
      </c>
      <c r="I251" s="72"/>
      <c r="J251" s="72"/>
      <c r="P251" s="37"/>
    </row>
    <row r="252" spans="1:16" x14ac:dyDescent="0.3">
      <c r="A252" s="132">
        <v>235</v>
      </c>
      <c r="B252" s="133">
        <v>10286.07</v>
      </c>
      <c r="C252" s="133">
        <v>949.91</v>
      </c>
      <c r="D252" s="134">
        <v>4.1020000000000001E-2</v>
      </c>
      <c r="E252" s="135">
        <v>2.7480000000000001E-2</v>
      </c>
      <c r="F252" s="135">
        <v>1.353E-2</v>
      </c>
      <c r="G252" s="136">
        <f t="shared" si="8"/>
        <v>189.25831912014453</v>
      </c>
      <c r="H252" s="137">
        <f t="shared" si="7"/>
        <v>1241689.142609461</v>
      </c>
      <c r="I252" s="72"/>
      <c r="J252" s="72"/>
      <c r="P252" s="37"/>
    </row>
    <row r="253" spans="1:16" x14ac:dyDescent="0.3">
      <c r="A253" s="132">
        <v>236</v>
      </c>
      <c r="B253" s="133">
        <v>10253.34</v>
      </c>
      <c r="C253" s="133">
        <v>949.22</v>
      </c>
      <c r="D253" s="134">
        <v>4.1119999999999997E-2</v>
      </c>
      <c r="E253" s="135">
        <v>2.7550000000000002E-2</v>
      </c>
      <c r="F253" s="135">
        <v>1.357E-2</v>
      </c>
      <c r="G253" s="136">
        <f t="shared" si="8"/>
        <v>189.81784112789072</v>
      </c>
      <c r="H253" s="137">
        <f t="shared" si="7"/>
        <v>1243297.2506572437</v>
      </c>
      <c r="I253" s="72"/>
      <c r="J253" s="72"/>
      <c r="P253" s="37"/>
    </row>
    <row r="254" spans="1:16" x14ac:dyDescent="0.3">
      <c r="A254" s="132">
        <v>237</v>
      </c>
      <c r="B254" s="133">
        <v>10253.07</v>
      </c>
      <c r="C254" s="133">
        <v>949.17</v>
      </c>
      <c r="D254" s="134">
        <v>4.1200000000000001E-2</v>
      </c>
      <c r="E254" s="135">
        <v>2.7629999999999998E-2</v>
      </c>
      <c r="F254" s="135">
        <v>1.357E-2</v>
      </c>
      <c r="G254" s="136">
        <f t="shared" si="8"/>
        <v>189.81784112789072</v>
      </c>
      <c r="H254" s="137">
        <f t="shared" si="7"/>
        <v>1248565.4593464693</v>
      </c>
      <c r="I254" s="72"/>
      <c r="J254" s="72"/>
      <c r="P254" s="37"/>
    </row>
    <row r="255" spans="1:16" x14ac:dyDescent="0.3">
      <c r="A255" s="132">
        <v>238</v>
      </c>
      <c r="B255" s="133">
        <v>10292.52</v>
      </c>
      <c r="C255" s="133">
        <v>949.89</v>
      </c>
      <c r="D255" s="134">
        <v>4.1270000000000001E-2</v>
      </c>
      <c r="E255" s="135">
        <v>2.775E-2</v>
      </c>
      <c r="F255" s="135">
        <v>1.353E-2</v>
      </c>
      <c r="G255" s="136">
        <f t="shared" si="8"/>
        <v>189.25831912014453</v>
      </c>
      <c r="H255" s="137">
        <f t="shared" si="7"/>
        <v>1257540.4933661774</v>
      </c>
      <c r="I255" s="72"/>
      <c r="J255" s="72"/>
      <c r="P255" s="37"/>
    </row>
    <row r="256" spans="1:16" x14ac:dyDescent="0.3">
      <c r="A256" s="132">
        <v>239</v>
      </c>
      <c r="B256" s="133">
        <v>10212.89</v>
      </c>
      <c r="C256" s="133">
        <v>949.84</v>
      </c>
      <c r="D256" s="134">
        <v>4.1410000000000002E-2</v>
      </c>
      <c r="E256" s="135">
        <v>2.7779999999999999E-2</v>
      </c>
      <c r="F256" s="135">
        <v>1.363E-2</v>
      </c>
      <c r="G256" s="136">
        <f t="shared" si="8"/>
        <v>190.65712413951002</v>
      </c>
      <c r="H256" s="137">
        <f t="shared" si="7"/>
        <v>1253559.2419044143</v>
      </c>
      <c r="I256" s="72"/>
      <c r="J256" s="72"/>
      <c r="P256" s="37"/>
    </row>
    <row r="257" spans="1:16" x14ac:dyDescent="0.3">
      <c r="A257" s="132">
        <v>240</v>
      </c>
      <c r="B257" s="133">
        <v>10227.82</v>
      </c>
      <c r="C257" s="133">
        <v>949.56</v>
      </c>
      <c r="D257" s="134">
        <v>4.1450000000000001E-2</v>
      </c>
      <c r="E257" s="135">
        <v>2.784E-2</v>
      </c>
      <c r="F257" s="135">
        <v>1.3610000000000001E-2</v>
      </c>
      <c r="G257" s="136">
        <f t="shared" si="8"/>
        <v>190.37736313563693</v>
      </c>
      <c r="H257" s="137">
        <f t="shared" si="7"/>
        <v>1260654.0822240971</v>
      </c>
      <c r="I257" s="72"/>
      <c r="J257" s="72"/>
      <c r="P257" s="37"/>
    </row>
    <row r="258" spans="1:16" x14ac:dyDescent="0.3">
      <c r="A258" s="132">
        <v>241</v>
      </c>
      <c r="B258" s="133">
        <v>10238.98</v>
      </c>
      <c r="C258" s="133">
        <v>949.78</v>
      </c>
      <c r="D258" s="134">
        <v>4.1549999999999997E-2</v>
      </c>
      <c r="E258" s="135">
        <v>2.7959999999999999E-2</v>
      </c>
      <c r="F258" s="135">
        <v>1.359E-2</v>
      </c>
      <c r="G258" s="136">
        <f t="shared" si="8"/>
        <v>190.09760213176381</v>
      </c>
      <c r="H258" s="137">
        <f t="shared" si="7"/>
        <v>1267769.8050759935</v>
      </c>
      <c r="I258" s="72"/>
      <c r="J258" s="72"/>
      <c r="P258" s="37"/>
    </row>
    <row r="259" spans="1:16" x14ac:dyDescent="0.3">
      <c r="A259" s="132">
        <v>242</v>
      </c>
      <c r="B259" s="133">
        <v>10259.24</v>
      </c>
      <c r="C259" s="133">
        <v>950.05</v>
      </c>
      <c r="D259" s="134">
        <v>4.1619999999999997E-2</v>
      </c>
      <c r="E259" s="135">
        <v>2.8049999999999999E-2</v>
      </c>
      <c r="F259" s="135">
        <v>1.357E-2</v>
      </c>
      <c r="G259" s="136">
        <f t="shared" si="8"/>
        <v>189.81784112789072</v>
      </c>
      <c r="H259" s="137">
        <f t="shared" si="7"/>
        <v>1274906.5027925975</v>
      </c>
      <c r="I259" s="72"/>
      <c r="J259" s="72"/>
      <c r="P259" s="37"/>
    </row>
    <row r="260" spans="1:16" x14ac:dyDescent="0.3">
      <c r="A260" s="132">
        <v>243</v>
      </c>
      <c r="B260" s="133">
        <v>10215.65</v>
      </c>
      <c r="C260" s="133">
        <v>949.86</v>
      </c>
      <c r="D260" s="134">
        <v>4.172E-2</v>
      </c>
      <c r="E260" s="135">
        <v>2.809E-2</v>
      </c>
      <c r="F260" s="135">
        <v>1.363E-2</v>
      </c>
      <c r="G260" s="136">
        <f t="shared" si="8"/>
        <v>190.65712413951002</v>
      </c>
      <c r="H260" s="137">
        <f t="shared" si="7"/>
        <v>1274539.3128986305</v>
      </c>
      <c r="I260" s="72"/>
      <c r="J260" s="72"/>
      <c r="P260" s="37"/>
    </row>
    <row r="261" spans="1:16" x14ac:dyDescent="0.3">
      <c r="A261" s="132">
        <v>244</v>
      </c>
      <c r="B261" s="133">
        <v>10208.200000000001</v>
      </c>
      <c r="C261" s="133">
        <v>949.92</v>
      </c>
      <c r="D261" s="134">
        <v>4.181E-2</v>
      </c>
      <c r="E261" s="135">
        <v>2.818E-2</v>
      </c>
      <c r="F261" s="135">
        <v>1.3639999999999999E-2</v>
      </c>
      <c r="G261" s="136">
        <f t="shared" si="8"/>
        <v>190.79700464144653</v>
      </c>
      <c r="H261" s="137">
        <f t="shared" si="7"/>
        <v>1278846.0723402586</v>
      </c>
      <c r="I261" s="72"/>
      <c r="J261" s="72"/>
      <c r="P261" s="37"/>
    </row>
    <row r="262" spans="1:16" x14ac:dyDescent="0.3">
      <c r="A262" s="132">
        <v>245</v>
      </c>
      <c r="B262" s="133">
        <v>10206.14</v>
      </c>
      <c r="C262" s="133">
        <v>949.59</v>
      </c>
      <c r="D262" s="134">
        <v>4.1889999999999997E-2</v>
      </c>
      <c r="E262" s="135">
        <v>2.8250000000000001E-2</v>
      </c>
      <c r="F262" s="135">
        <v>1.3639999999999999E-2</v>
      </c>
      <c r="G262" s="136">
        <f t="shared" si="8"/>
        <v>190.79700464144653</v>
      </c>
      <c r="H262" s="137">
        <f t="shared" si="7"/>
        <v>1284087.2447678826</v>
      </c>
      <c r="I262" s="72"/>
      <c r="J262" s="72"/>
      <c r="P262" s="37"/>
    </row>
    <row r="263" spans="1:16" x14ac:dyDescent="0.3">
      <c r="A263" s="132">
        <v>246</v>
      </c>
      <c r="B263" s="133">
        <v>10207.35</v>
      </c>
      <c r="C263" s="133">
        <v>949.55</v>
      </c>
      <c r="D263" s="134">
        <v>4.1980000000000003E-2</v>
      </c>
      <c r="E263" s="135">
        <v>2.835E-2</v>
      </c>
      <c r="F263" s="135">
        <v>1.363E-2</v>
      </c>
      <c r="G263" s="136">
        <f t="shared" si="8"/>
        <v>190.65712413951002</v>
      </c>
      <c r="H263" s="137">
        <f t="shared" si="7"/>
        <v>1290274.3661442925</v>
      </c>
      <c r="I263" s="72"/>
      <c r="J263" s="72"/>
      <c r="P263" s="37"/>
    </row>
    <row r="264" spans="1:16" x14ac:dyDescent="0.3">
      <c r="A264" s="132">
        <v>247</v>
      </c>
      <c r="B264" s="133">
        <v>10228.15</v>
      </c>
      <c r="C264" s="133">
        <v>950.33</v>
      </c>
      <c r="D264" s="134">
        <v>4.2040000000000001E-2</v>
      </c>
      <c r="E264" s="135">
        <v>2.843E-2</v>
      </c>
      <c r="F264" s="135">
        <v>1.362E-2</v>
      </c>
      <c r="G264" s="136">
        <f t="shared" si="8"/>
        <v>190.51724363757344</v>
      </c>
      <c r="H264" s="137">
        <f t="shared" si="7"/>
        <v>1296470.5728678049</v>
      </c>
      <c r="I264" s="72"/>
      <c r="J264" s="72"/>
      <c r="P264" s="37"/>
    </row>
    <row r="265" spans="1:16" x14ac:dyDescent="0.3">
      <c r="A265" s="132">
        <v>248</v>
      </c>
      <c r="B265" s="133">
        <v>10178.07</v>
      </c>
      <c r="C265" s="133">
        <v>949.36</v>
      </c>
      <c r="D265" s="134">
        <v>4.2169999999999999E-2</v>
      </c>
      <c r="E265" s="135">
        <v>2.8500000000000001E-2</v>
      </c>
      <c r="F265" s="135">
        <v>1.367E-2</v>
      </c>
      <c r="G265" s="136">
        <f t="shared" si="8"/>
        <v>191.21664614725617</v>
      </c>
      <c r="H265" s="137">
        <f t="shared" si="7"/>
        <v>1296958.2146578121</v>
      </c>
      <c r="I265" s="72"/>
      <c r="J265" s="72"/>
      <c r="P265" s="37"/>
    </row>
    <row r="266" spans="1:16" x14ac:dyDescent="0.3">
      <c r="A266" s="132">
        <v>249</v>
      </c>
      <c r="B266" s="133">
        <v>10180.709999999999</v>
      </c>
      <c r="C266" s="133">
        <v>950.39</v>
      </c>
      <c r="D266" s="134">
        <v>4.2250000000000003E-2</v>
      </c>
      <c r="E266" s="135">
        <v>2.8570000000000002E-2</v>
      </c>
      <c r="F266" s="135">
        <v>1.3679999999999999E-2</v>
      </c>
      <c r="G266" s="136">
        <f t="shared" si="8"/>
        <v>191.35652664919269</v>
      </c>
      <c r="H266" s="137">
        <f t="shared" si="7"/>
        <v>1301235.9931494948</v>
      </c>
      <c r="I266" s="72"/>
      <c r="J266" s="72"/>
      <c r="P266" s="37"/>
    </row>
    <row r="267" spans="1:16" x14ac:dyDescent="0.3">
      <c r="A267" s="132">
        <v>250</v>
      </c>
      <c r="B267" s="133">
        <v>10171.209999999999</v>
      </c>
      <c r="C267" s="133">
        <v>949.89</v>
      </c>
      <c r="D267" s="134">
        <v>4.2360000000000002E-2</v>
      </c>
      <c r="E267" s="135">
        <v>2.8670000000000001E-2</v>
      </c>
      <c r="F267" s="135">
        <v>1.3690000000000001E-2</v>
      </c>
      <c r="G267" s="136">
        <f t="shared" si="8"/>
        <v>191.49640715112929</v>
      </c>
      <c r="H267" s="137">
        <f t="shared" si="7"/>
        <v>1305507.5221473977</v>
      </c>
      <c r="I267" s="72"/>
      <c r="J267" s="72"/>
      <c r="P267" s="37"/>
    </row>
    <row r="268" spans="1:16" x14ac:dyDescent="0.3">
      <c r="A268" s="132">
        <v>251</v>
      </c>
      <c r="B268" s="133">
        <v>10175.379999999999</v>
      </c>
      <c r="C268" s="133">
        <v>949.82</v>
      </c>
      <c r="D268" s="134">
        <v>4.2430000000000002E-2</v>
      </c>
      <c r="E268" s="135">
        <v>2.8750000000000001E-2</v>
      </c>
      <c r="F268" s="135">
        <v>1.3679999999999999E-2</v>
      </c>
      <c r="G268" s="136">
        <f t="shared" si="8"/>
        <v>191.35652664919269</v>
      </c>
      <c r="H268" s="137">
        <f t="shared" si="7"/>
        <v>1311687.687873587</v>
      </c>
      <c r="I268" s="72"/>
      <c r="J268" s="72"/>
      <c r="P268" s="37"/>
    </row>
    <row r="269" spans="1:16" x14ac:dyDescent="0.3">
      <c r="A269" s="132">
        <v>252</v>
      </c>
      <c r="B269" s="133">
        <v>10175.48</v>
      </c>
      <c r="C269" s="133">
        <v>949.93</v>
      </c>
      <c r="D269" s="134">
        <v>4.249E-2</v>
      </c>
      <c r="E269" s="135">
        <v>2.8809999999999999E-2</v>
      </c>
      <c r="F269" s="135">
        <v>1.3679999999999999E-2</v>
      </c>
      <c r="G269" s="136">
        <f t="shared" si="8"/>
        <v>191.35652664919269</v>
      </c>
      <c r="H269" s="137">
        <f t="shared" si="7"/>
        <v>1316913.5352356331</v>
      </c>
      <c r="I269" s="72"/>
      <c r="J269" s="72"/>
      <c r="P269" s="37"/>
    </row>
    <row r="270" spans="1:16" x14ac:dyDescent="0.3">
      <c r="A270" s="132">
        <v>253</v>
      </c>
      <c r="B270" s="133">
        <v>10162.41</v>
      </c>
      <c r="C270" s="133">
        <v>949.66</v>
      </c>
      <c r="D270" s="134">
        <v>4.2610000000000002E-2</v>
      </c>
      <c r="E270" s="135">
        <v>2.8910000000000002E-2</v>
      </c>
      <c r="F270" s="135">
        <v>1.37E-2</v>
      </c>
      <c r="G270" s="136">
        <f t="shared" si="8"/>
        <v>191.63628765306581</v>
      </c>
      <c r="H270" s="137">
        <f t="shared" si="7"/>
        <v>1320209.2521121351</v>
      </c>
      <c r="I270" s="72"/>
      <c r="J270" s="72"/>
      <c r="P270" s="37"/>
    </row>
    <row r="271" spans="1:16" x14ac:dyDescent="0.3">
      <c r="A271" s="132">
        <v>254</v>
      </c>
      <c r="B271" s="133">
        <v>10195.5</v>
      </c>
      <c r="C271" s="133">
        <v>950.3</v>
      </c>
      <c r="D271" s="134">
        <v>4.267E-2</v>
      </c>
      <c r="E271" s="135">
        <v>2.9010000000000001E-2</v>
      </c>
      <c r="F271" s="135">
        <v>1.366E-2</v>
      </c>
      <c r="G271" s="136">
        <f t="shared" si="8"/>
        <v>191.07676564531963</v>
      </c>
      <c r="H271" s="137">
        <f t="shared" si="7"/>
        <v>1329308.6636785537</v>
      </c>
      <c r="I271" s="72"/>
      <c r="J271" s="72"/>
      <c r="P271" s="37"/>
    </row>
    <row r="272" spans="1:16" x14ac:dyDescent="0.3">
      <c r="A272" s="132">
        <v>255</v>
      </c>
      <c r="B272" s="133">
        <v>10130.129999999999</v>
      </c>
      <c r="C272" s="133">
        <v>949.67</v>
      </c>
      <c r="D272" s="134">
        <v>4.2790000000000002E-2</v>
      </c>
      <c r="E272" s="135">
        <v>2.9059999999999999E-2</v>
      </c>
      <c r="F272" s="135">
        <v>1.374E-2</v>
      </c>
      <c r="G272" s="136">
        <f t="shared" si="8"/>
        <v>192.19580966081196</v>
      </c>
      <c r="H272" s="137">
        <f t="shared" si="7"/>
        <v>1326771.9023116329</v>
      </c>
      <c r="I272" s="72"/>
      <c r="J272" s="72"/>
      <c r="P272" s="37"/>
    </row>
    <row r="273" spans="1:16" x14ac:dyDescent="0.3">
      <c r="A273" s="132">
        <v>256</v>
      </c>
      <c r="B273" s="133">
        <v>10174.299999999999</v>
      </c>
      <c r="C273" s="133">
        <v>949.99</v>
      </c>
      <c r="D273" s="134">
        <v>4.2840000000000003E-2</v>
      </c>
      <c r="E273" s="135">
        <v>2.9159999999999998E-2</v>
      </c>
      <c r="F273" s="135">
        <v>1.3679999999999999E-2</v>
      </c>
      <c r="G273" s="136">
        <f t="shared" si="8"/>
        <v>191.35652664919269</v>
      </c>
      <c r="H273" s="137">
        <f t="shared" ref="H273:H336" si="9">A273/G273*10^6</f>
        <v>1337816.9246838179</v>
      </c>
      <c r="I273" s="72"/>
      <c r="J273" s="72"/>
      <c r="P273" s="37"/>
    </row>
    <row r="274" spans="1:16" x14ac:dyDescent="0.3">
      <c r="A274" s="132">
        <v>257</v>
      </c>
      <c r="B274" s="133">
        <v>10105.86</v>
      </c>
      <c r="C274" s="133">
        <v>950.29</v>
      </c>
      <c r="D274" s="134">
        <v>4.2970000000000001E-2</v>
      </c>
      <c r="E274" s="135">
        <v>2.9190000000000001E-2</v>
      </c>
      <c r="F274" s="135">
        <v>1.3780000000000001E-2</v>
      </c>
      <c r="G274" s="136">
        <f t="shared" ref="G274:G337" si="10">(2*F274/$B$7)*(1+3*$B$11)/(4+PI()*$B$11-PI())*10^6</f>
        <v>192.75533166855817</v>
      </c>
      <c r="H274" s="137">
        <f t="shared" si="9"/>
        <v>1333296.4529453856</v>
      </c>
      <c r="I274" s="72"/>
      <c r="J274" s="72"/>
      <c r="P274" s="37"/>
    </row>
    <row r="275" spans="1:16" x14ac:dyDescent="0.3">
      <c r="A275" s="132">
        <v>258</v>
      </c>
      <c r="B275" s="133">
        <v>10155.49</v>
      </c>
      <c r="C275" s="133">
        <v>949.7</v>
      </c>
      <c r="D275" s="134">
        <v>4.301E-2</v>
      </c>
      <c r="E275" s="135">
        <v>2.9309999999999999E-2</v>
      </c>
      <c r="F275" s="135">
        <v>1.371E-2</v>
      </c>
      <c r="G275" s="136">
        <f t="shared" si="10"/>
        <v>191.77616815500235</v>
      </c>
      <c r="H275" s="137">
        <f t="shared" si="9"/>
        <v>1345318.3598468422</v>
      </c>
      <c r="I275" s="72"/>
      <c r="J275" s="72"/>
      <c r="P275" s="37"/>
    </row>
    <row r="276" spans="1:16" x14ac:dyDescent="0.3">
      <c r="A276" s="132">
        <v>259</v>
      </c>
      <c r="B276" s="133">
        <v>10116.07</v>
      </c>
      <c r="C276" s="133">
        <v>949.88</v>
      </c>
      <c r="D276" s="134">
        <v>4.3119999999999999E-2</v>
      </c>
      <c r="E276" s="135">
        <v>2.9360000000000001E-2</v>
      </c>
      <c r="F276" s="135">
        <v>1.376E-2</v>
      </c>
      <c r="G276" s="136">
        <f t="shared" si="10"/>
        <v>192.47557066468505</v>
      </c>
      <c r="H276" s="137">
        <f t="shared" si="9"/>
        <v>1345625.3128933869</v>
      </c>
      <c r="I276" s="72"/>
      <c r="J276" s="72"/>
      <c r="P276" s="37"/>
    </row>
    <row r="277" spans="1:16" x14ac:dyDescent="0.3">
      <c r="A277" s="132">
        <v>260</v>
      </c>
      <c r="B277" s="133">
        <v>10186.540000000001</v>
      </c>
      <c r="C277" s="133">
        <v>949.49</v>
      </c>
      <c r="D277" s="134">
        <v>4.3159999999999997E-2</v>
      </c>
      <c r="E277" s="135">
        <v>2.9499999999999998E-2</v>
      </c>
      <c r="F277" s="135">
        <v>1.366E-2</v>
      </c>
      <c r="G277" s="136">
        <f t="shared" si="10"/>
        <v>191.07676564531963</v>
      </c>
      <c r="H277" s="137">
        <f t="shared" si="9"/>
        <v>1360709.6557339525</v>
      </c>
      <c r="I277" s="72"/>
      <c r="J277" s="72"/>
      <c r="P277" s="37"/>
    </row>
    <row r="278" spans="1:16" x14ac:dyDescent="0.3">
      <c r="A278" s="132">
        <v>261</v>
      </c>
      <c r="B278" s="133">
        <v>10144.18</v>
      </c>
      <c r="C278" s="133">
        <v>950.06</v>
      </c>
      <c r="D278" s="134">
        <v>4.3310000000000001E-2</v>
      </c>
      <c r="E278" s="135">
        <v>2.9579999999999999E-2</v>
      </c>
      <c r="F278" s="135">
        <v>1.3729999999999999E-2</v>
      </c>
      <c r="G278" s="136">
        <f t="shared" si="10"/>
        <v>192.05592915887544</v>
      </c>
      <c r="H278" s="137">
        <f t="shared" si="9"/>
        <v>1358979.1325009891</v>
      </c>
      <c r="I278" s="72"/>
      <c r="J278" s="72"/>
      <c r="P278" s="37"/>
    </row>
    <row r="279" spans="1:16" x14ac:dyDescent="0.3">
      <c r="A279" s="132">
        <v>262</v>
      </c>
      <c r="B279" s="133">
        <v>10183.74</v>
      </c>
      <c r="C279" s="133">
        <v>950.24</v>
      </c>
      <c r="D279" s="134">
        <v>4.3339999999999997E-2</v>
      </c>
      <c r="E279" s="135">
        <v>2.9659999999999999E-2</v>
      </c>
      <c r="F279" s="135">
        <v>1.367E-2</v>
      </c>
      <c r="G279" s="136">
        <f t="shared" si="10"/>
        <v>191.21664614725617</v>
      </c>
      <c r="H279" s="137">
        <f t="shared" si="9"/>
        <v>1370173.597743334</v>
      </c>
      <c r="I279" s="72"/>
      <c r="J279" s="72"/>
      <c r="P279" s="37"/>
    </row>
    <row r="280" spans="1:16" x14ac:dyDescent="0.3">
      <c r="A280" s="132">
        <v>263</v>
      </c>
      <c r="B280" s="133">
        <v>10124.129999999999</v>
      </c>
      <c r="C280" s="133">
        <v>949.66</v>
      </c>
      <c r="D280" s="134">
        <v>4.3459999999999999E-2</v>
      </c>
      <c r="E280" s="135">
        <v>2.972E-2</v>
      </c>
      <c r="F280" s="135">
        <v>1.375E-2</v>
      </c>
      <c r="G280" s="136">
        <f t="shared" si="10"/>
        <v>192.33569016274851</v>
      </c>
      <c r="H280" s="137">
        <f t="shared" si="9"/>
        <v>1367400.9216773941</v>
      </c>
      <c r="I280" s="72"/>
      <c r="J280" s="72"/>
      <c r="P280" s="37"/>
    </row>
    <row r="281" spans="1:16" x14ac:dyDescent="0.3">
      <c r="A281" s="132">
        <v>264</v>
      </c>
      <c r="B281" s="133">
        <v>10119.200000000001</v>
      </c>
      <c r="C281" s="133">
        <v>949.33</v>
      </c>
      <c r="D281" s="134">
        <v>4.3529999999999999E-2</v>
      </c>
      <c r="E281" s="135">
        <v>2.9790000000000001E-2</v>
      </c>
      <c r="F281" s="135">
        <v>1.375E-2</v>
      </c>
      <c r="G281" s="136">
        <f t="shared" si="10"/>
        <v>192.33569016274851</v>
      </c>
      <c r="H281" s="137">
        <f t="shared" si="9"/>
        <v>1372600.164725597</v>
      </c>
      <c r="I281" s="72"/>
      <c r="J281" s="72"/>
      <c r="P281" s="37"/>
    </row>
    <row r="282" spans="1:16" x14ac:dyDescent="0.3">
      <c r="A282" s="132">
        <v>265</v>
      </c>
      <c r="B282" s="133">
        <v>10107.469999999999</v>
      </c>
      <c r="C282" s="133">
        <v>949.74</v>
      </c>
      <c r="D282" s="134">
        <v>4.3630000000000002E-2</v>
      </c>
      <c r="E282" s="135">
        <v>2.9860000000000001E-2</v>
      </c>
      <c r="F282" s="135">
        <v>1.3769999999999999E-2</v>
      </c>
      <c r="G282" s="136">
        <f t="shared" si="10"/>
        <v>192.6154511666216</v>
      </c>
      <c r="H282" s="137">
        <f t="shared" si="9"/>
        <v>1375798.2466877089</v>
      </c>
      <c r="I282" s="72"/>
      <c r="J282" s="72"/>
      <c r="P282" s="37"/>
    </row>
    <row r="283" spans="1:16" x14ac:dyDescent="0.3">
      <c r="A283" s="132">
        <v>266</v>
      </c>
      <c r="B283" s="133">
        <v>10137.040000000001</v>
      </c>
      <c r="C283" s="133">
        <v>949.87</v>
      </c>
      <c r="D283" s="134">
        <v>4.3700000000000003E-2</v>
      </c>
      <c r="E283" s="135">
        <v>2.997E-2</v>
      </c>
      <c r="F283" s="135">
        <v>1.3729999999999999E-2</v>
      </c>
      <c r="G283" s="136">
        <f t="shared" si="10"/>
        <v>192.05592915887544</v>
      </c>
      <c r="H283" s="137">
        <f t="shared" si="9"/>
        <v>1385013.2154990926</v>
      </c>
      <c r="I283" s="72"/>
      <c r="J283" s="72"/>
      <c r="P283" s="37"/>
    </row>
    <row r="284" spans="1:16" x14ac:dyDescent="0.3">
      <c r="A284" s="132">
        <v>267</v>
      </c>
      <c r="B284" s="133">
        <v>10150.92</v>
      </c>
      <c r="C284" s="133">
        <v>949.64</v>
      </c>
      <c r="D284" s="134">
        <v>4.3790000000000003E-2</v>
      </c>
      <c r="E284" s="135">
        <v>3.0079999999999999E-2</v>
      </c>
      <c r="F284" s="135">
        <v>1.371E-2</v>
      </c>
      <c r="G284" s="136">
        <f t="shared" si="10"/>
        <v>191.77616815500235</v>
      </c>
      <c r="H284" s="137">
        <f t="shared" si="9"/>
        <v>1392248.0700740579</v>
      </c>
      <c r="I284" s="72"/>
      <c r="J284" s="72"/>
      <c r="P284" s="37"/>
    </row>
    <row r="285" spans="1:16" x14ac:dyDescent="0.3">
      <c r="A285" s="132">
        <v>268</v>
      </c>
      <c r="B285" s="133">
        <v>10124.77</v>
      </c>
      <c r="C285" s="133">
        <v>950.17</v>
      </c>
      <c r="D285" s="134">
        <v>4.3860000000000003E-2</v>
      </c>
      <c r="E285" s="135">
        <v>3.0110000000000001E-2</v>
      </c>
      <c r="F285" s="135">
        <v>1.375E-2</v>
      </c>
      <c r="G285" s="136">
        <f t="shared" si="10"/>
        <v>192.33569016274851</v>
      </c>
      <c r="H285" s="137">
        <f t="shared" si="9"/>
        <v>1393397.136918409</v>
      </c>
      <c r="I285" s="72"/>
      <c r="J285" s="72"/>
      <c r="P285" s="37"/>
    </row>
    <row r="286" spans="1:16" x14ac:dyDescent="0.3">
      <c r="A286" s="132">
        <v>269</v>
      </c>
      <c r="B286" s="133">
        <v>10108.31</v>
      </c>
      <c r="C286" s="133">
        <v>949.84</v>
      </c>
      <c r="D286" s="134">
        <v>4.394E-2</v>
      </c>
      <c r="E286" s="135">
        <v>3.0169999999999999E-2</v>
      </c>
      <c r="F286" s="135">
        <v>1.3769999999999999E-2</v>
      </c>
      <c r="G286" s="136">
        <f t="shared" si="10"/>
        <v>192.6154511666216</v>
      </c>
      <c r="H286" s="137">
        <f t="shared" si="9"/>
        <v>1396565.0126754479</v>
      </c>
      <c r="I286" s="72"/>
      <c r="J286" s="72"/>
      <c r="P286" s="37"/>
    </row>
    <row r="287" spans="1:16" x14ac:dyDescent="0.3">
      <c r="A287" s="132">
        <v>270</v>
      </c>
      <c r="B287" s="133">
        <v>10119.56</v>
      </c>
      <c r="C287" s="133">
        <v>949.71</v>
      </c>
      <c r="D287" s="134">
        <v>4.3999999999999997E-2</v>
      </c>
      <c r="E287" s="135">
        <v>3.0249999999999999E-2</v>
      </c>
      <c r="F287" s="135">
        <v>1.375E-2</v>
      </c>
      <c r="G287" s="136">
        <f t="shared" si="10"/>
        <v>192.33569016274851</v>
      </c>
      <c r="H287" s="137">
        <f t="shared" si="9"/>
        <v>1403795.6230148152</v>
      </c>
      <c r="I287" s="72"/>
      <c r="J287" s="72"/>
      <c r="P287" s="37"/>
    </row>
    <row r="288" spans="1:16" x14ac:dyDescent="0.3">
      <c r="A288" s="132">
        <v>271</v>
      </c>
      <c r="B288" s="133">
        <v>10116.61</v>
      </c>
      <c r="C288" s="133">
        <v>949.91</v>
      </c>
      <c r="D288" s="134">
        <v>4.4089999999999997E-2</v>
      </c>
      <c r="E288" s="135">
        <v>3.0329999999999999E-2</v>
      </c>
      <c r="F288" s="135">
        <v>1.376E-2</v>
      </c>
      <c r="G288" s="136">
        <f t="shared" si="10"/>
        <v>192.47557066468505</v>
      </c>
      <c r="H288" s="137">
        <f t="shared" si="9"/>
        <v>1407970.8872359376</v>
      </c>
      <c r="I288" s="72"/>
      <c r="J288" s="72"/>
      <c r="P288" s="37"/>
    </row>
    <row r="289" spans="1:16" x14ac:dyDescent="0.3">
      <c r="A289" s="132">
        <v>272</v>
      </c>
      <c r="B289" s="133">
        <v>10145.370000000001</v>
      </c>
      <c r="C289" s="133">
        <v>949.49</v>
      </c>
      <c r="D289" s="134">
        <v>4.4150000000000002E-2</v>
      </c>
      <c r="E289" s="135">
        <v>3.0429999999999999E-2</v>
      </c>
      <c r="F289" s="135">
        <v>1.372E-2</v>
      </c>
      <c r="G289" s="136">
        <f t="shared" si="10"/>
        <v>191.9160486569389</v>
      </c>
      <c r="H289" s="137">
        <f t="shared" si="9"/>
        <v>1417286.3702827469</v>
      </c>
      <c r="I289" s="72"/>
      <c r="J289" s="72"/>
      <c r="P289" s="37"/>
    </row>
    <row r="290" spans="1:16" x14ac:dyDescent="0.3">
      <c r="A290" s="132">
        <v>273</v>
      </c>
      <c r="B290" s="133">
        <v>10095.89</v>
      </c>
      <c r="C290" s="133">
        <v>949.82</v>
      </c>
      <c r="D290" s="134">
        <v>4.4260000000000001E-2</v>
      </c>
      <c r="E290" s="135">
        <v>3.048E-2</v>
      </c>
      <c r="F290" s="135">
        <v>1.379E-2</v>
      </c>
      <c r="G290" s="136">
        <f t="shared" si="10"/>
        <v>192.89521217049469</v>
      </c>
      <c r="H290" s="137">
        <f t="shared" si="9"/>
        <v>1415276.185075568</v>
      </c>
      <c r="I290" s="72"/>
      <c r="J290" s="72"/>
      <c r="P290" s="37"/>
    </row>
    <row r="291" spans="1:16" x14ac:dyDescent="0.3">
      <c r="A291" s="132">
        <v>274</v>
      </c>
      <c r="B291" s="133">
        <v>10063.77</v>
      </c>
      <c r="C291" s="133">
        <v>949.37</v>
      </c>
      <c r="D291" s="134">
        <v>4.4359999999999997E-2</v>
      </c>
      <c r="E291" s="135">
        <v>3.0540000000000001E-2</v>
      </c>
      <c r="F291" s="135">
        <v>1.383E-2</v>
      </c>
      <c r="G291" s="136">
        <f t="shared" si="10"/>
        <v>193.45473417824087</v>
      </c>
      <c r="H291" s="137">
        <f t="shared" si="9"/>
        <v>1416352.0017429409</v>
      </c>
      <c r="I291" s="72"/>
      <c r="J291" s="72"/>
      <c r="P291" s="37"/>
    </row>
    <row r="292" spans="1:16" x14ac:dyDescent="0.3">
      <c r="A292" s="132">
        <v>275</v>
      </c>
      <c r="B292" s="133">
        <v>10097.77</v>
      </c>
      <c r="C292" s="133">
        <v>949.17</v>
      </c>
      <c r="D292" s="134">
        <v>4.4450000000000003E-2</v>
      </c>
      <c r="E292" s="135">
        <v>3.0669999999999999E-2</v>
      </c>
      <c r="F292" s="135">
        <v>1.3780000000000001E-2</v>
      </c>
      <c r="G292" s="136">
        <f t="shared" si="10"/>
        <v>192.75533166855817</v>
      </c>
      <c r="H292" s="137">
        <f t="shared" si="9"/>
        <v>1426679.0838909771</v>
      </c>
      <c r="I292" s="72"/>
      <c r="J292" s="72"/>
      <c r="P292" s="37"/>
    </row>
    <row r="293" spans="1:16" x14ac:dyDescent="0.3">
      <c r="A293" s="132">
        <v>276</v>
      </c>
      <c r="B293" s="133">
        <v>10137.19</v>
      </c>
      <c r="C293" s="133">
        <v>949.57</v>
      </c>
      <c r="D293" s="134">
        <v>4.4510000000000001E-2</v>
      </c>
      <c r="E293" s="135">
        <v>3.0779999999999998E-2</v>
      </c>
      <c r="F293" s="135">
        <v>1.3729999999999999E-2</v>
      </c>
      <c r="G293" s="136">
        <f t="shared" si="10"/>
        <v>192.05592915887544</v>
      </c>
      <c r="H293" s="137">
        <f t="shared" si="9"/>
        <v>1437081.3814952991</v>
      </c>
      <c r="I293" s="72"/>
      <c r="J293" s="72"/>
      <c r="P293" s="37"/>
    </row>
    <row r="294" spans="1:16" x14ac:dyDescent="0.3">
      <c r="A294" s="132">
        <v>277</v>
      </c>
      <c r="B294" s="133">
        <v>10074.469999999999</v>
      </c>
      <c r="C294" s="133">
        <v>949.78</v>
      </c>
      <c r="D294" s="134">
        <v>4.462E-2</v>
      </c>
      <c r="E294" s="135">
        <v>3.0800000000000001E-2</v>
      </c>
      <c r="F294" s="135">
        <v>1.3820000000000001E-2</v>
      </c>
      <c r="G294" s="136">
        <f t="shared" si="10"/>
        <v>193.31485367630432</v>
      </c>
      <c r="H294" s="137">
        <f t="shared" si="9"/>
        <v>1432895.5832013928</v>
      </c>
      <c r="I294" s="72"/>
      <c r="J294" s="72"/>
      <c r="P294" s="37"/>
    </row>
    <row r="295" spans="1:16" x14ac:dyDescent="0.3">
      <c r="A295" s="132">
        <v>278</v>
      </c>
      <c r="B295" s="133">
        <v>10068.969999999999</v>
      </c>
      <c r="C295" s="133">
        <v>949.49</v>
      </c>
      <c r="D295" s="134">
        <v>4.4740000000000002E-2</v>
      </c>
      <c r="E295" s="135">
        <v>3.092E-2</v>
      </c>
      <c r="F295" s="135">
        <v>1.3820000000000001E-2</v>
      </c>
      <c r="G295" s="136">
        <f t="shared" si="10"/>
        <v>193.31485367630432</v>
      </c>
      <c r="H295" s="137">
        <f t="shared" si="9"/>
        <v>1438068.4914439972</v>
      </c>
      <c r="I295" s="72"/>
      <c r="J295" s="72"/>
      <c r="P295" s="37"/>
    </row>
    <row r="296" spans="1:16" x14ac:dyDescent="0.3">
      <c r="A296" s="132">
        <v>279</v>
      </c>
      <c r="B296" s="133">
        <v>10111.280000000001</v>
      </c>
      <c r="C296" s="133">
        <v>949.39</v>
      </c>
      <c r="D296" s="134">
        <v>4.4790000000000003E-2</v>
      </c>
      <c r="E296" s="135">
        <v>3.1029999999999999E-2</v>
      </c>
      <c r="F296" s="135">
        <v>1.376E-2</v>
      </c>
      <c r="G296" s="136">
        <f t="shared" si="10"/>
        <v>192.47557066468505</v>
      </c>
      <c r="H296" s="137">
        <f t="shared" si="9"/>
        <v>1449534.6034643047</v>
      </c>
      <c r="I296" s="72"/>
      <c r="J296" s="72"/>
      <c r="P296" s="37"/>
    </row>
    <row r="297" spans="1:16" x14ac:dyDescent="0.3">
      <c r="A297" s="132">
        <v>280</v>
      </c>
      <c r="B297" s="133">
        <v>10098.450000000001</v>
      </c>
      <c r="C297" s="133">
        <v>949.62</v>
      </c>
      <c r="D297" s="134">
        <v>4.4850000000000001E-2</v>
      </c>
      <c r="E297" s="135">
        <v>3.107E-2</v>
      </c>
      <c r="F297" s="135">
        <v>1.3780000000000001E-2</v>
      </c>
      <c r="G297" s="136">
        <f t="shared" si="10"/>
        <v>192.75533166855817</v>
      </c>
      <c r="H297" s="137">
        <f t="shared" si="9"/>
        <v>1452618.7035980858</v>
      </c>
      <c r="I297" s="72"/>
      <c r="J297" s="72"/>
      <c r="P297" s="37"/>
    </row>
    <row r="298" spans="1:16" x14ac:dyDescent="0.3">
      <c r="A298" s="132">
        <v>281</v>
      </c>
      <c r="B298" s="133">
        <v>10049.64</v>
      </c>
      <c r="C298" s="133">
        <v>949.05</v>
      </c>
      <c r="D298" s="134">
        <v>4.4949999999999997E-2</v>
      </c>
      <c r="E298" s="135">
        <v>3.1109999999999999E-2</v>
      </c>
      <c r="F298" s="135">
        <v>1.384E-2</v>
      </c>
      <c r="G298" s="136">
        <f t="shared" si="10"/>
        <v>193.59461468017741</v>
      </c>
      <c r="H298" s="137">
        <f t="shared" si="9"/>
        <v>1451486.6566108682</v>
      </c>
      <c r="I298" s="72"/>
      <c r="J298" s="72"/>
      <c r="P298" s="37"/>
    </row>
    <row r="299" spans="1:16" x14ac:dyDescent="0.3">
      <c r="A299" s="132">
        <v>282</v>
      </c>
      <c r="B299" s="133">
        <v>10044.32</v>
      </c>
      <c r="C299" s="133">
        <v>949.46</v>
      </c>
      <c r="D299" s="134">
        <v>4.5030000000000001E-2</v>
      </c>
      <c r="E299" s="135">
        <v>3.1179999999999999E-2</v>
      </c>
      <c r="F299" s="135">
        <v>1.3849999999999999E-2</v>
      </c>
      <c r="G299" s="136">
        <f t="shared" si="10"/>
        <v>193.73449518211393</v>
      </c>
      <c r="H299" s="137">
        <f t="shared" si="9"/>
        <v>1455600.3551918562</v>
      </c>
      <c r="I299" s="72"/>
      <c r="J299" s="72"/>
      <c r="P299" s="37"/>
    </row>
    <row r="300" spans="1:16" x14ac:dyDescent="0.3">
      <c r="A300" s="132">
        <v>283</v>
      </c>
      <c r="B300" s="133">
        <v>10049.65</v>
      </c>
      <c r="C300" s="133">
        <v>949.01</v>
      </c>
      <c r="D300" s="134">
        <v>4.5109999999999997E-2</v>
      </c>
      <c r="E300" s="135">
        <v>3.1269999999999999E-2</v>
      </c>
      <c r="F300" s="135">
        <v>1.384E-2</v>
      </c>
      <c r="G300" s="136">
        <f t="shared" si="10"/>
        <v>193.59461468017741</v>
      </c>
      <c r="H300" s="137">
        <f t="shared" si="9"/>
        <v>1461817.5224942195</v>
      </c>
      <c r="I300" s="72"/>
      <c r="J300" s="72"/>
      <c r="P300" s="37"/>
    </row>
    <row r="301" spans="1:16" x14ac:dyDescent="0.3">
      <c r="A301" s="132">
        <v>284</v>
      </c>
      <c r="B301" s="133">
        <v>10058.93</v>
      </c>
      <c r="C301" s="133">
        <v>949.05</v>
      </c>
      <c r="D301" s="134">
        <v>4.5179999999999998E-2</v>
      </c>
      <c r="E301" s="135">
        <v>3.1359999999999999E-2</v>
      </c>
      <c r="F301" s="135">
        <v>1.383E-2</v>
      </c>
      <c r="G301" s="136">
        <f t="shared" si="10"/>
        <v>193.45473417824087</v>
      </c>
      <c r="H301" s="137">
        <f t="shared" si="9"/>
        <v>1468043.6806386688</v>
      </c>
      <c r="I301" s="72"/>
      <c r="J301" s="72"/>
      <c r="P301" s="37"/>
    </row>
    <row r="302" spans="1:16" x14ac:dyDescent="0.3">
      <c r="A302" s="132">
        <v>285</v>
      </c>
      <c r="B302" s="133">
        <v>10013.9</v>
      </c>
      <c r="C302" s="133">
        <v>949.63</v>
      </c>
      <c r="D302" s="134">
        <v>4.5350000000000001E-2</v>
      </c>
      <c r="E302" s="135">
        <v>3.1449999999999999E-2</v>
      </c>
      <c r="F302" s="135">
        <v>1.3899999999999999E-2</v>
      </c>
      <c r="G302" s="136">
        <f t="shared" si="10"/>
        <v>194.43389769179666</v>
      </c>
      <c r="H302" s="137">
        <f t="shared" si="9"/>
        <v>1465793.7910176679</v>
      </c>
      <c r="I302" s="72"/>
      <c r="J302" s="72"/>
      <c r="P302" s="37"/>
    </row>
    <row r="303" spans="1:16" x14ac:dyDescent="0.3">
      <c r="A303" s="132">
        <v>286</v>
      </c>
      <c r="B303" s="133">
        <v>10005.24</v>
      </c>
      <c r="C303" s="133">
        <v>949.32</v>
      </c>
      <c r="D303" s="134">
        <v>4.5379999999999997E-2</v>
      </c>
      <c r="E303" s="135">
        <v>3.1469999999999998E-2</v>
      </c>
      <c r="F303" s="135">
        <v>1.391E-2</v>
      </c>
      <c r="G303" s="136">
        <f t="shared" si="10"/>
        <v>194.5737781937332</v>
      </c>
      <c r="H303" s="137">
        <f t="shared" si="9"/>
        <v>1469879.4598891714</v>
      </c>
      <c r="I303" s="72"/>
      <c r="J303" s="72"/>
      <c r="P303" s="37"/>
    </row>
    <row r="304" spans="1:16" x14ac:dyDescent="0.3">
      <c r="A304" s="132">
        <v>287</v>
      </c>
      <c r="B304" s="133">
        <v>10092.89</v>
      </c>
      <c r="C304" s="133">
        <v>949.35</v>
      </c>
      <c r="D304" s="134">
        <v>4.5440000000000001E-2</v>
      </c>
      <c r="E304" s="135">
        <v>3.1649999999999998E-2</v>
      </c>
      <c r="F304" s="135">
        <v>1.379E-2</v>
      </c>
      <c r="G304" s="136">
        <f t="shared" si="10"/>
        <v>192.89521217049469</v>
      </c>
      <c r="H304" s="137">
        <f t="shared" si="9"/>
        <v>1487854.4509768791</v>
      </c>
      <c r="I304" s="72"/>
      <c r="J304" s="72"/>
      <c r="P304" s="37"/>
    </row>
    <row r="305" spans="1:16" x14ac:dyDescent="0.3">
      <c r="A305" s="132">
        <v>288</v>
      </c>
      <c r="B305" s="133">
        <v>10043.44</v>
      </c>
      <c r="C305" s="133">
        <v>949.47</v>
      </c>
      <c r="D305" s="134">
        <v>4.555E-2</v>
      </c>
      <c r="E305" s="135">
        <v>3.1699999999999999E-2</v>
      </c>
      <c r="F305" s="135">
        <v>1.3849999999999999E-2</v>
      </c>
      <c r="G305" s="136">
        <f t="shared" si="10"/>
        <v>193.73449518211393</v>
      </c>
      <c r="H305" s="137">
        <f t="shared" si="9"/>
        <v>1486570.5755150872</v>
      </c>
      <c r="I305" s="72"/>
      <c r="J305" s="72"/>
      <c r="P305" s="37"/>
    </row>
    <row r="306" spans="1:16" x14ac:dyDescent="0.3">
      <c r="A306" s="132">
        <v>289</v>
      </c>
      <c r="B306" s="133">
        <v>9992</v>
      </c>
      <c r="C306" s="133">
        <v>949.6</v>
      </c>
      <c r="D306" s="134">
        <v>4.5690000000000001E-2</v>
      </c>
      <c r="E306" s="135">
        <v>3.1759999999999997E-2</v>
      </c>
      <c r="F306" s="135">
        <v>1.393E-2</v>
      </c>
      <c r="G306" s="136">
        <f t="shared" si="10"/>
        <v>194.8535391976063</v>
      </c>
      <c r="H306" s="137">
        <f t="shared" si="9"/>
        <v>1483165.2593536791</v>
      </c>
      <c r="I306" s="72"/>
      <c r="J306" s="72"/>
      <c r="P306" s="37"/>
    </row>
    <row r="307" spans="1:16" x14ac:dyDescent="0.3">
      <c r="A307" s="132">
        <v>290</v>
      </c>
      <c r="B307" s="133">
        <v>10015.02</v>
      </c>
      <c r="C307" s="133">
        <v>949.76</v>
      </c>
      <c r="D307" s="134">
        <v>4.573E-2</v>
      </c>
      <c r="E307" s="135">
        <v>3.1829999999999997E-2</v>
      </c>
      <c r="F307" s="135">
        <v>1.3899999999999999E-2</v>
      </c>
      <c r="G307" s="136">
        <f t="shared" si="10"/>
        <v>194.43389769179666</v>
      </c>
      <c r="H307" s="137">
        <f t="shared" si="9"/>
        <v>1491509.4715618375</v>
      </c>
      <c r="I307" s="72"/>
      <c r="J307" s="72"/>
      <c r="P307" s="37"/>
    </row>
    <row r="308" spans="1:16" x14ac:dyDescent="0.3">
      <c r="A308" s="132">
        <v>291</v>
      </c>
      <c r="B308" s="133">
        <v>10052.959999999999</v>
      </c>
      <c r="C308" s="133">
        <v>949.06</v>
      </c>
      <c r="D308" s="134">
        <v>4.58E-2</v>
      </c>
      <c r="E308" s="135">
        <v>3.1960000000000002E-2</v>
      </c>
      <c r="F308" s="135">
        <v>1.384E-2</v>
      </c>
      <c r="G308" s="136">
        <f t="shared" si="10"/>
        <v>193.59461468017741</v>
      </c>
      <c r="H308" s="137">
        <f t="shared" si="9"/>
        <v>1503140.9860276249</v>
      </c>
      <c r="I308" s="72"/>
      <c r="J308" s="72"/>
      <c r="P308" s="37"/>
    </row>
    <row r="309" spans="1:16" x14ac:dyDescent="0.3">
      <c r="A309" s="132">
        <v>292</v>
      </c>
      <c r="B309" s="133">
        <v>9953.2199999999993</v>
      </c>
      <c r="C309" s="133">
        <v>949.58</v>
      </c>
      <c r="D309" s="134">
        <v>4.5969999999999997E-2</v>
      </c>
      <c r="E309" s="135">
        <v>3.1989999999999998E-2</v>
      </c>
      <c r="F309" s="135">
        <v>1.3979999999999999E-2</v>
      </c>
      <c r="G309" s="136">
        <f t="shared" si="10"/>
        <v>195.55294170728905</v>
      </c>
      <c r="H309" s="137">
        <f t="shared" si="9"/>
        <v>1493201.7767192503</v>
      </c>
      <c r="I309" s="72"/>
      <c r="J309" s="72"/>
      <c r="P309" s="37"/>
    </row>
    <row r="310" spans="1:16" x14ac:dyDescent="0.3">
      <c r="A310" s="132">
        <v>293</v>
      </c>
      <c r="B310" s="133">
        <v>9935.4500000000007</v>
      </c>
      <c r="C310" s="133">
        <v>948.96</v>
      </c>
      <c r="D310" s="134">
        <v>4.6039999999999998E-2</v>
      </c>
      <c r="E310" s="135">
        <v>3.2039999999999999E-2</v>
      </c>
      <c r="F310" s="135">
        <v>1.4E-2</v>
      </c>
      <c r="G310" s="136">
        <f t="shared" si="10"/>
        <v>195.83270271116214</v>
      </c>
      <c r="H310" s="137">
        <f t="shared" si="9"/>
        <v>1496175.0307462793</v>
      </c>
      <c r="I310" s="72"/>
      <c r="J310" s="72"/>
      <c r="P310" s="37"/>
    </row>
    <row r="311" spans="1:16" x14ac:dyDescent="0.3">
      <c r="A311" s="132">
        <v>294</v>
      </c>
      <c r="B311" s="133">
        <v>10096.09</v>
      </c>
      <c r="C311" s="133">
        <v>949.75</v>
      </c>
      <c r="D311" s="134">
        <v>4.6030000000000001E-2</v>
      </c>
      <c r="E311" s="135">
        <v>3.2239999999999998E-2</v>
      </c>
      <c r="F311" s="135">
        <v>1.379E-2</v>
      </c>
      <c r="G311" s="136">
        <f t="shared" si="10"/>
        <v>192.89521217049469</v>
      </c>
      <c r="H311" s="137">
        <f t="shared" si="9"/>
        <v>1524143.5839275348</v>
      </c>
      <c r="I311" s="72"/>
      <c r="J311" s="72"/>
      <c r="P311" s="37"/>
    </row>
    <row r="312" spans="1:16" x14ac:dyDescent="0.3">
      <c r="A312" s="132">
        <v>295</v>
      </c>
      <c r="B312" s="133">
        <v>9934.0400000000009</v>
      </c>
      <c r="C312" s="133">
        <v>949.24</v>
      </c>
      <c r="D312" s="134">
        <v>4.6179999999999999E-2</v>
      </c>
      <c r="E312" s="135">
        <v>3.218E-2</v>
      </c>
      <c r="F312" s="135">
        <v>1.4E-2</v>
      </c>
      <c r="G312" s="136">
        <f t="shared" si="10"/>
        <v>195.83270271116214</v>
      </c>
      <c r="H312" s="137">
        <f t="shared" si="9"/>
        <v>1506387.8295909639</v>
      </c>
      <c r="I312" s="72"/>
      <c r="J312" s="72"/>
      <c r="P312" s="37"/>
    </row>
    <row r="313" spans="1:16" x14ac:dyDescent="0.3">
      <c r="A313" s="132">
        <v>296</v>
      </c>
      <c r="B313" s="133">
        <v>10043.91</v>
      </c>
      <c r="C313" s="133">
        <v>949.65</v>
      </c>
      <c r="D313" s="134">
        <v>4.6260000000000003E-2</v>
      </c>
      <c r="E313" s="135">
        <v>3.2399999999999998E-2</v>
      </c>
      <c r="F313" s="135">
        <v>1.3860000000000001E-2</v>
      </c>
      <c r="G313" s="136">
        <f t="shared" si="10"/>
        <v>193.87437568405053</v>
      </c>
      <c r="H313" s="137">
        <f t="shared" si="9"/>
        <v>1526761.847488188</v>
      </c>
      <c r="I313" s="72"/>
      <c r="J313" s="72"/>
      <c r="P313" s="37"/>
    </row>
    <row r="314" spans="1:16" x14ac:dyDescent="0.3">
      <c r="A314" s="132">
        <v>297</v>
      </c>
      <c r="B314" s="133">
        <v>9974.02</v>
      </c>
      <c r="C314" s="133">
        <v>949.28</v>
      </c>
      <c r="D314" s="134">
        <v>4.6379999999999998E-2</v>
      </c>
      <c r="E314" s="135">
        <v>3.243E-2</v>
      </c>
      <c r="F314" s="135">
        <v>1.3950000000000001E-2</v>
      </c>
      <c r="G314" s="136">
        <f t="shared" si="10"/>
        <v>195.13330020147941</v>
      </c>
      <c r="H314" s="137">
        <f t="shared" si="9"/>
        <v>1522036.4729820127</v>
      </c>
      <c r="I314" s="72"/>
      <c r="J314" s="72"/>
      <c r="P314" s="37"/>
    </row>
    <row r="315" spans="1:16" x14ac:dyDescent="0.3">
      <c r="A315" s="132">
        <v>298</v>
      </c>
      <c r="B315" s="133">
        <v>9918.65</v>
      </c>
      <c r="C315" s="133">
        <v>949.97</v>
      </c>
      <c r="D315" s="134">
        <v>4.6420000000000003E-2</v>
      </c>
      <c r="E315" s="135">
        <v>3.2390000000000002E-2</v>
      </c>
      <c r="F315" s="135">
        <v>1.404E-2</v>
      </c>
      <c r="G315" s="136">
        <f t="shared" si="10"/>
        <v>196.39222471890832</v>
      </c>
      <c r="H315" s="137">
        <f t="shared" si="9"/>
        <v>1517371.6802002755</v>
      </c>
      <c r="I315" s="72"/>
      <c r="J315" s="72"/>
      <c r="P315" s="37"/>
    </row>
    <row r="316" spans="1:16" x14ac:dyDescent="0.3">
      <c r="A316" s="132">
        <v>299</v>
      </c>
      <c r="B316" s="133">
        <v>9909.8700000000008</v>
      </c>
      <c r="C316" s="133">
        <v>949.76</v>
      </c>
      <c r="D316" s="134">
        <v>4.648E-2</v>
      </c>
      <c r="E316" s="135">
        <v>3.2439999999999997E-2</v>
      </c>
      <c r="F316" s="135">
        <v>1.405E-2</v>
      </c>
      <c r="G316" s="136">
        <f t="shared" si="10"/>
        <v>196.53210522084484</v>
      </c>
      <c r="H316" s="137">
        <f t="shared" si="9"/>
        <v>1521379.9275391218</v>
      </c>
      <c r="I316" s="72"/>
      <c r="J316" s="72"/>
      <c r="P316" s="37"/>
    </row>
    <row r="317" spans="1:16" x14ac:dyDescent="0.3">
      <c r="A317" s="132">
        <v>300</v>
      </c>
      <c r="B317" s="133">
        <v>10022.91</v>
      </c>
      <c r="C317" s="133">
        <v>949.29</v>
      </c>
      <c r="D317" s="134">
        <v>4.6550000000000001E-2</v>
      </c>
      <c r="E317" s="135">
        <v>3.2669999999999998E-2</v>
      </c>
      <c r="F317" s="135">
        <v>1.388E-2</v>
      </c>
      <c r="G317" s="136">
        <f t="shared" si="10"/>
        <v>194.15413668792357</v>
      </c>
      <c r="H317" s="137">
        <f t="shared" si="9"/>
        <v>1545164.0903341107</v>
      </c>
      <c r="I317" s="72"/>
      <c r="J317" s="72"/>
      <c r="P317" s="37"/>
    </row>
    <row r="318" spans="1:16" x14ac:dyDescent="0.3">
      <c r="A318" s="132">
        <v>301</v>
      </c>
      <c r="B318" s="133">
        <v>9926.2199999999993</v>
      </c>
      <c r="C318" s="133">
        <v>949.54</v>
      </c>
      <c r="D318" s="134">
        <v>4.6710000000000002E-2</v>
      </c>
      <c r="E318" s="135">
        <v>3.2689999999999997E-2</v>
      </c>
      <c r="F318" s="135">
        <v>1.4019999999999999E-2</v>
      </c>
      <c r="G318" s="136">
        <f t="shared" si="10"/>
        <v>196.1124637150352</v>
      </c>
      <c r="H318" s="137">
        <f t="shared" si="9"/>
        <v>1534833.6066868936</v>
      </c>
      <c r="I318" s="72"/>
      <c r="J318" s="72"/>
      <c r="P318" s="37"/>
    </row>
    <row r="319" spans="1:16" x14ac:dyDescent="0.3">
      <c r="A319" s="132">
        <v>302</v>
      </c>
      <c r="B319" s="133">
        <v>9863.7099999999991</v>
      </c>
      <c r="C319" s="133">
        <v>949.72</v>
      </c>
      <c r="D319" s="134">
        <v>4.6809999999999997E-2</v>
      </c>
      <c r="E319" s="135">
        <v>3.27E-2</v>
      </c>
      <c r="F319" s="135">
        <v>1.4109999999999999E-2</v>
      </c>
      <c r="G319" s="136">
        <f t="shared" si="10"/>
        <v>197.37138823246411</v>
      </c>
      <c r="H319" s="137">
        <f t="shared" si="9"/>
        <v>1530110.3300966008</v>
      </c>
      <c r="I319" s="72"/>
      <c r="J319" s="72"/>
      <c r="P319" s="37"/>
    </row>
    <row r="320" spans="1:16" x14ac:dyDescent="0.3">
      <c r="A320" s="132">
        <v>303</v>
      </c>
      <c r="B320" s="133">
        <v>10035.91</v>
      </c>
      <c r="C320" s="133">
        <v>949.66</v>
      </c>
      <c r="D320" s="134">
        <v>4.6829999999999997E-2</v>
      </c>
      <c r="E320" s="135">
        <v>3.2969999999999999E-2</v>
      </c>
      <c r="F320" s="135">
        <v>1.387E-2</v>
      </c>
      <c r="G320" s="136">
        <f t="shared" si="10"/>
        <v>194.01425618598705</v>
      </c>
      <c r="H320" s="137">
        <f t="shared" si="9"/>
        <v>1561740.9047999876</v>
      </c>
      <c r="I320" s="72"/>
      <c r="J320" s="72"/>
      <c r="P320" s="37"/>
    </row>
    <row r="321" spans="1:16" x14ac:dyDescent="0.3">
      <c r="A321" s="132">
        <v>304</v>
      </c>
      <c r="B321" s="133">
        <v>9904.94</v>
      </c>
      <c r="C321" s="133">
        <v>949.38</v>
      </c>
      <c r="D321" s="134">
        <v>4.6920000000000003E-2</v>
      </c>
      <c r="E321" s="135">
        <v>3.2870000000000003E-2</v>
      </c>
      <c r="F321" s="135">
        <v>1.405E-2</v>
      </c>
      <c r="G321" s="136">
        <f t="shared" si="10"/>
        <v>196.53210522084484</v>
      </c>
      <c r="H321" s="137">
        <f t="shared" si="9"/>
        <v>1546821.0634511472</v>
      </c>
      <c r="I321" s="72"/>
      <c r="J321" s="72"/>
      <c r="P321" s="37"/>
    </row>
    <row r="322" spans="1:16" x14ac:dyDescent="0.3">
      <c r="A322" s="132">
        <v>305</v>
      </c>
      <c r="B322" s="133">
        <v>9870.86</v>
      </c>
      <c r="C322" s="133">
        <v>949.8</v>
      </c>
      <c r="D322" s="134">
        <v>4.709E-2</v>
      </c>
      <c r="E322" s="135">
        <v>3.2989999999999998E-2</v>
      </c>
      <c r="F322" s="135">
        <v>1.41E-2</v>
      </c>
      <c r="G322" s="136">
        <f t="shared" si="10"/>
        <v>197.23150773052757</v>
      </c>
      <c r="H322" s="137">
        <f t="shared" si="9"/>
        <v>1546406.0661986815</v>
      </c>
      <c r="I322" s="72"/>
      <c r="J322" s="72"/>
      <c r="P322" s="37"/>
    </row>
    <row r="323" spans="1:16" x14ac:dyDescent="0.3">
      <c r="A323" s="132">
        <v>306</v>
      </c>
      <c r="B323" s="133">
        <v>9903.5300000000007</v>
      </c>
      <c r="C323" s="133">
        <v>949.71</v>
      </c>
      <c r="D323" s="134">
        <v>4.7100000000000003E-2</v>
      </c>
      <c r="E323" s="135">
        <v>3.3050000000000003E-2</v>
      </c>
      <c r="F323" s="135">
        <v>1.405E-2</v>
      </c>
      <c r="G323" s="136">
        <f t="shared" si="10"/>
        <v>196.53210522084484</v>
      </c>
      <c r="H323" s="137">
        <f t="shared" si="9"/>
        <v>1556997.5178159573</v>
      </c>
      <c r="I323" s="72"/>
      <c r="J323" s="72"/>
      <c r="P323" s="37"/>
    </row>
    <row r="324" spans="1:16" x14ac:dyDescent="0.3">
      <c r="A324" s="132">
        <v>307</v>
      </c>
      <c r="B324" s="133">
        <v>10007.64</v>
      </c>
      <c r="C324" s="133">
        <v>949.8</v>
      </c>
      <c r="D324" s="134">
        <v>4.7190000000000003E-2</v>
      </c>
      <c r="E324" s="135">
        <v>3.3279999999999997E-2</v>
      </c>
      <c r="F324" s="135">
        <v>1.391E-2</v>
      </c>
      <c r="G324" s="136">
        <f t="shared" si="10"/>
        <v>194.5737781937332</v>
      </c>
      <c r="H324" s="137">
        <f t="shared" si="9"/>
        <v>1577807.6719789358</v>
      </c>
      <c r="I324" s="72"/>
      <c r="J324" s="72"/>
      <c r="P324" s="37"/>
    </row>
    <row r="325" spans="1:16" x14ac:dyDescent="0.3">
      <c r="A325" s="132">
        <v>308</v>
      </c>
      <c r="B325" s="133">
        <v>9816.9699999999993</v>
      </c>
      <c r="C325" s="133">
        <v>949.89</v>
      </c>
      <c r="D325" s="134">
        <v>4.725E-2</v>
      </c>
      <c r="E325" s="135">
        <v>3.3059999999999999E-2</v>
      </c>
      <c r="F325" s="135">
        <v>1.418E-2</v>
      </c>
      <c r="G325" s="136">
        <f t="shared" si="10"/>
        <v>198.3505517460199</v>
      </c>
      <c r="H325" s="137">
        <f t="shared" si="9"/>
        <v>1552806.3687686734</v>
      </c>
      <c r="I325" s="72"/>
      <c r="J325" s="72"/>
      <c r="P325" s="37"/>
    </row>
    <row r="326" spans="1:16" x14ac:dyDescent="0.3">
      <c r="A326" s="132">
        <v>309</v>
      </c>
      <c r="B326" s="133">
        <v>9844.9599999999991</v>
      </c>
      <c r="C326" s="133">
        <v>949.88</v>
      </c>
      <c r="D326" s="134">
        <v>4.7390000000000002E-2</v>
      </c>
      <c r="E326" s="135">
        <v>3.3250000000000002E-2</v>
      </c>
      <c r="F326" s="135">
        <v>1.414E-2</v>
      </c>
      <c r="G326" s="136">
        <f t="shared" si="10"/>
        <v>197.79102973827375</v>
      </c>
      <c r="H326" s="137">
        <f t="shared" si="9"/>
        <v>1562254.8727759954</v>
      </c>
      <c r="I326" s="72"/>
      <c r="J326" s="72"/>
      <c r="P326" s="37"/>
    </row>
    <row r="327" spans="1:16" x14ac:dyDescent="0.3">
      <c r="A327" s="132">
        <v>310</v>
      </c>
      <c r="B327" s="133">
        <v>9940.7099999999991</v>
      </c>
      <c r="C327" s="133">
        <v>949.78</v>
      </c>
      <c r="D327" s="134">
        <v>4.7440000000000003E-2</v>
      </c>
      <c r="E327" s="135">
        <v>3.3439999999999998E-2</v>
      </c>
      <c r="F327" s="135">
        <v>1.4E-2</v>
      </c>
      <c r="G327" s="136">
        <f t="shared" si="10"/>
        <v>195.83270271116214</v>
      </c>
      <c r="H327" s="137">
        <f t="shared" si="9"/>
        <v>1582983.8209260977</v>
      </c>
      <c r="I327" s="72"/>
      <c r="J327" s="72"/>
      <c r="P327" s="37"/>
    </row>
    <row r="328" spans="1:16" x14ac:dyDescent="0.3">
      <c r="A328" s="132">
        <v>311</v>
      </c>
      <c r="B328" s="133">
        <v>9770.52</v>
      </c>
      <c r="C328" s="133">
        <v>950.24</v>
      </c>
      <c r="D328" s="134">
        <v>4.7559999999999998E-2</v>
      </c>
      <c r="E328" s="135">
        <v>3.3309999999999999E-2</v>
      </c>
      <c r="F328" s="135">
        <v>1.4250000000000001E-2</v>
      </c>
      <c r="G328" s="136">
        <f t="shared" si="10"/>
        <v>199.32971525957578</v>
      </c>
      <c r="H328" s="137">
        <f t="shared" si="9"/>
        <v>1560228.988412502</v>
      </c>
      <c r="I328" s="72"/>
      <c r="J328" s="72"/>
      <c r="P328" s="37"/>
    </row>
    <row r="329" spans="1:16" x14ac:dyDescent="0.3">
      <c r="A329" s="132">
        <v>312</v>
      </c>
      <c r="B329" s="133">
        <v>9845.59</v>
      </c>
      <c r="C329" s="133">
        <v>949.4</v>
      </c>
      <c r="D329" s="134">
        <v>4.7629999999999999E-2</v>
      </c>
      <c r="E329" s="135">
        <v>3.3489999999999999E-2</v>
      </c>
      <c r="F329" s="135">
        <v>1.413E-2</v>
      </c>
      <c r="G329" s="136">
        <f t="shared" si="10"/>
        <v>197.6511492363372</v>
      </c>
      <c r="H329" s="137">
        <f t="shared" si="9"/>
        <v>1578538.7598578169</v>
      </c>
      <c r="I329" s="72"/>
      <c r="J329" s="72"/>
      <c r="P329" s="37"/>
    </row>
    <row r="330" spans="1:16" x14ac:dyDescent="0.3">
      <c r="A330" s="132">
        <v>313</v>
      </c>
      <c r="B330" s="133">
        <v>9973.0300000000007</v>
      </c>
      <c r="C330" s="133">
        <v>949.25</v>
      </c>
      <c r="D330" s="134">
        <v>4.768E-2</v>
      </c>
      <c r="E330" s="135">
        <v>3.3730000000000003E-2</v>
      </c>
      <c r="F330" s="135">
        <v>1.3950000000000001E-2</v>
      </c>
      <c r="G330" s="136">
        <f t="shared" si="10"/>
        <v>195.13330020147941</v>
      </c>
      <c r="H330" s="137">
        <f t="shared" si="9"/>
        <v>1604031.7038497305</v>
      </c>
      <c r="I330" s="72"/>
      <c r="J330" s="72"/>
      <c r="P330" s="37"/>
    </row>
    <row r="331" spans="1:16" x14ac:dyDescent="0.3">
      <c r="A331" s="132">
        <v>314</v>
      </c>
      <c r="B331" s="133">
        <v>9891.24</v>
      </c>
      <c r="C331" s="133">
        <v>950.22</v>
      </c>
      <c r="D331" s="134">
        <v>4.7840000000000001E-2</v>
      </c>
      <c r="E331" s="135">
        <v>3.3759999999999998E-2</v>
      </c>
      <c r="F331" s="135">
        <v>1.4080000000000001E-2</v>
      </c>
      <c r="G331" s="136">
        <f t="shared" si="10"/>
        <v>196.95174672665453</v>
      </c>
      <c r="H331" s="137">
        <f t="shared" si="9"/>
        <v>1594299.1378278784</v>
      </c>
      <c r="I331" s="72"/>
      <c r="J331" s="72"/>
      <c r="P331" s="37"/>
    </row>
    <row r="332" spans="1:16" x14ac:dyDescent="0.3">
      <c r="A332" s="132">
        <v>315</v>
      </c>
      <c r="B332" s="133">
        <v>9828.4699999999993</v>
      </c>
      <c r="C332" s="133">
        <v>949.98</v>
      </c>
      <c r="D332" s="134">
        <v>4.7879999999999999E-2</v>
      </c>
      <c r="E332" s="135">
        <v>3.372E-2</v>
      </c>
      <c r="F332" s="135">
        <v>1.417E-2</v>
      </c>
      <c r="G332" s="136">
        <f t="shared" si="10"/>
        <v>198.21067124408341</v>
      </c>
      <c r="H332" s="137">
        <f t="shared" si="9"/>
        <v>1589218.1688446945</v>
      </c>
      <c r="I332" s="72"/>
      <c r="J332" s="72"/>
      <c r="P332" s="37"/>
    </row>
    <row r="333" spans="1:16" x14ac:dyDescent="0.3">
      <c r="A333" s="132">
        <v>316</v>
      </c>
      <c r="B333" s="133">
        <v>9825.65</v>
      </c>
      <c r="C333" s="133">
        <v>949.16</v>
      </c>
      <c r="D333" s="134">
        <v>4.793E-2</v>
      </c>
      <c r="E333" s="135">
        <v>3.3779999999999998E-2</v>
      </c>
      <c r="F333" s="135">
        <v>1.4160000000000001E-2</v>
      </c>
      <c r="G333" s="136">
        <f t="shared" si="10"/>
        <v>198.07079074214684</v>
      </c>
      <c r="H333" s="137">
        <f t="shared" si="9"/>
        <v>1595389.1980538217</v>
      </c>
      <c r="I333" s="72"/>
      <c r="J333" s="72"/>
      <c r="P333" s="37"/>
    </row>
    <row r="334" spans="1:16" x14ac:dyDescent="0.3">
      <c r="A334" s="132">
        <v>317</v>
      </c>
      <c r="B334" s="133">
        <v>9685.65</v>
      </c>
      <c r="C334" s="133">
        <v>950.2</v>
      </c>
      <c r="D334" s="134">
        <v>4.811E-2</v>
      </c>
      <c r="E334" s="135">
        <v>3.3730000000000003E-2</v>
      </c>
      <c r="F334" s="135">
        <v>1.438E-2</v>
      </c>
      <c r="G334" s="136">
        <f t="shared" si="10"/>
        <v>201.14816178475081</v>
      </c>
      <c r="H334" s="137">
        <f t="shared" si="9"/>
        <v>1575952.7563529143</v>
      </c>
      <c r="I334" s="72"/>
      <c r="J334" s="72"/>
      <c r="P334" s="37"/>
    </row>
    <row r="335" spans="1:16" x14ac:dyDescent="0.3">
      <c r="A335" s="132">
        <v>318</v>
      </c>
      <c r="B335" s="133">
        <v>9880.5</v>
      </c>
      <c r="C335" s="133">
        <v>949.48</v>
      </c>
      <c r="D335" s="134">
        <v>4.8050000000000002E-2</v>
      </c>
      <c r="E335" s="135">
        <v>3.3959999999999997E-2</v>
      </c>
      <c r="F335" s="135">
        <v>1.4080000000000001E-2</v>
      </c>
      <c r="G335" s="136">
        <f t="shared" si="10"/>
        <v>196.95174672665453</v>
      </c>
      <c r="H335" s="137">
        <f t="shared" si="9"/>
        <v>1614608.6809849213</v>
      </c>
      <c r="I335" s="72"/>
      <c r="J335" s="72"/>
      <c r="P335" s="37"/>
    </row>
    <row r="336" spans="1:16" x14ac:dyDescent="0.3">
      <c r="A336" s="132">
        <v>319</v>
      </c>
      <c r="B336" s="133">
        <v>9929.16</v>
      </c>
      <c r="C336" s="133">
        <v>950.34</v>
      </c>
      <c r="D336" s="134">
        <v>4.82E-2</v>
      </c>
      <c r="E336" s="135">
        <v>3.4169999999999999E-2</v>
      </c>
      <c r="F336" s="135">
        <v>1.4030000000000001E-2</v>
      </c>
      <c r="G336" s="136">
        <f t="shared" si="10"/>
        <v>196.25234421697178</v>
      </c>
      <c r="H336" s="137">
        <f t="shared" si="9"/>
        <v>1625458.2908182815</v>
      </c>
      <c r="I336" s="72"/>
      <c r="J336" s="72"/>
      <c r="P336" s="37"/>
    </row>
    <row r="337" spans="1:16" x14ac:dyDescent="0.3">
      <c r="A337" s="132">
        <v>320</v>
      </c>
      <c r="B337" s="133">
        <v>9845.83</v>
      </c>
      <c r="C337" s="133">
        <v>949.62</v>
      </c>
      <c r="D337" s="134">
        <v>4.8300000000000003E-2</v>
      </c>
      <c r="E337" s="135">
        <v>3.4169999999999999E-2</v>
      </c>
      <c r="F337" s="135">
        <v>1.413E-2</v>
      </c>
      <c r="G337" s="136">
        <f t="shared" si="10"/>
        <v>197.6511492363372</v>
      </c>
      <c r="H337" s="137">
        <f t="shared" ref="H337:H400" si="11">A337/G337*10^6</f>
        <v>1619014.112674684</v>
      </c>
      <c r="I337" s="72"/>
      <c r="J337" s="72"/>
      <c r="P337" s="37"/>
    </row>
    <row r="338" spans="1:16" x14ac:dyDescent="0.3">
      <c r="A338" s="132">
        <v>321</v>
      </c>
      <c r="B338" s="133">
        <v>9664.31</v>
      </c>
      <c r="C338" s="133">
        <v>949.85</v>
      </c>
      <c r="D338" s="134">
        <v>4.8399999999999999E-2</v>
      </c>
      <c r="E338" s="135">
        <v>3.4000000000000002E-2</v>
      </c>
      <c r="F338" s="135">
        <v>1.44E-2</v>
      </c>
      <c r="G338" s="136">
        <f t="shared" ref="G338:G401" si="12">(2*F338/$B$7)*(1+3*$B$11)/(4+PI()*$B$11-PI())*10^6</f>
        <v>201.4279227886239</v>
      </c>
      <c r="H338" s="137">
        <f t="shared" si="11"/>
        <v>1593622.1530559773</v>
      </c>
      <c r="I338" s="72"/>
      <c r="J338" s="72"/>
      <c r="P338" s="37"/>
    </row>
    <row r="339" spans="1:16" x14ac:dyDescent="0.3">
      <c r="A339" s="132">
        <v>322</v>
      </c>
      <c r="B339" s="133">
        <v>9910.1</v>
      </c>
      <c r="C339" s="133">
        <v>950.32</v>
      </c>
      <c r="D339" s="134">
        <v>4.8480000000000002E-2</v>
      </c>
      <c r="E339" s="135">
        <v>3.4419999999999999E-2</v>
      </c>
      <c r="F339" s="135">
        <v>1.405E-2</v>
      </c>
      <c r="G339" s="136">
        <f t="shared" si="12"/>
        <v>196.53210522084484</v>
      </c>
      <c r="H339" s="137">
        <f t="shared" si="11"/>
        <v>1638409.1527344389</v>
      </c>
      <c r="I339" s="72"/>
      <c r="J339" s="72"/>
      <c r="P339" s="37"/>
    </row>
    <row r="340" spans="1:16" x14ac:dyDescent="0.3">
      <c r="A340" s="132">
        <v>323</v>
      </c>
      <c r="B340" s="133">
        <v>9662.81</v>
      </c>
      <c r="C340" s="133">
        <v>949.87</v>
      </c>
      <c r="D340" s="134">
        <v>4.8529999999999997E-2</v>
      </c>
      <c r="E340" s="135">
        <v>3.4119999999999998E-2</v>
      </c>
      <c r="F340" s="135">
        <v>1.4409999999999999E-2</v>
      </c>
      <c r="G340" s="136">
        <f t="shared" si="12"/>
        <v>201.56780329056045</v>
      </c>
      <c r="H340" s="137">
        <f t="shared" si="11"/>
        <v>1602438.4585587548</v>
      </c>
      <c r="I340" s="72"/>
      <c r="J340" s="72"/>
      <c r="P340" s="37"/>
    </row>
    <row r="341" spans="1:16" x14ac:dyDescent="0.3">
      <c r="A341" s="132">
        <v>324</v>
      </c>
      <c r="B341" s="133">
        <v>9774.4699999999993</v>
      </c>
      <c r="C341" s="133">
        <v>949.47</v>
      </c>
      <c r="D341" s="134">
        <v>4.8559999999999999E-2</v>
      </c>
      <c r="E341" s="135">
        <v>3.4329999999999999E-2</v>
      </c>
      <c r="F341" s="135">
        <v>1.4239999999999999E-2</v>
      </c>
      <c r="G341" s="136">
        <f t="shared" si="12"/>
        <v>199.18983475763918</v>
      </c>
      <c r="H341" s="137">
        <f t="shared" si="11"/>
        <v>1626589.0294764363</v>
      </c>
      <c r="I341" s="72"/>
      <c r="J341" s="72"/>
      <c r="P341" s="37"/>
    </row>
    <row r="342" spans="1:16" x14ac:dyDescent="0.3">
      <c r="A342" s="132">
        <v>325</v>
      </c>
      <c r="B342" s="133">
        <v>9698.2999999999993</v>
      </c>
      <c r="C342" s="133">
        <v>950.46</v>
      </c>
      <c r="D342" s="134">
        <v>4.8730000000000002E-2</v>
      </c>
      <c r="E342" s="135">
        <v>3.4360000000000002E-2</v>
      </c>
      <c r="F342" s="135">
        <v>1.436E-2</v>
      </c>
      <c r="G342" s="136">
        <f t="shared" si="12"/>
        <v>200.86840078087772</v>
      </c>
      <c r="H342" s="137">
        <f t="shared" si="11"/>
        <v>1617974.7473298917</v>
      </c>
      <c r="I342" s="72"/>
      <c r="J342" s="72"/>
      <c r="P342" s="37"/>
    </row>
    <row r="343" spans="1:16" x14ac:dyDescent="0.3">
      <c r="A343" s="132">
        <v>326</v>
      </c>
      <c r="B343" s="133">
        <v>9808.2900000000009</v>
      </c>
      <c r="C343" s="133">
        <v>949.45</v>
      </c>
      <c r="D343" s="134">
        <v>4.8809999999999999E-2</v>
      </c>
      <c r="E343" s="135">
        <v>3.4619999999999998E-2</v>
      </c>
      <c r="F343" s="135">
        <v>1.4189999999999999E-2</v>
      </c>
      <c r="G343" s="136">
        <f t="shared" si="12"/>
        <v>198.49043224795645</v>
      </c>
      <c r="H343" s="137">
        <f t="shared" si="11"/>
        <v>1642396.5442966903</v>
      </c>
      <c r="I343" s="72"/>
      <c r="J343" s="72"/>
      <c r="P343" s="37"/>
    </row>
    <row r="344" spans="1:16" x14ac:dyDescent="0.3">
      <c r="A344" s="132">
        <v>327</v>
      </c>
      <c r="B344" s="133">
        <v>9620.0300000000007</v>
      </c>
      <c r="C344" s="133">
        <v>949.85</v>
      </c>
      <c r="D344" s="134">
        <v>4.8939999999999997E-2</v>
      </c>
      <c r="E344" s="135">
        <v>3.4470000000000001E-2</v>
      </c>
      <c r="F344" s="135">
        <v>1.447E-2</v>
      </c>
      <c r="G344" s="136">
        <f t="shared" si="12"/>
        <v>202.40708630217972</v>
      </c>
      <c r="H344" s="137">
        <f t="shared" si="11"/>
        <v>1615556.0853823652</v>
      </c>
      <c r="I344" s="72"/>
      <c r="J344" s="72"/>
      <c r="P344" s="37"/>
    </row>
    <row r="345" spans="1:16" x14ac:dyDescent="0.3">
      <c r="A345" s="132">
        <v>328</v>
      </c>
      <c r="B345" s="133">
        <v>9851.9500000000007</v>
      </c>
      <c r="C345" s="133">
        <v>950.19</v>
      </c>
      <c r="D345" s="134">
        <v>4.9000000000000002E-2</v>
      </c>
      <c r="E345" s="135">
        <v>3.4860000000000002E-2</v>
      </c>
      <c r="F345" s="135">
        <v>1.413E-2</v>
      </c>
      <c r="G345" s="136">
        <f t="shared" si="12"/>
        <v>197.6511492363372</v>
      </c>
      <c r="H345" s="137">
        <f t="shared" si="11"/>
        <v>1659489.465491551</v>
      </c>
      <c r="I345" s="72"/>
      <c r="J345" s="72"/>
      <c r="P345" s="37"/>
    </row>
    <row r="346" spans="1:16" x14ac:dyDescent="0.3">
      <c r="A346" s="132">
        <v>329</v>
      </c>
      <c r="B346" s="133">
        <v>9589</v>
      </c>
      <c r="C346" s="133">
        <v>949.93</v>
      </c>
      <c r="D346" s="134">
        <v>4.9090000000000002E-2</v>
      </c>
      <c r="E346" s="135">
        <v>3.458E-2</v>
      </c>
      <c r="F346" s="135">
        <v>1.452E-2</v>
      </c>
      <c r="G346" s="136">
        <f t="shared" si="12"/>
        <v>203.10648881186245</v>
      </c>
      <c r="H346" s="137">
        <f t="shared" si="11"/>
        <v>1619839.9269496147</v>
      </c>
      <c r="I346" s="72"/>
      <c r="J346" s="72"/>
      <c r="P346" s="37"/>
    </row>
    <row r="347" spans="1:16" x14ac:dyDescent="0.3">
      <c r="A347" s="132">
        <v>330</v>
      </c>
      <c r="B347" s="133">
        <v>9779.6</v>
      </c>
      <c r="C347" s="133">
        <v>949.71</v>
      </c>
      <c r="D347" s="134">
        <v>4.9149999999999999E-2</v>
      </c>
      <c r="E347" s="135">
        <v>3.492E-2</v>
      </c>
      <c r="F347" s="135">
        <v>1.423E-2</v>
      </c>
      <c r="G347" s="136">
        <f t="shared" si="12"/>
        <v>199.04995425570266</v>
      </c>
      <c r="H347" s="137">
        <f t="shared" si="11"/>
        <v>1657875.2868040195</v>
      </c>
      <c r="I347" s="72"/>
      <c r="J347" s="72"/>
      <c r="P347" s="37"/>
    </row>
    <row r="348" spans="1:16" x14ac:dyDescent="0.3">
      <c r="A348" s="132">
        <v>331</v>
      </c>
      <c r="B348" s="133">
        <v>9619.9500000000007</v>
      </c>
      <c r="C348" s="133">
        <v>950.14</v>
      </c>
      <c r="D348" s="134">
        <v>4.9230000000000003E-2</v>
      </c>
      <c r="E348" s="135">
        <v>3.4750000000000003E-2</v>
      </c>
      <c r="F348" s="135">
        <v>1.447E-2</v>
      </c>
      <c r="G348" s="136">
        <f t="shared" si="12"/>
        <v>202.40708630217972</v>
      </c>
      <c r="H348" s="137">
        <f t="shared" si="11"/>
        <v>1635318.2393319965</v>
      </c>
      <c r="I348" s="72"/>
      <c r="J348" s="72"/>
      <c r="P348" s="37"/>
    </row>
    <row r="349" spans="1:16" x14ac:dyDescent="0.3">
      <c r="A349" s="132">
        <v>332</v>
      </c>
      <c r="B349" s="133">
        <v>9843.01</v>
      </c>
      <c r="C349" s="133">
        <v>949.38</v>
      </c>
      <c r="D349" s="134">
        <v>4.938E-2</v>
      </c>
      <c r="E349" s="135">
        <v>3.524E-2</v>
      </c>
      <c r="F349" s="135">
        <v>1.414E-2</v>
      </c>
      <c r="G349" s="136">
        <f t="shared" si="12"/>
        <v>197.79102973827375</v>
      </c>
      <c r="H349" s="137">
        <f t="shared" si="11"/>
        <v>1678539.2160570568</v>
      </c>
      <c r="I349" s="72"/>
      <c r="J349" s="72"/>
      <c r="P349" s="37"/>
    </row>
    <row r="350" spans="1:16" x14ac:dyDescent="0.3">
      <c r="A350" s="132">
        <v>333</v>
      </c>
      <c r="B350" s="133">
        <v>9797.64</v>
      </c>
      <c r="C350" s="133">
        <v>949.78</v>
      </c>
      <c r="D350" s="134">
        <v>4.9399999999999999E-2</v>
      </c>
      <c r="E350" s="135">
        <v>3.5189999999999999E-2</v>
      </c>
      <c r="F350" s="135">
        <v>1.421E-2</v>
      </c>
      <c r="G350" s="136">
        <f t="shared" si="12"/>
        <v>198.77019325182957</v>
      </c>
      <c r="H350" s="137">
        <f t="shared" si="11"/>
        <v>1675301.4853595758</v>
      </c>
      <c r="I350" s="72"/>
      <c r="J350" s="72"/>
      <c r="P350" s="37"/>
    </row>
    <row r="351" spans="1:16" x14ac:dyDescent="0.3">
      <c r="A351" s="132">
        <v>334</v>
      </c>
      <c r="B351" s="133">
        <v>9881.56</v>
      </c>
      <c r="C351" s="133">
        <v>950.22</v>
      </c>
      <c r="D351" s="134">
        <v>4.9459999999999997E-2</v>
      </c>
      <c r="E351" s="135">
        <v>3.5369999999999999E-2</v>
      </c>
      <c r="F351" s="135">
        <v>1.409E-2</v>
      </c>
      <c r="G351" s="136">
        <f t="shared" si="12"/>
        <v>197.09162722859102</v>
      </c>
      <c r="H351" s="137">
        <f t="shared" si="11"/>
        <v>1694643.2717439577</v>
      </c>
      <c r="I351" s="72"/>
      <c r="J351" s="72"/>
    </row>
    <row r="352" spans="1:16" x14ac:dyDescent="0.3">
      <c r="A352" s="132">
        <v>335</v>
      </c>
      <c r="B352" s="133">
        <v>9537.84</v>
      </c>
      <c r="C352" s="133">
        <v>949.44</v>
      </c>
      <c r="D352" s="134">
        <v>4.9630000000000001E-2</v>
      </c>
      <c r="E352" s="135">
        <v>3.5040000000000002E-2</v>
      </c>
      <c r="F352" s="135">
        <v>1.4590000000000001E-2</v>
      </c>
      <c r="G352" s="136">
        <f t="shared" si="12"/>
        <v>204.08565232541824</v>
      </c>
      <c r="H352" s="137">
        <f t="shared" si="11"/>
        <v>1641467.6690051514</v>
      </c>
      <c r="I352" s="72"/>
      <c r="J352" s="72"/>
    </row>
    <row r="353" spans="1:10" x14ac:dyDescent="0.3">
      <c r="A353" s="132">
        <v>336</v>
      </c>
      <c r="B353" s="133">
        <v>9610.36</v>
      </c>
      <c r="C353" s="133">
        <v>949.96</v>
      </c>
      <c r="D353" s="134">
        <v>4.9610000000000001E-2</v>
      </c>
      <c r="E353" s="135">
        <v>3.5130000000000002E-2</v>
      </c>
      <c r="F353" s="135">
        <v>1.4489999999999999E-2</v>
      </c>
      <c r="G353" s="136">
        <f t="shared" si="12"/>
        <v>202.68684730605281</v>
      </c>
      <c r="H353" s="137">
        <f t="shared" si="11"/>
        <v>1657729.6675429915</v>
      </c>
      <c r="I353" s="72"/>
      <c r="J353" s="72"/>
    </row>
    <row r="354" spans="1:10" x14ac:dyDescent="0.3">
      <c r="A354" s="132">
        <v>337</v>
      </c>
      <c r="B354" s="133">
        <v>9832.34</v>
      </c>
      <c r="C354" s="133">
        <v>949.52</v>
      </c>
      <c r="D354" s="134">
        <v>4.9709999999999997E-2</v>
      </c>
      <c r="E354" s="135">
        <v>3.5560000000000001E-2</v>
      </c>
      <c r="F354" s="135">
        <v>1.4149999999999999E-2</v>
      </c>
      <c r="G354" s="136">
        <f t="shared" si="12"/>
        <v>197.9309102402103</v>
      </c>
      <c r="H354" s="137">
        <f t="shared" si="11"/>
        <v>1702614.3091597694</v>
      </c>
      <c r="I354" s="72"/>
      <c r="J354" s="72"/>
    </row>
    <row r="355" spans="1:10" x14ac:dyDescent="0.3">
      <c r="A355" s="132">
        <v>338</v>
      </c>
      <c r="B355" s="133">
        <v>9649.15</v>
      </c>
      <c r="C355" s="133">
        <v>950</v>
      </c>
      <c r="D355" s="134">
        <v>4.9770000000000002E-2</v>
      </c>
      <c r="E355" s="135">
        <v>3.5340000000000003E-2</v>
      </c>
      <c r="F355" s="135">
        <v>1.443E-2</v>
      </c>
      <c r="G355" s="136">
        <f t="shared" si="12"/>
        <v>201.84756429443357</v>
      </c>
      <c r="H355" s="137">
        <f t="shared" si="11"/>
        <v>1674530.9817410621</v>
      </c>
      <c r="I355" s="72"/>
      <c r="J355" s="72"/>
    </row>
    <row r="356" spans="1:10" x14ac:dyDescent="0.3">
      <c r="A356" s="132">
        <v>339</v>
      </c>
      <c r="B356" s="133">
        <v>9644.89</v>
      </c>
      <c r="C356" s="133">
        <v>949.5</v>
      </c>
      <c r="D356" s="134">
        <v>4.9919999999999999E-2</v>
      </c>
      <c r="E356" s="135">
        <v>3.5490000000000001E-2</v>
      </c>
      <c r="F356" s="135">
        <v>1.443E-2</v>
      </c>
      <c r="G356" s="136">
        <f t="shared" si="12"/>
        <v>201.84756429443357</v>
      </c>
      <c r="H356" s="137">
        <f t="shared" si="11"/>
        <v>1679485.2154148524</v>
      </c>
      <c r="I356" s="72"/>
      <c r="J356" s="72"/>
    </row>
    <row r="357" spans="1:10" x14ac:dyDescent="0.3">
      <c r="A357" s="138">
        <v>340</v>
      </c>
      <c r="B357" s="139">
        <v>9633.68</v>
      </c>
      <c r="C357" s="139">
        <v>950.67</v>
      </c>
      <c r="D357" s="135">
        <v>4.9979999999999997E-2</v>
      </c>
      <c r="E357" s="135">
        <v>3.5520000000000003E-2</v>
      </c>
      <c r="F357" s="135">
        <v>1.4460000000000001E-2</v>
      </c>
      <c r="G357" s="136">
        <f t="shared" si="12"/>
        <v>202.26720580024318</v>
      </c>
      <c r="H357" s="137">
        <f t="shared" si="11"/>
        <v>1680944.7614349318</v>
      </c>
      <c r="I357" s="72"/>
      <c r="J357" s="72"/>
    </row>
    <row r="358" spans="1:10" x14ac:dyDescent="0.3">
      <c r="A358" s="132">
        <v>341</v>
      </c>
      <c r="B358" s="133">
        <v>9795.09</v>
      </c>
      <c r="C358" s="133">
        <v>949.37</v>
      </c>
      <c r="D358" s="134">
        <v>5.0099999999999999E-2</v>
      </c>
      <c r="E358" s="135">
        <v>3.5900000000000001E-2</v>
      </c>
      <c r="F358" s="135">
        <v>1.4200000000000001E-2</v>
      </c>
      <c r="G358" s="136">
        <f t="shared" si="12"/>
        <v>198.63031274989302</v>
      </c>
      <c r="H358" s="137">
        <f t="shared" si="11"/>
        <v>1716757.1015677396</v>
      </c>
      <c r="I358" s="72"/>
      <c r="J358" s="72"/>
    </row>
    <row r="359" spans="1:10" x14ac:dyDescent="0.3">
      <c r="A359" s="132">
        <v>342</v>
      </c>
      <c r="B359" s="133">
        <v>9896.85</v>
      </c>
      <c r="C359" s="133">
        <v>949.92</v>
      </c>
      <c r="D359" s="134">
        <v>5.0139999999999997E-2</v>
      </c>
      <c r="E359" s="135">
        <v>3.6069999999999998E-2</v>
      </c>
      <c r="F359" s="135">
        <v>1.4069999999999999E-2</v>
      </c>
      <c r="G359" s="136">
        <f t="shared" si="12"/>
        <v>196.81186622471793</v>
      </c>
      <c r="H359" s="137">
        <f t="shared" si="11"/>
        <v>1737700.1019313929</v>
      </c>
      <c r="I359" s="72"/>
      <c r="J359" s="72"/>
    </row>
    <row r="360" spans="1:10" x14ac:dyDescent="0.3">
      <c r="A360" s="132">
        <v>343</v>
      </c>
      <c r="B360" s="133">
        <v>9782.81</v>
      </c>
      <c r="C360" s="133">
        <v>950.03</v>
      </c>
      <c r="D360" s="134">
        <v>5.0290000000000001E-2</v>
      </c>
      <c r="E360" s="135">
        <v>3.6049999999999999E-2</v>
      </c>
      <c r="F360" s="135">
        <v>1.423E-2</v>
      </c>
      <c r="G360" s="136">
        <f t="shared" si="12"/>
        <v>199.04995425570266</v>
      </c>
      <c r="H360" s="137">
        <f t="shared" si="11"/>
        <v>1723185.525375087</v>
      </c>
      <c r="I360" s="72"/>
      <c r="J360" s="72"/>
    </row>
    <row r="361" spans="1:10" x14ac:dyDescent="0.3">
      <c r="A361" s="132">
        <v>344</v>
      </c>
      <c r="B361" s="133">
        <v>9927.83</v>
      </c>
      <c r="C361" s="133">
        <v>949.51</v>
      </c>
      <c r="D361" s="134">
        <v>5.0220000000000001E-2</v>
      </c>
      <c r="E361" s="135">
        <v>3.6200000000000003E-2</v>
      </c>
      <c r="F361" s="135">
        <v>1.4019999999999999E-2</v>
      </c>
      <c r="G361" s="136">
        <f t="shared" si="12"/>
        <v>196.1124637150352</v>
      </c>
      <c r="H361" s="137">
        <f t="shared" si="11"/>
        <v>1754095.5504993068</v>
      </c>
      <c r="I361" s="72"/>
      <c r="J361" s="72"/>
    </row>
    <row r="362" spans="1:10" x14ac:dyDescent="0.3">
      <c r="A362" s="132">
        <v>345</v>
      </c>
      <c r="B362" s="133">
        <v>9737.9699999999993</v>
      </c>
      <c r="C362" s="133">
        <v>949.54</v>
      </c>
      <c r="D362" s="134">
        <v>5.0169999999999999E-2</v>
      </c>
      <c r="E362" s="135">
        <v>3.5880000000000002E-2</v>
      </c>
      <c r="F362" s="135">
        <v>1.4290000000000001E-2</v>
      </c>
      <c r="G362" s="136">
        <f t="shared" si="12"/>
        <v>199.8892372673219</v>
      </c>
      <c r="H362" s="137">
        <f t="shared" si="11"/>
        <v>1725955.8579365341</v>
      </c>
      <c r="I362" s="72"/>
      <c r="J362" s="72"/>
    </row>
    <row r="363" spans="1:10" x14ac:dyDescent="0.3">
      <c r="A363" s="132">
        <v>346</v>
      </c>
      <c r="B363" s="133">
        <v>9507.41</v>
      </c>
      <c r="C363" s="133">
        <v>949.74</v>
      </c>
      <c r="D363" s="134">
        <v>5.042E-2</v>
      </c>
      <c r="E363" s="135">
        <v>3.5779999999999999E-2</v>
      </c>
      <c r="F363" s="135">
        <v>1.464E-2</v>
      </c>
      <c r="G363" s="136">
        <f t="shared" si="12"/>
        <v>204.78505483510094</v>
      </c>
      <c r="H363" s="137">
        <f t="shared" si="11"/>
        <v>1689576.420889745</v>
      </c>
      <c r="I363" s="72"/>
      <c r="J363" s="72"/>
    </row>
    <row r="364" spans="1:10" x14ac:dyDescent="0.3">
      <c r="A364" s="132">
        <v>347</v>
      </c>
      <c r="B364" s="133">
        <v>9421.67</v>
      </c>
      <c r="C364" s="133">
        <v>950.04</v>
      </c>
      <c r="D364" s="134">
        <v>5.0619999999999998E-2</v>
      </c>
      <c r="E364" s="135">
        <v>3.5839999999999997E-2</v>
      </c>
      <c r="F364" s="135">
        <v>1.478E-2</v>
      </c>
      <c r="G364" s="136">
        <f t="shared" si="12"/>
        <v>206.7433818622126</v>
      </c>
      <c r="H364" s="137">
        <f t="shared" si="11"/>
        <v>1678409.2282637791</v>
      </c>
      <c r="I364" s="72"/>
      <c r="J364" s="72"/>
    </row>
    <row r="365" spans="1:10" x14ac:dyDescent="0.3">
      <c r="A365" s="132">
        <v>348</v>
      </c>
      <c r="B365" s="133">
        <v>9707.91</v>
      </c>
      <c r="C365" s="133">
        <v>949.62</v>
      </c>
      <c r="D365" s="134">
        <v>5.0509999999999999E-2</v>
      </c>
      <c r="E365" s="135">
        <v>3.6170000000000001E-2</v>
      </c>
      <c r="F365" s="135">
        <v>1.434E-2</v>
      </c>
      <c r="G365" s="136">
        <f t="shared" si="12"/>
        <v>200.58863977700469</v>
      </c>
      <c r="H365" s="137">
        <f t="shared" si="11"/>
        <v>1734893.8623187894</v>
      </c>
      <c r="I365" s="72"/>
      <c r="J365" s="72"/>
    </row>
    <row r="366" spans="1:10" x14ac:dyDescent="0.3">
      <c r="A366" s="132">
        <v>349</v>
      </c>
      <c r="B366" s="133">
        <v>9618.42</v>
      </c>
      <c r="C366" s="133">
        <v>950.16</v>
      </c>
      <c r="D366" s="134">
        <v>5.0790000000000002E-2</v>
      </c>
      <c r="E366" s="135">
        <v>3.6310000000000002E-2</v>
      </c>
      <c r="F366" s="135">
        <v>1.448E-2</v>
      </c>
      <c r="G366" s="136">
        <f t="shared" si="12"/>
        <v>202.54696680411627</v>
      </c>
      <c r="H366" s="137">
        <f t="shared" si="11"/>
        <v>1723057.1531467014</v>
      </c>
      <c r="I366" s="72"/>
      <c r="J366" s="72"/>
    </row>
    <row r="367" spans="1:10" x14ac:dyDescent="0.3">
      <c r="A367" s="132">
        <v>350</v>
      </c>
      <c r="B367" s="133">
        <v>9528.57</v>
      </c>
      <c r="C367" s="133">
        <v>949.5</v>
      </c>
      <c r="D367" s="134">
        <v>5.074E-2</v>
      </c>
      <c r="E367" s="135">
        <v>3.6139999999999999E-2</v>
      </c>
      <c r="F367" s="135">
        <v>1.46E-2</v>
      </c>
      <c r="G367" s="136">
        <f t="shared" si="12"/>
        <v>204.22553282735481</v>
      </c>
      <c r="H367" s="137">
        <f t="shared" si="11"/>
        <v>1713791.5869504812</v>
      </c>
      <c r="I367" s="72"/>
      <c r="J367" s="72"/>
    </row>
    <row r="368" spans="1:10" x14ac:dyDescent="0.3">
      <c r="A368" s="132">
        <v>351</v>
      </c>
      <c r="B368" s="133">
        <v>9746.6200000000008</v>
      </c>
      <c r="C368" s="133">
        <v>949.49</v>
      </c>
      <c r="D368" s="134">
        <v>5.0930000000000003E-2</v>
      </c>
      <c r="E368" s="135">
        <v>3.6650000000000002E-2</v>
      </c>
      <c r="F368" s="135">
        <v>1.4279999999999999E-2</v>
      </c>
      <c r="G368" s="136">
        <f t="shared" si="12"/>
        <v>199.74935676538536</v>
      </c>
      <c r="H368" s="137">
        <f t="shared" si="11"/>
        <v>1757202.154158951</v>
      </c>
      <c r="I368" s="72"/>
      <c r="J368" s="72"/>
    </row>
    <row r="369" spans="1:10" x14ac:dyDescent="0.3">
      <c r="A369" s="132">
        <v>352</v>
      </c>
      <c r="B369" s="133">
        <v>9538.51</v>
      </c>
      <c r="C369" s="133">
        <v>949.86</v>
      </c>
      <c r="D369" s="134">
        <v>5.0819999999999997E-2</v>
      </c>
      <c r="E369" s="135">
        <v>3.6229999999999998E-2</v>
      </c>
      <c r="F369" s="135">
        <v>1.4590000000000001E-2</v>
      </c>
      <c r="G369" s="136">
        <f t="shared" si="12"/>
        <v>204.08565232541824</v>
      </c>
      <c r="H369" s="137">
        <f t="shared" si="11"/>
        <v>1724766.0283278008</v>
      </c>
      <c r="I369" s="72"/>
      <c r="J369" s="72"/>
    </row>
    <row r="370" spans="1:10" x14ac:dyDescent="0.3">
      <c r="A370" s="132">
        <v>353</v>
      </c>
      <c r="B370" s="133">
        <v>9566.61</v>
      </c>
      <c r="C370" s="133">
        <v>949.42</v>
      </c>
      <c r="D370" s="134">
        <v>5.0869999999999999E-2</v>
      </c>
      <c r="E370" s="135">
        <v>3.6330000000000001E-2</v>
      </c>
      <c r="F370" s="135">
        <v>1.4540000000000001E-2</v>
      </c>
      <c r="G370" s="136">
        <f t="shared" si="12"/>
        <v>203.38624981573554</v>
      </c>
      <c r="H370" s="137">
        <f t="shared" si="11"/>
        <v>1735613.888941912</v>
      </c>
      <c r="I370" s="72"/>
      <c r="J370" s="72"/>
    </row>
    <row r="371" spans="1:10" x14ac:dyDescent="0.3">
      <c r="A371" s="132">
        <v>354</v>
      </c>
      <c r="B371" s="133">
        <v>9453.81</v>
      </c>
      <c r="C371" s="133">
        <v>949.86</v>
      </c>
      <c r="D371" s="134">
        <v>5.1150000000000001E-2</v>
      </c>
      <c r="E371" s="135">
        <v>3.6420000000000001E-2</v>
      </c>
      <c r="F371" s="135">
        <v>1.472E-2</v>
      </c>
      <c r="G371" s="136">
        <f t="shared" si="12"/>
        <v>205.90409885059333</v>
      </c>
      <c r="H371" s="137">
        <f t="shared" si="11"/>
        <v>1719246.9794244696</v>
      </c>
      <c r="I371" s="72"/>
      <c r="J371" s="72"/>
    </row>
    <row r="372" spans="1:10" x14ac:dyDescent="0.3">
      <c r="A372" s="132">
        <v>355</v>
      </c>
      <c r="B372" s="133">
        <v>9741.0300000000007</v>
      </c>
      <c r="C372" s="133">
        <v>949.48</v>
      </c>
      <c r="D372" s="134">
        <v>5.1279999999999999E-2</v>
      </c>
      <c r="E372" s="135">
        <v>3.6990000000000002E-2</v>
      </c>
      <c r="F372" s="135">
        <v>1.4279999999999999E-2</v>
      </c>
      <c r="G372" s="136">
        <f t="shared" si="12"/>
        <v>199.74935676538536</v>
      </c>
      <c r="H372" s="137">
        <f t="shared" si="11"/>
        <v>1777227.2499328423</v>
      </c>
      <c r="I372" s="72"/>
      <c r="J372" s="72"/>
    </row>
    <row r="373" spans="1:10" x14ac:dyDescent="0.3">
      <c r="A373" s="132">
        <v>356</v>
      </c>
      <c r="B373" s="133">
        <v>9923.56</v>
      </c>
      <c r="C373" s="133">
        <v>949.77</v>
      </c>
      <c r="D373" s="134">
        <v>5.1119999999999999E-2</v>
      </c>
      <c r="E373" s="135">
        <v>3.7089999999999998E-2</v>
      </c>
      <c r="F373" s="135">
        <v>1.4030000000000001E-2</v>
      </c>
      <c r="G373" s="136">
        <f t="shared" si="12"/>
        <v>196.25234421697178</v>
      </c>
      <c r="H373" s="137">
        <f t="shared" si="11"/>
        <v>1813991.0706310603</v>
      </c>
      <c r="I373" s="72"/>
      <c r="J373" s="72"/>
    </row>
    <row r="374" spans="1:10" x14ac:dyDescent="0.3">
      <c r="A374" s="132">
        <v>357</v>
      </c>
      <c r="B374" s="133">
        <v>9649.64</v>
      </c>
      <c r="C374" s="133">
        <v>949.8</v>
      </c>
      <c r="D374" s="134">
        <v>5.144E-2</v>
      </c>
      <c r="E374" s="135">
        <v>3.7010000000000001E-2</v>
      </c>
      <c r="F374" s="135">
        <v>1.443E-2</v>
      </c>
      <c r="G374" s="136">
        <f t="shared" si="12"/>
        <v>201.84756429443357</v>
      </c>
      <c r="H374" s="137">
        <f t="shared" si="11"/>
        <v>1768661.4215430745</v>
      </c>
      <c r="I374" s="72"/>
      <c r="J374" s="72"/>
    </row>
    <row r="375" spans="1:10" x14ac:dyDescent="0.3">
      <c r="A375" s="132">
        <v>358</v>
      </c>
      <c r="B375" s="133">
        <v>9834.8700000000008</v>
      </c>
      <c r="C375" s="133">
        <v>949.53</v>
      </c>
      <c r="D375" s="134">
        <v>5.1209999999999999E-2</v>
      </c>
      <c r="E375" s="135">
        <v>3.7060000000000003E-2</v>
      </c>
      <c r="F375" s="135">
        <v>1.4149999999999999E-2</v>
      </c>
      <c r="G375" s="136">
        <f t="shared" si="12"/>
        <v>197.9309102402103</v>
      </c>
      <c r="H375" s="137">
        <f t="shared" si="11"/>
        <v>1808711.9367335236</v>
      </c>
      <c r="I375" s="72"/>
      <c r="J375" s="72"/>
    </row>
    <row r="376" spans="1:10" x14ac:dyDescent="0.3">
      <c r="A376" s="132">
        <v>359</v>
      </c>
      <c r="B376" s="133">
        <v>9725.4500000000007</v>
      </c>
      <c r="C376" s="133">
        <v>949.55</v>
      </c>
      <c r="D376" s="134">
        <v>5.1630000000000002E-2</v>
      </c>
      <c r="E376" s="135">
        <v>3.7319999999999999E-2</v>
      </c>
      <c r="F376" s="135">
        <v>1.431E-2</v>
      </c>
      <c r="G376" s="136">
        <f t="shared" si="12"/>
        <v>200.16899827119502</v>
      </c>
      <c r="H376" s="137">
        <f t="shared" si="11"/>
        <v>1793484.5210826101</v>
      </c>
      <c r="I376" s="72"/>
      <c r="J376" s="72"/>
    </row>
    <row r="377" spans="1:10" x14ac:dyDescent="0.3">
      <c r="A377" s="132">
        <v>360</v>
      </c>
      <c r="B377" s="133">
        <v>9894.6299999999992</v>
      </c>
      <c r="C377" s="133">
        <v>950.03</v>
      </c>
      <c r="D377" s="134">
        <v>5.1330000000000001E-2</v>
      </c>
      <c r="E377" s="135">
        <v>3.7260000000000001E-2</v>
      </c>
      <c r="F377" s="135">
        <v>1.4069999999999999E-2</v>
      </c>
      <c r="G377" s="136">
        <f t="shared" si="12"/>
        <v>196.81186622471793</v>
      </c>
      <c r="H377" s="137">
        <f t="shared" si="11"/>
        <v>1829158.002033045</v>
      </c>
      <c r="I377" s="72"/>
      <c r="J377" s="72"/>
    </row>
    <row r="378" spans="1:10" x14ac:dyDescent="0.3">
      <c r="A378" s="132">
        <v>361</v>
      </c>
      <c r="B378" s="133">
        <v>9967.6299999999992</v>
      </c>
      <c r="C378" s="133">
        <v>948.9</v>
      </c>
      <c r="D378" s="134">
        <v>5.1339999999999997E-2</v>
      </c>
      <c r="E378" s="135">
        <v>3.739E-2</v>
      </c>
      <c r="F378" s="135">
        <v>1.3950000000000001E-2</v>
      </c>
      <c r="G378" s="136">
        <f t="shared" si="12"/>
        <v>195.13330020147941</v>
      </c>
      <c r="H378" s="137">
        <f t="shared" si="11"/>
        <v>1850017.3964528842</v>
      </c>
      <c r="I378" s="72"/>
      <c r="J378" s="72"/>
    </row>
    <row r="379" spans="1:10" x14ac:dyDescent="0.3">
      <c r="A379" s="132">
        <v>362</v>
      </c>
      <c r="B379" s="133">
        <v>9466.91</v>
      </c>
      <c r="C379" s="133">
        <v>950.42</v>
      </c>
      <c r="D379" s="134">
        <v>5.1869999999999999E-2</v>
      </c>
      <c r="E379" s="135">
        <v>3.7150000000000002E-2</v>
      </c>
      <c r="F379" s="135">
        <v>1.4710000000000001E-2</v>
      </c>
      <c r="G379" s="136">
        <f t="shared" si="12"/>
        <v>205.76421834865681</v>
      </c>
      <c r="H379" s="137">
        <f t="shared" si="11"/>
        <v>1759295.1918715516</v>
      </c>
      <c r="I379" s="72"/>
      <c r="J379" s="72"/>
    </row>
    <row r="380" spans="1:10" x14ac:dyDescent="0.3">
      <c r="A380" s="132">
        <v>363</v>
      </c>
      <c r="B380" s="133">
        <v>9859.84</v>
      </c>
      <c r="C380" s="133">
        <v>949.03</v>
      </c>
      <c r="D380" s="134">
        <v>5.1429999999999997E-2</v>
      </c>
      <c r="E380" s="135">
        <v>3.7319999999999999E-2</v>
      </c>
      <c r="F380" s="135">
        <v>1.4109999999999999E-2</v>
      </c>
      <c r="G380" s="136">
        <f t="shared" si="12"/>
        <v>197.37138823246411</v>
      </c>
      <c r="H380" s="137">
        <f t="shared" si="11"/>
        <v>1839172.3504141259</v>
      </c>
      <c r="I380" s="72"/>
      <c r="J380" s="72"/>
    </row>
    <row r="381" spans="1:10" x14ac:dyDescent="0.3">
      <c r="A381" s="132">
        <v>364</v>
      </c>
      <c r="B381" s="133">
        <v>9712.83</v>
      </c>
      <c r="C381" s="133">
        <v>949.83</v>
      </c>
      <c r="D381" s="134">
        <v>5.1979999999999998E-2</v>
      </c>
      <c r="E381" s="135">
        <v>3.7650000000000003E-2</v>
      </c>
      <c r="F381" s="135">
        <v>1.4330000000000001E-2</v>
      </c>
      <c r="G381" s="136">
        <f t="shared" si="12"/>
        <v>200.44875927506811</v>
      </c>
      <c r="H381" s="137">
        <f t="shared" si="11"/>
        <v>1815925.433095332</v>
      </c>
      <c r="I381" s="72"/>
      <c r="J381" s="72"/>
    </row>
    <row r="382" spans="1:10" x14ac:dyDescent="0.3">
      <c r="A382" s="132">
        <v>365</v>
      </c>
      <c r="B382" s="133">
        <v>9770.02</v>
      </c>
      <c r="C382" s="133">
        <v>949.48</v>
      </c>
      <c r="D382" s="134">
        <v>5.1979999999999998E-2</v>
      </c>
      <c r="E382" s="135">
        <v>3.7740000000000003E-2</v>
      </c>
      <c r="F382" s="135">
        <v>1.4239999999999999E-2</v>
      </c>
      <c r="G382" s="136">
        <f t="shared" si="12"/>
        <v>199.18983475763918</v>
      </c>
      <c r="H382" s="137">
        <f t="shared" si="11"/>
        <v>1832422.8264163556</v>
      </c>
      <c r="I382" s="72"/>
      <c r="J382" s="72"/>
    </row>
    <row r="383" spans="1:10" x14ac:dyDescent="0.3">
      <c r="A383" s="132">
        <v>366</v>
      </c>
      <c r="B383" s="133">
        <v>9731.8700000000008</v>
      </c>
      <c r="C383" s="133">
        <v>949.6</v>
      </c>
      <c r="D383" s="134">
        <v>5.2159999999999998E-2</v>
      </c>
      <c r="E383" s="135">
        <v>3.7859999999999998E-2</v>
      </c>
      <c r="F383" s="135">
        <v>1.43E-2</v>
      </c>
      <c r="G383" s="136">
        <f t="shared" si="12"/>
        <v>200.02911776925845</v>
      </c>
      <c r="H383" s="137">
        <f t="shared" si="11"/>
        <v>1829733.6111945242</v>
      </c>
      <c r="I383" s="72"/>
      <c r="J383" s="72"/>
    </row>
    <row r="384" spans="1:10" x14ac:dyDescent="0.3">
      <c r="A384" s="132">
        <v>367</v>
      </c>
      <c r="B384" s="133">
        <v>9935.11</v>
      </c>
      <c r="C384" s="133">
        <v>949.44</v>
      </c>
      <c r="D384" s="134">
        <v>5.185E-2</v>
      </c>
      <c r="E384" s="135">
        <v>3.7839999999999999E-2</v>
      </c>
      <c r="F384" s="135">
        <v>1.401E-2</v>
      </c>
      <c r="G384" s="136">
        <f t="shared" si="12"/>
        <v>195.97258321309866</v>
      </c>
      <c r="H384" s="137">
        <f t="shared" si="11"/>
        <v>1872710.9373300846</v>
      </c>
      <c r="I384" s="72"/>
      <c r="J384" s="72"/>
    </row>
    <row r="385" spans="1:10" x14ac:dyDescent="0.3">
      <c r="A385" s="132">
        <v>368</v>
      </c>
      <c r="B385" s="133">
        <v>10051.700000000001</v>
      </c>
      <c r="C385" s="133">
        <v>950.29</v>
      </c>
      <c r="D385" s="134">
        <v>5.1810000000000002E-2</v>
      </c>
      <c r="E385" s="135">
        <v>3.7960000000000001E-2</v>
      </c>
      <c r="F385" s="135">
        <v>1.3860000000000001E-2</v>
      </c>
      <c r="G385" s="136">
        <f t="shared" si="12"/>
        <v>193.87437568405053</v>
      </c>
      <c r="H385" s="137">
        <f t="shared" si="11"/>
        <v>1898136.3509312605</v>
      </c>
      <c r="I385" s="72"/>
      <c r="J385" s="72"/>
    </row>
    <row r="386" spans="1:10" x14ac:dyDescent="0.3">
      <c r="A386" s="132">
        <v>369</v>
      </c>
      <c r="B386" s="133">
        <v>10027.290000000001</v>
      </c>
      <c r="C386" s="133">
        <v>949.32</v>
      </c>
      <c r="D386" s="134">
        <v>5.1959999999999999E-2</v>
      </c>
      <c r="E386" s="135">
        <v>3.8089999999999999E-2</v>
      </c>
      <c r="F386" s="135">
        <v>1.387E-2</v>
      </c>
      <c r="G386" s="136">
        <f t="shared" si="12"/>
        <v>194.01425618598705</v>
      </c>
      <c r="H386" s="137">
        <f t="shared" si="11"/>
        <v>1901922.0919841432</v>
      </c>
      <c r="I386" s="72"/>
      <c r="J386" s="72"/>
    </row>
    <row r="387" spans="1:10" x14ac:dyDescent="0.3">
      <c r="A387" s="132">
        <v>370</v>
      </c>
      <c r="B387" s="133">
        <v>9687.01</v>
      </c>
      <c r="C387" s="133">
        <v>949.91</v>
      </c>
      <c r="D387" s="134">
        <v>5.237E-2</v>
      </c>
      <c r="E387" s="135">
        <v>3.7999999999999999E-2</v>
      </c>
      <c r="F387" s="135">
        <v>1.4370000000000001E-2</v>
      </c>
      <c r="G387" s="136">
        <f t="shared" si="12"/>
        <v>201.00828128281429</v>
      </c>
      <c r="H387" s="137">
        <f t="shared" si="11"/>
        <v>1840720.181470623</v>
      </c>
      <c r="I387" s="72"/>
      <c r="J387" s="72"/>
    </row>
    <row r="388" spans="1:10" x14ac:dyDescent="0.3">
      <c r="A388" s="132">
        <v>371</v>
      </c>
      <c r="B388" s="133">
        <v>9646.1299999999992</v>
      </c>
      <c r="C388" s="133">
        <v>949.3</v>
      </c>
      <c r="D388" s="134">
        <v>5.246E-2</v>
      </c>
      <c r="E388" s="135">
        <v>3.8039999999999997E-2</v>
      </c>
      <c r="F388" s="135">
        <v>1.4420000000000001E-2</v>
      </c>
      <c r="G388" s="136">
        <f t="shared" si="12"/>
        <v>201.70768379249699</v>
      </c>
      <c r="H388" s="137">
        <f t="shared" si="11"/>
        <v>1839295.3259116262</v>
      </c>
      <c r="I388" s="72"/>
      <c r="J388" s="72"/>
    </row>
    <row r="389" spans="1:10" x14ac:dyDescent="0.3">
      <c r="A389" s="132">
        <v>372</v>
      </c>
      <c r="B389" s="133">
        <v>9650.3799999999992</v>
      </c>
      <c r="C389" s="133">
        <v>949.6</v>
      </c>
      <c r="D389" s="134">
        <v>5.2600000000000001E-2</v>
      </c>
      <c r="E389" s="135">
        <v>3.8179999999999999E-2</v>
      </c>
      <c r="F389" s="135">
        <v>1.4420000000000001E-2</v>
      </c>
      <c r="G389" s="136">
        <f t="shared" si="12"/>
        <v>201.70768379249699</v>
      </c>
      <c r="H389" s="137">
        <f t="shared" si="11"/>
        <v>1844252.9952537061</v>
      </c>
      <c r="I389" s="72"/>
      <c r="J389" s="72"/>
    </row>
    <row r="390" spans="1:10" x14ac:dyDescent="0.3">
      <c r="A390" s="132">
        <v>373</v>
      </c>
      <c r="B390" s="133">
        <v>9635.48</v>
      </c>
      <c r="C390" s="133">
        <v>949.5</v>
      </c>
      <c r="D390" s="134">
        <v>5.2679999999999998E-2</v>
      </c>
      <c r="E390" s="135">
        <v>3.8240000000000003E-2</v>
      </c>
      <c r="F390" s="135">
        <v>1.444E-2</v>
      </c>
      <c r="G390" s="136">
        <f t="shared" si="12"/>
        <v>201.98744479637008</v>
      </c>
      <c r="H390" s="137">
        <f t="shared" si="11"/>
        <v>1846649.4309883125</v>
      </c>
      <c r="I390" s="72"/>
      <c r="J390" s="72"/>
    </row>
    <row r="391" spans="1:10" x14ac:dyDescent="0.3">
      <c r="A391" s="132">
        <v>374</v>
      </c>
      <c r="B391" s="133">
        <v>9739.19</v>
      </c>
      <c r="C391" s="133">
        <v>949.85</v>
      </c>
      <c r="D391" s="134">
        <v>5.2699999999999997E-2</v>
      </c>
      <c r="E391" s="135">
        <v>3.8399999999999997E-2</v>
      </c>
      <c r="F391" s="135">
        <v>1.4290000000000001E-2</v>
      </c>
      <c r="G391" s="136">
        <f t="shared" si="12"/>
        <v>199.8892372673219</v>
      </c>
      <c r="H391" s="137">
        <f t="shared" si="11"/>
        <v>1871036.2054152573</v>
      </c>
      <c r="I391" s="72"/>
      <c r="J391" s="72"/>
    </row>
    <row r="392" spans="1:10" x14ac:dyDescent="0.3">
      <c r="A392" s="132">
        <v>375</v>
      </c>
      <c r="B392" s="133">
        <v>9704.19</v>
      </c>
      <c r="C392" s="133">
        <v>949.32</v>
      </c>
      <c r="D392" s="134">
        <v>5.2729999999999999E-2</v>
      </c>
      <c r="E392" s="135">
        <v>3.8390000000000001E-2</v>
      </c>
      <c r="F392" s="135">
        <v>1.434E-2</v>
      </c>
      <c r="G392" s="136">
        <f t="shared" si="12"/>
        <v>200.58863977700469</v>
      </c>
      <c r="H392" s="137">
        <f t="shared" si="11"/>
        <v>1869497.6964642126</v>
      </c>
      <c r="I392" s="72"/>
      <c r="J392" s="72"/>
    </row>
    <row r="393" spans="1:10" x14ac:dyDescent="0.3">
      <c r="A393" s="132">
        <v>376</v>
      </c>
      <c r="B393" s="133">
        <v>9704.49</v>
      </c>
      <c r="C393" s="133">
        <v>949.44</v>
      </c>
      <c r="D393" s="134">
        <v>5.2819999999999999E-2</v>
      </c>
      <c r="E393" s="135">
        <v>3.848E-2</v>
      </c>
      <c r="F393" s="135">
        <v>1.434E-2</v>
      </c>
      <c r="G393" s="136">
        <f t="shared" si="12"/>
        <v>200.58863977700469</v>
      </c>
      <c r="H393" s="137">
        <f t="shared" si="11"/>
        <v>1874483.0236547838</v>
      </c>
      <c r="I393" s="72"/>
      <c r="J393" s="72"/>
    </row>
    <row r="394" spans="1:10" x14ac:dyDescent="0.3">
      <c r="A394" s="132">
        <v>377</v>
      </c>
      <c r="B394" s="133">
        <v>9628.2900000000009</v>
      </c>
      <c r="C394" s="133">
        <v>949.66</v>
      </c>
      <c r="D394" s="134">
        <v>5.2909999999999999E-2</v>
      </c>
      <c r="E394" s="135">
        <v>3.8460000000000001E-2</v>
      </c>
      <c r="F394" s="135">
        <v>1.4449999999999999E-2</v>
      </c>
      <c r="G394" s="136">
        <f t="shared" si="12"/>
        <v>202.12732529830663</v>
      </c>
      <c r="H394" s="137">
        <f t="shared" si="11"/>
        <v>1865160.979316429</v>
      </c>
      <c r="I394" s="72"/>
      <c r="J394" s="72"/>
    </row>
    <row r="395" spans="1:10" x14ac:dyDescent="0.3">
      <c r="A395" s="132">
        <v>378</v>
      </c>
      <c r="B395" s="133">
        <v>9626.42</v>
      </c>
      <c r="C395" s="133">
        <v>949.59</v>
      </c>
      <c r="D395" s="134">
        <v>5.3010000000000002E-2</v>
      </c>
      <c r="E395" s="135">
        <v>3.8550000000000001E-2</v>
      </c>
      <c r="F395" s="135">
        <v>1.4460000000000001E-2</v>
      </c>
      <c r="G395" s="136">
        <f t="shared" si="12"/>
        <v>202.26720580024318</v>
      </c>
      <c r="H395" s="137">
        <f t="shared" si="11"/>
        <v>1868815.058301189</v>
      </c>
      <c r="I395" s="72"/>
      <c r="J395" s="72"/>
    </row>
    <row r="396" spans="1:10" x14ac:dyDescent="0.3">
      <c r="A396" s="132">
        <v>379</v>
      </c>
      <c r="B396" s="133">
        <v>9604.18</v>
      </c>
      <c r="C396" s="133">
        <v>949.85</v>
      </c>
      <c r="D396" s="134">
        <v>5.3069999999999999E-2</v>
      </c>
      <c r="E396" s="135">
        <v>3.857E-2</v>
      </c>
      <c r="F396" s="135">
        <v>1.4489999999999999E-2</v>
      </c>
      <c r="G396" s="136">
        <f t="shared" si="12"/>
        <v>202.68684730605281</v>
      </c>
      <c r="H396" s="137">
        <f t="shared" si="11"/>
        <v>1869879.5952345054</v>
      </c>
      <c r="I396" s="72"/>
      <c r="J396" s="72"/>
    </row>
    <row r="397" spans="1:10" x14ac:dyDescent="0.3">
      <c r="A397" s="132">
        <v>380</v>
      </c>
      <c r="B397" s="133">
        <v>9633.42</v>
      </c>
      <c r="C397" s="133">
        <v>949.11</v>
      </c>
      <c r="D397" s="134">
        <v>5.3179999999999998E-2</v>
      </c>
      <c r="E397" s="135">
        <v>3.8739999999999997E-2</v>
      </c>
      <c r="F397" s="135">
        <v>1.444E-2</v>
      </c>
      <c r="G397" s="136">
        <f t="shared" si="12"/>
        <v>201.98744479637008</v>
      </c>
      <c r="H397" s="137">
        <f t="shared" si="11"/>
        <v>1881305.0503366187</v>
      </c>
      <c r="I397" s="72"/>
      <c r="J397" s="72"/>
    </row>
    <row r="398" spans="1:10" x14ac:dyDescent="0.3">
      <c r="A398" s="132">
        <v>381</v>
      </c>
      <c r="B398" s="133">
        <v>9609.01</v>
      </c>
      <c r="C398" s="133">
        <v>948.95</v>
      </c>
      <c r="D398" s="134">
        <v>5.3199999999999997E-2</v>
      </c>
      <c r="E398" s="135">
        <v>3.8730000000000001E-2</v>
      </c>
      <c r="F398" s="135">
        <v>1.447E-2</v>
      </c>
      <c r="G398" s="136">
        <f t="shared" si="12"/>
        <v>202.40708630217972</v>
      </c>
      <c r="H398" s="137">
        <f t="shared" si="11"/>
        <v>1882345.1637023888</v>
      </c>
      <c r="I398" s="72"/>
      <c r="J398" s="72"/>
    </row>
    <row r="399" spans="1:10" x14ac:dyDescent="0.3">
      <c r="A399" s="132">
        <v>382</v>
      </c>
      <c r="B399" s="133">
        <v>9706.65</v>
      </c>
      <c r="C399" s="133">
        <v>950.11</v>
      </c>
      <c r="D399" s="134">
        <v>5.3289999999999997E-2</v>
      </c>
      <c r="E399" s="135">
        <v>3.8949999999999999E-2</v>
      </c>
      <c r="F399" s="135">
        <v>1.435E-2</v>
      </c>
      <c r="G399" s="136">
        <f t="shared" si="12"/>
        <v>200.7285202789412</v>
      </c>
      <c r="H399" s="137">
        <f t="shared" si="11"/>
        <v>1903067.8822777946</v>
      </c>
      <c r="I399" s="72"/>
      <c r="J399" s="72"/>
    </row>
    <row r="400" spans="1:10" x14ac:dyDescent="0.3">
      <c r="A400" s="132">
        <v>383</v>
      </c>
      <c r="B400" s="133">
        <v>9740.2099999999991</v>
      </c>
      <c r="C400" s="133">
        <v>948.97</v>
      </c>
      <c r="D400" s="134">
        <v>5.3260000000000002E-2</v>
      </c>
      <c r="E400" s="135">
        <v>3.8980000000000001E-2</v>
      </c>
      <c r="F400" s="135">
        <v>1.4279999999999999E-2</v>
      </c>
      <c r="G400" s="136">
        <f t="shared" si="12"/>
        <v>199.74935676538536</v>
      </c>
      <c r="H400" s="137">
        <f t="shared" si="11"/>
        <v>1917402.9203500804</v>
      </c>
      <c r="I400" s="72"/>
      <c r="J400" s="72"/>
    </row>
    <row r="401" spans="1:10" x14ac:dyDescent="0.3">
      <c r="A401" s="132">
        <v>384</v>
      </c>
      <c r="B401" s="133">
        <v>9737.81</v>
      </c>
      <c r="C401" s="133">
        <v>949.77</v>
      </c>
      <c r="D401" s="134">
        <v>5.3280000000000001E-2</v>
      </c>
      <c r="E401" s="135">
        <v>3.8989999999999997E-2</v>
      </c>
      <c r="F401" s="135">
        <v>1.4290000000000001E-2</v>
      </c>
      <c r="G401" s="136">
        <f t="shared" si="12"/>
        <v>199.8892372673219</v>
      </c>
      <c r="H401" s="137">
        <f t="shared" ref="H401:H464" si="13">A401/G401*10^6</f>
        <v>1921063.911442403</v>
      </c>
      <c r="I401" s="72"/>
      <c r="J401" s="72"/>
    </row>
    <row r="402" spans="1:10" x14ac:dyDescent="0.3">
      <c r="A402" s="132">
        <v>385</v>
      </c>
      <c r="B402" s="133">
        <v>9513.24</v>
      </c>
      <c r="C402" s="133">
        <v>949.14</v>
      </c>
      <c r="D402" s="134">
        <v>5.3510000000000002E-2</v>
      </c>
      <c r="E402" s="135">
        <v>3.8890000000000001E-2</v>
      </c>
      <c r="F402" s="135">
        <v>1.4619999999999999E-2</v>
      </c>
      <c r="G402" s="136">
        <f t="shared" ref="G402:G465" si="14">(2*F402/$B$7)*(1+3*$B$11)/(4+PI()*$B$11-PI())*10^6</f>
        <v>204.5052938312279</v>
      </c>
      <c r="H402" s="137">
        <f t="shared" si="13"/>
        <v>1882591.8526966299</v>
      </c>
      <c r="I402" s="72"/>
      <c r="J402" s="72"/>
    </row>
    <row r="403" spans="1:10" x14ac:dyDescent="0.3">
      <c r="A403" s="132">
        <v>386</v>
      </c>
      <c r="B403" s="133">
        <v>9621.58</v>
      </c>
      <c r="C403" s="133">
        <v>949.91</v>
      </c>
      <c r="D403" s="134">
        <v>5.3440000000000001E-2</v>
      </c>
      <c r="E403" s="135">
        <v>3.8969999999999998E-2</v>
      </c>
      <c r="F403" s="135">
        <v>1.447E-2</v>
      </c>
      <c r="G403" s="136">
        <f t="shared" si="14"/>
        <v>202.40708630217972</v>
      </c>
      <c r="H403" s="137">
        <f t="shared" si="13"/>
        <v>1907047.856139428</v>
      </c>
      <c r="I403" s="72"/>
      <c r="J403" s="72"/>
    </row>
    <row r="404" spans="1:10" x14ac:dyDescent="0.3">
      <c r="A404" s="132">
        <v>387</v>
      </c>
      <c r="B404" s="133">
        <v>9616.5400000000009</v>
      </c>
      <c r="C404" s="133">
        <v>949.03</v>
      </c>
      <c r="D404" s="134">
        <v>5.3539999999999997E-2</v>
      </c>
      <c r="E404" s="135">
        <v>3.9079999999999997E-2</v>
      </c>
      <c r="F404" s="135">
        <v>1.4460000000000001E-2</v>
      </c>
      <c r="G404" s="136">
        <f t="shared" si="14"/>
        <v>202.26720580024318</v>
      </c>
      <c r="H404" s="137">
        <f t="shared" si="13"/>
        <v>1913310.6549274074</v>
      </c>
      <c r="I404" s="72"/>
      <c r="J404" s="72"/>
    </row>
    <row r="405" spans="1:10" x14ac:dyDescent="0.3">
      <c r="A405" s="132">
        <v>388</v>
      </c>
      <c r="B405" s="133">
        <v>9619.15</v>
      </c>
      <c r="C405" s="133">
        <v>950.08</v>
      </c>
      <c r="D405" s="134">
        <v>5.3580000000000003E-2</v>
      </c>
      <c r="E405" s="135">
        <v>3.9109999999999999E-2</v>
      </c>
      <c r="F405" s="135">
        <v>1.448E-2</v>
      </c>
      <c r="G405" s="136">
        <f t="shared" si="14"/>
        <v>202.54696680411627</v>
      </c>
      <c r="H405" s="137">
        <f t="shared" si="13"/>
        <v>1915605.0871659603</v>
      </c>
      <c r="I405" s="72"/>
      <c r="J405" s="72"/>
    </row>
    <row r="406" spans="1:10" x14ac:dyDescent="0.3">
      <c r="A406" s="132">
        <v>389</v>
      </c>
      <c r="B406" s="133">
        <v>9475.9</v>
      </c>
      <c r="C406" s="133">
        <v>948.61</v>
      </c>
      <c r="D406" s="134">
        <v>5.3920000000000003E-2</v>
      </c>
      <c r="E406" s="135">
        <v>3.925E-2</v>
      </c>
      <c r="F406" s="135">
        <v>1.4670000000000001E-2</v>
      </c>
      <c r="G406" s="136">
        <f t="shared" si="14"/>
        <v>205.2046963409106</v>
      </c>
      <c r="H406" s="137">
        <f t="shared" si="13"/>
        <v>1895668.1154789296</v>
      </c>
      <c r="I406" s="72"/>
      <c r="J406" s="72"/>
    </row>
    <row r="407" spans="1:10" x14ac:dyDescent="0.3">
      <c r="A407" s="132">
        <v>390</v>
      </c>
      <c r="B407" s="133">
        <v>9510.49</v>
      </c>
      <c r="C407" s="133">
        <v>950.15</v>
      </c>
      <c r="D407" s="134">
        <v>5.3780000000000001E-2</v>
      </c>
      <c r="E407" s="135">
        <v>3.9140000000000001E-2</v>
      </c>
      <c r="F407" s="135">
        <v>1.464E-2</v>
      </c>
      <c r="G407" s="136">
        <f t="shared" si="14"/>
        <v>204.78505483510094</v>
      </c>
      <c r="H407" s="137">
        <f t="shared" si="13"/>
        <v>1904435.8501358395</v>
      </c>
      <c r="I407" s="72"/>
      <c r="J407" s="72"/>
    </row>
    <row r="408" spans="1:10" x14ac:dyDescent="0.3">
      <c r="A408" s="132">
        <v>391</v>
      </c>
      <c r="B408" s="133">
        <v>9633.33</v>
      </c>
      <c r="C408" s="133">
        <v>949.58</v>
      </c>
      <c r="D408" s="134">
        <v>5.3769999999999998E-2</v>
      </c>
      <c r="E408" s="135">
        <v>3.9329999999999997E-2</v>
      </c>
      <c r="F408" s="135">
        <v>1.4449999999999999E-2</v>
      </c>
      <c r="G408" s="136">
        <f t="shared" si="14"/>
        <v>202.12732529830663</v>
      </c>
      <c r="H408" s="137">
        <f t="shared" si="13"/>
        <v>1934424.2517578879</v>
      </c>
      <c r="I408" s="72"/>
      <c r="J408" s="72"/>
    </row>
    <row r="409" spans="1:10" x14ac:dyDescent="0.3">
      <c r="A409" s="132">
        <v>392</v>
      </c>
      <c r="B409" s="133">
        <v>9564.5499999999993</v>
      </c>
      <c r="C409" s="133">
        <v>948.73</v>
      </c>
      <c r="D409" s="134">
        <v>5.3940000000000002E-2</v>
      </c>
      <c r="E409" s="135">
        <v>3.9399999999999998E-2</v>
      </c>
      <c r="F409" s="135">
        <v>1.4540000000000001E-2</v>
      </c>
      <c r="G409" s="136">
        <f t="shared" si="14"/>
        <v>203.38624981573554</v>
      </c>
      <c r="H409" s="137">
        <f t="shared" si="13"/>
        <v>1927367.2647740212</v>
      </c>
      <c r="I409" s="72"/>
      <c r="J409" s="72"/>
    </row>
    <row r="410" spans="1:10" x14ac:dyDescent="0.3">
      <c r="A410" s="132">
        <v>393</v>
      </c>
      <c r="B410" s="133">
        <v>9441.0300000000007</v>
      </c>
      <c r="C410" s="133">
        <v>949.71</v>
      </c>
      <c r="D410" s="134">
        <v>5.398E-2</v>
      </c>
      <c r="E410" s="135">
        <v>3.9239999999999997E-2</v>
      </c>
      <c r="F410" s="135">
        <v>1.474E-2</v>
      </c>
      <c r="G410" s="136">
        <f t="shared" si="14"/>
        <v>206.18385985446642</v>
      </c>
      <c r="H410" s="137">
        <f t="shared" si="13"/>
        <v>1906065.7816639799</v>
      </c>
      <c r="I410" s="72"/>
      <c r="J410" s="72"/>
    </row>
    <row r="411" spans="1:10" x14ac:dyDescent="0.3">
      <c r="A411" s="132">
        <v>394</v>
      </c>
      <c r="B411" s="133">
        <v>9555.39</v>
      </c>
      <c r="C411" s="133">
        <v>948.94</v>
      </c>
      <c r="D411" s="134">
        <v>5.4039999999999998E-2</v>
      </c>
      <c r="E411" s="135">
        <v>3.9489999999999997E-2</v>
      </c>
      <c r="F411" s="135">
        <v>1.455E-2</v>
      </c>
      <c r="G411" s="136">
        <f t="shared" si="14"/>
        <v>203.52613031767206</v>
      </c>
      <c r="H411" s="137">
        <f t="shared" si="13"/>
        <v>1935869.3617621893</v>
      </c>
      <c r="I411" s="72"/>
      <c r="J411" s="72"/>
    </row>
    <row r="412" spans="1:10" x14ac:dyDescent="0.3">
      <c r="A412" s="132">
        <v>395</v>
      </c>
      <c r="B412" s="133">
        <v>9685.8799999999992</v>
      </c>
      <c r="C412" s="133">
        <v>949.73</v>
      </c>
      <c r="D412" s="134">
        <v>5.425E-2</v>
      </c>
      <c r="E412" s="135">
        <v>3.9879999999999999E-2</v>
      </c>
      <c r="F412" s="135">
        <v>1.4370000000000001E-2</v>
      </c>
      <c r="G412" s="136">
        <f t="shared" si="14"/>
        <v>201.00828128281429</v>
      </c>
      <c r="H412" s="137">
        <f t="shared" si="13"/>
        <v>1965093.1667051248</v>
      </c>
      <c r="I412" s="72"/>
      <c r="J412" s="72"/>
    </row>
    <row r="413" spans="1:10" x14ac:dyDescent="0.3">
      <c r="A413" s="132">
        <v>396</v>
      </c>
      <c r="B413" s="133">
        <v>9520.56</v>
      </c>
      <c r="C413" s="133">
        <v>948.91</v>
      </c>
      <c r="D413" s="134">
        <v>5.4140000000000001E-2</v>
      </c>
      <c r="E413" s="135">
        <v>3.9530000000000003E-2</v>
      </c>
      <c r="F413" s="135">
        <v>1.461E-2</v>
      </c>
      <c r="G413" s="136">
        <f t="shared" si="14"/>
        <v>204.36541332929133</v>
      </c>
      <c r="H413" s="137">
        <f t="shared" si="13"/>
        <v>1937705.5713528707</v>
      </c>
      <c r="I413" s="72"/>
      <c r="J413" s="72"/>
    </row>
    <row r="414" spans="1:10" x14ac:dyDescent="0.3">
      <c r="A414" s="132">
        <v>397</v>
      </c>
      <c r="B414" s="133">
        <v>9418.65</v>
      </c>
      <c r="C414" s="133">
        <v>949.8</v>
      </c>
      <c r="D414" s="134">
        <v>5.4289999999999998E-2</v>
      </c>
      <c r="E414" s="135">
        <v>3.952E-2</v>
      </c>
      <c r="F414" s="135">
        <v>1.478E-2</v>
      </c>
      <c r="G414" s="136">
        <f t="shared" si="14"/>
        <v>206.7433818622126</v>
      </c>
      <c r="H414" s="137">
        <f t="shared" si="13"/>
        <v>1920254.9383882429</v>
      </c>
      <c r="I414" s="72"/>
      <c r="J414" s="72"/>
    </row>
    <row r="415" spans="1:10" x14ac:dyDescent="0.3">
      <c r="A415" s="132">
        <v>398</v>
      </c>
      <c r="B415" s="133">
        <v>9344.36</v>
      </c>
      <c r="C415" s="133">
        <v>949.86</v>
      </c>
      <c r="D415" s="134">
        <v>5.4510000000000003E-2</v>
      </c>
      <c r="E415" s="135">
        <v>3.9620000000000002E-2</v>
      </c>
      <c r="F415" s="135">
        <v>1.49E-2</v>
      </c>
      <c r="G415" s="136">
        <f t="shared" si="14"/>
        <v>208.42194788545109</v>
      </c>
      <c r="H415" s="137">
        <f t="shared" si="13"/>
        <v>1909587.7571336259</v>
      </c>
      <c r="I415" s="72"/>
      <c r="J415" s="72"/>
    </row>
    <row r="416" spans="1:10" x14ac:dyDescent="0.3">
      <c r="A416" s="132">
        <v>399</v>
      </c>
      <c r="B416" s="133">
        <v>9428.76</v>
      </c>
      <c r="C416" s="133">
        <v>948.97</v>
      </c>
      <c r="D416" s="134">
        <v>5.4399999999999997E-2</v>
      </c>
      <c r="E416" s="135">
        <v>3.9649999999999998E-2</v>
      </c>
      <c r="F416" s="135">
        <v>1.4749999999999999E-2</v>
      </c>
      <c r="G416" s="136">
        <f t="shared" si="14"/>
        <v>206.32374035640294</v>
      </c>
      <c r="H416" s="137">
        <f t="shared" si="13"/>
        <v>1933854.0456409366</v>
      </c>
      <c r="I416" s="72"/>
      <c r="J416" s="72"/>
    </row>
    <row r="417" spans="1:10" x14ac:dyDescent="0.3">
      <c r="A417" s="132">
        <v>400</v>
      </c>
      <c r="B417" s="133">
        <v>9616.51</v>
      </c>
      <c r="C417" s="133">
        <v>949.49</v>
      </c>
      <c r="D417" s="134">
        <v>5.4530000000000002E-2</v>
      </c>
      <c r="E417" s="135">
        <v>4.0059999999999998E-2</v>
      </c>
      <c r="F417" s="135">
        <v>1.447E-2</v>
      </c>
      <c r="G417" s="136">
        <f t="shared" si="14"/>
        <v>202.40708630217972</v>
      </c>
      <c r="H417" s="137">
        <f t="shared" si="13"/>
        <v>1976215.3949631378</v>
      </c>
      <c r="I417" s="72"/>
      <c r="J417" s="72"/>
    </row>
    <row r="418" spans="1:10" x14ac:dyDescent="0.3">
      <c r="A418" s="132">
        <v>401</v>
      </c>
      <c r="B418" s="133">
        <v>9747.6</v>
      </c>
      <c r="C418" s="133">
        <v>949.03</v>
      </c>
      <c r="D418" s="134">
        <v>5.4440000000000002E-2</v>
      </c>
      <c r="E418" s="135">
        <v>4.0169999999999997E-2</v>
      </c>
      <c r="F418" s="135">
        <v>1.427E-2</v>
      </c>
      <c r="G418" s="136">
        <f t="shared" si="14"/>
        <v>199.60947626344878</v>
      </c>
      <c r="H418" s="137">
        <f t="shared" si="13"/>
        <v>2008922.6599179679</v>
      </c>
      <c r="I418" s="72"/>
      <c r="J418" s="72"/>
    </row>
    <row r="419" spans="1:10" x14ac:dyDescent="0.3">
      <c r="A419" s="132">
        <v>402</v>
      </c>
      <c r="B419" s="133">
        <v>9525.75</v>
      </c>
      <c r="C419" s="133">
        <v>949.44</v>
      </c>
      <c r="D419" s="134">
        <v>5.466E-2</v>
      </c>
      <c r="E419" s="135">
        <v>4.0050000000000002E-2</v>
      </c>
      <c r="F419" s="135">
        <v>1.461E-2</v>
      </c>
      <c r="G419" s="136">
        <f t="shared" si="14"/>
        <v>204.36541332929133</v>
      </c>
      <c r="H419" s="137">
        <f t="shared" si="13"/>
        <v>1967064.7466763989</v>
      </c>
      <c r="I419" s="72"/>
      <c r="J419" s="72"/>
    </row>
    <row r="420" spans="1:10" x14ac:dyDescent="0.3">
      <c r="A420" s="132">
        <v>403</v>
      </c>
      <c r="B420" s="133">
        <v>9470.41</v>
      </c>
      <c r="C420" s="133">
        <v>949.38</v>
      </c>
      <c r="D420" s="134">
        <v>5.4640000000000001E-2</v>
      </c>
      <c r="E420" s="135">
        <v>3.9949999999999999E-2</v>
      </c>
      <c r="F420" s="135">
        <v>1.469E-2</v>
      </c>
      <c r="G420" s="136">
        <f t="shared" si="14"/>
        <v>205.48445734478372</v>
      </c>
      <c r="H420" s="137">
        <f t="shared" si="13"/>
        <v>1961218.8931827757</v>
      </c>
      <c r="I420" s="72"/>
      <c r="J420" s="72"/>
    </row>
    <row r="421" spans="1:10" x14ac:dyDescent="0.3">
      <c r="A421" s="132">
        <v>404</v>
      </c>
      <c r="B421" s="133">
        <v>9571.08</v>
      </c>
      <c r="C421" s="133">
        <v>949.49</v>
      </c>
      <c r="D421" s="134">
        <v>5.4620000000000002E-2</v>
      </c>
      <c r="E421" s="135">
        <v>4.0079999999999998E-2</v>
      </c>
      <c r="F421" s="135">
        <v>1.4540000000000001E-2</v>
      </c>
      <c r="G421" s="136">
        <f t="shared" si="14"/>
        <v>203.38624981573554</v>
      </c>
      <c r="H421" s="137">
        <f t="shared" si="13"/>
        <v>1986368.3034915933</v>
      </c>
      <c r="I421" s="72"/>
      <c r="J421" s="72"/>
    </row>
    <row r="422" spans="1:10" x14ac:dyDescent="0.3">
      <c r="A422" s="132">
        <v>405</v>
      </c>
      <c r="B422" s="133">
        <v>9293.02</v>
      </c>
      <c r="C422" s="133">
        <v>949.37</v>
      </c>
      <c r="D422" s="134">
        <v>5.5059999999999998E-2</v>
      </c>
      <c r="E422" s="135">
        <v>4.0090000000000001E-2</v>
      </c>
      <c r="F422" s="135">
        <v>1.4970000000000001E-2</v>
      </c>
      <c r="G422" s="136">
        <f t="shared" si="14"/>
        <v>209.40111139900696</v>
      </c>
      <c r="H422" s="137">
        <f t="shared" si="13"/>
        <v>1934087.1559572851</v>
      </c>
      <c r="I422" s="72"/>
      <c r="J422" s="72"/>
    </row>
    <row r="423" spans="1:10" x14ac:dyDescent="0.3">
      <c r="A423" s="132">
        <v>406</v>
      </c>
      <c r="B423" s="133">
        <v>9579.16</v>
      </c>
      <c r="C423" s="133">
        <v>948.9</v>
      </c>
      <c r="D423" s="134">
        <v>5.5140000000000002E-2</v>
      </c>
      <c r="E423" s="135">
        <v>4.0629999999999999E-2</v>
      </c>
      <c r="F423" s="135">
        <v>1.452E-2</v>
      </c>
      <c r="G423" s="136">
        <f t="shared" si="14"/>
        <v>203.10648881186245</v>
      </c>
      <c r="H423" s="137">
        <f t="shared" si="13"/>
        <v>1998951.3992144181</v>
      </c>
      <c r="I423" s="72"/>
      <c r="J423" s="72"/>
    </row>
    <row r="424" spans="1:10" x14ac:dyDescent="0.3">
      <c r="A424" s="132">
        <v>407</v>
      </c>
      <c r="B424" s="133">
        <v>9378.6299999999992</v>
      </c>
      <c r="C424" s="133">
        <v>949.43</v>
      </c>
      <c r="D424" s="134">
        <v>5.5070000000000001E-2</v>
      </c>
      <c r="E424" s="135">
        <v>4.0239999999999998E-2</v>
      </c>
      <c r="F424" s="135">
        <v>1.4840000000000001E-2</v>
      </c>
      <c r="G424" s="136">
        <f t="shared" si="14"/>
        <v>207.58266487383187</v>
      </c>
      <c r="H424" s="137">
        <f t="shared" si="13"/>
        <v>1960664.6838615998</v>
      </c>
      <c r="I424" s="72"/>
      <c r="J424" s="72"/>
    </row>
    <row r="425" spans="1:10" x14ac:dyDescent="0.3">
      <c r="A425" s="132">
        <v>408</v>
      </c>
      <c r="B425" s="133">
        <v>9491.24</v>
      </c>
      <c r="C425" s="133">
        <v>949.57</v>
      </c>
      <c r="D425" s="134">
        <v>5.5280000000000003E-2</v>
      </c>
      <c r="E425" s="135">
        <v>4.0620000000000003E-2</v>
      </c>
      <c r="F425" s="135">
        <v>1.4659999999999999E-2</v>
      </c>
      <c r="G425" s="136">
        <f t="shared" si="14"/>
        <v>205.06481583897406</v>
      </c>
      <c r="H425" s="137">
        <f t="shared" si="13"/>
        <v>1989614.8363177993</v>
      </c>
      <c r="I425" s="72"/>
      <c r="J425" s="72"/>
    </row>
    <row r="426" spans="1:10" x14ac:dyDescent="0.3">
      <c r="A426" s="132">
        <v>409</v>
      </c>
      <c r="B426" s="133">
        <v>9511.1299999999992</v>
      </c>
      <c r="C426" s="133">
        <v>949.17</v>
      </c>
      <c r="D426" s="134">
        <v>5.527E-2</v>
      </c>
      <c r="E426" s="135">
        <v>4.0649999999999999E-2</v>
      </c>
      <c r="F426" s="135">
        <v>1.4630000000000001E-2</v>
      </c>
      <c r="G426" s="136">
        <f t="shared" si="14"/>
        <v>204.64517433316442</v>
      </c>
      <c r="H426" s="137">
        <f t="shared" si="13"/>
        <v>1998581.2093186418</v>
      </c>
      <c r="I426" s="72"/>
      <c r="J426" s="72"/>
    </row>
    <row r="427" spans="1:10" x14ac:dyDescent="0.3">
      <c r="A427" s="132">
        <v>410</v>
      </c>
      <c r="B427" s="133">
        <v>9481.7900000000009</v>
      </c>
      <c r="C427" s="133">
        <v>949.6</v>
      </c>
      <c r="D427" s="134">
        <v>5.5469999999999998E-2</v>
      </c>
      <c r="E427" s="135">
        <v>4.0800000000000003E-2</v>
      </c>
      <c r="F427" s="135">
        <v>1.468E-2</v>
      </c>
      <c r="G427" s="136">
        <f t="shared" si="14"/>
        <v>205.34457684284718</v>
      </c>
      <c r="H427" s="137">
        <f t="shared" si="13"/>
        <v>1996643.915820471</v>
      </c>
      <c r="I427" s="72"/>
      <c r="J427" s="72"/>
    </row>
    <row r="428" spans="1:10" x14ac:dyDescent="0.3">
      <c r="A428" s="132">
        <v>411</v>
      </c>
      <c r="B428" s="133">
        <v>9585.08</v>
      </c>
      <c r="C428" s="133">
        <v>949.27</v>
      </c>
      <c r="D428" s="134">
        <v>5.5530000000000003E-2</v>
      </c>
      <c r="E428" s="135">
        <v>4.1020000000000001E-2</v>
      </c>
      <c r="F428" s="135">
        <v>1.451E-2</v>
      </c>
      <c r="G428" s="136">
        <f t="shared" si="14"/>
        <v>202.9666083099259</v>
      </c>
      <c r="H428" s="137">
        <f t="shared" si="13"/>
        <v>2024963.6303347561</v>
      </c>
      <c r="I428" s="72"/>
      <c r="J428" s="72"/>
    </row>
    <row r="429" spans="1:10" x14ac:dyDescent="0.3">
      <c r="A429" s="132">
        <v>412</v>
      </c>
      <c r="B429" s="133">
        <v>9435.43</v>
      </c>
      <c r="C429" s="133">
        <v>949.46</v>
      </c>
      <c r="D429" s="134">
        <v>5.5379999999999999E-2</v>
      </c>
      <c r="E429" s="135">
        <v>4.0629999999999999E-2</v>
      </c>
      <c r="F429" s="135">
        <v>1.4749999999999999E-2</v>
      </c>
      <c r="G429" s="136">
        <f t="shared" si="14"/>
        <v>206.32374035640294</v>
      </c>
      <c r="H429" s="137">
        <f t="shared" si="13"/>
        <v>1996861.8215640751</v>
      </c>
      <c r="I429" s="72"/>
      <c r="J429" s="72"/>
    </row>
    <row r="430" spans="1:10" x14ac:dyDescent="0.3">
      <c r="A430" s="132">
        <v>413</v>
      </c>
      <c r="B430" s="133">
        <v>9584.02</v>
      </c>
      <c r="C430" s="133">
        <v>949.31</v>
      </c>
      <c r="D430" s="134">
        <v>5.5640000000000002E-2</v>
      </c>
      <c r="E430" s="135">
        <v>4.113E-2</v>
      </c>
      <c r="F430" s="135">
        <v>1.452E-2</v>
      </c>
      <c r="G430" s="136">
        <f t="shared" si="14"/>
        <v>203.10648881186245</v>
      </c>
      <c r="H430" s="137">
        <f t="shared" si="13"/>
        <v>2033416.0785112183</v>
      </c>
      <c r="I430" s="72"/>
      <c r="J430" s="72"/>
    </row>
    <row r="431" spans="1:10" x14ac:dyDescent="0.3">
      <c r="A431" s="132">
        <v>414</v>
      </c>
      <c r="B431" s="133">
        <v>9603.68</v>
      </c>
      <c r="C431" s="133">
        <v>948.82</v>
      </c>
      <c r="D431" s="134">
        <v>5.5669999999999997E-2</v>
      </c>
      <c r="E431" s="135">
        <v>4.1200000000000001E-2</v>
      </c>
      <c r="F431" s="135">
        <v>1.448E-2</v>
      </c>
      <c r="G431" s="136">
        <f t="shared" si="14"/>
        <v>202.54696680411627</v>
      </c>
      <c r="H431" s="137">
        <f t="shared" si="13"/>
        <v>2043970.3765121328</v>
      </c>
      <c r="I431" s="72"/>
      <c r="J431" s="72"/>
    </row>
    <row r="432" spans="1:10" x14ac:dyDescent="0.3">
      <c r="A432" s="132">
        <v>415</v>
      </c>
      <c r="B432" s="133">
        <v>9645.07</v>
      </c>
      <c r="C432" s="133">
        <v>950.08</v>
      </c>
      <c r="D432" s="134">
        <v>5.5649999999999998E-2</v>
      </c>
      <c r="E432" s="135">
        <v>4.122E-2</v>
      </c>
      <c r="F432" s="135">
        <v>1.444E-2</v>
      </c>
      <c r="G432" s="136">
        <f t="shared" si="14"/>
        <v>201.98744479637008</v>
      </c>
      <c r="H432" s="137">
        <f t="shared" si="13"/>
        <v>2054583.1470781493</v>
      </c>
      <c r="I432" s="72"/>
      <c r="J432" s="72"/>
    </row>
    <row r="433" spans="1:10" x14ac:dyDescent="0.3">
      <c r="A433" s="132">
        <v>416</v>
      </c>
      <c r="B433" s="133">
        <v>9376.49</v>
      </c>
      <c r="C433" s="133">
        <v>948.93</v>
      </c>
      <c r="D433" s="134">
        <v>5.5849999999999997E-2</v>
      </c>
      <c r="E433" s="135">
        <v>4.1020000000000001E-2</v>
      </c>
      <c r="F433" s="135">
        <v>1.4829999999999999E-2</v>
      </c>
      <c r="G433" s="136">
        <f t="shared" si="14"/>
        <v>207.4427843718953</v>
      </c>
      <c r="H433" s="137">
        <f t="shared" si="13"/>
        <v>2005372.2343709555</v>
      </c>
      <c r="I433" s="72"/>
      <c r="J433" s="72"/>
    </row>
    <row r="434" spans="1:10" x14ac:dyDescent="0.3">
      <c r="A434" s="132">
        <v>417</v>
      </c>
      <c r="B434" s="133">
        <v>9480.74</v>
      </c>
      <c r="C434" s="133">
        <v>949.87</v>
      </c>
      <c r="D434" s="134">
        <v>5.5930000000000001E-2</v>
      </c>
      <c r="E434" s="135">
        <v>4.1250000000000002E-2</v>
      </c>
      <c r="F434" s="135">
        <v>1.468E-2</v>
      </c>
      <c r="G434" s="136">
        <f t="shared" si="14"/>
        <v>205.34457684284718</v>
      </c>
      <c r="H434" s="137">
        <f t="shared" si="13"/>
        <v>2030732.9582856987</v>
      </c>
      <c r="I434" s="72"/>
      <c r="J434" s="72"/>
    </row>
    <row r="435" spans="1:10" x14ac:dyDescent="0.3">
      <c r="A435" s="132">
        <v>418</v>
      </c>
      <c r="B435" s="133">
        <v>9359.01</v>
      </c>
      <c r="C435" s="133">
        <v>949.63</v>
      </c>
      <c r="D435" s="134">
        <v>5.602E-2</v>
      </c>
      <c r="E435" s="135">
        <v>4.1149999999999999E-2</v>
      </c>
      <c r="F435" s="135">
        <v>1.487E-2</v>
      </c>
      <c r="G435" s="136">
        <f t="shared" si="14"/>
        <v>208.00230637964148</v>
      </c>
      <c r="H435" s="137">
        <f t="shared" si="13"/>
        <v>2009593.1015162645</v>
      </c>
      <c r="I435" s="72"/>
      <c r="J435" s="72"/>
    </row>
    <row r="436" spans="1:10" x14ac:dyDescent="0.3">
      <c r="A436" s="132">
        <v>419</v>
      </c>
      <c r="B436" s="133">
        <v>9549.7000000000007</v>
      </c>
      <c r="C436" s="133">
        <v>950.43</v>
      </c>
      <c r="D436" s="134">
        <v>5.6090000000000001E-2</v>
      </c>
      <c r="E436" s="135">
        <v>4.1500000000000002E-2</v>
      </c>
      <c r="F436" s="135">
        <v>1.4590000000000001E-2</v>
      </c>
      <c r="G436" s="136">
        <f t="shared" si="14"/>
        <v>204.08565232541824</v>
      </c>
      <c r="H436" s="137">
        <f t="shared" si="13"/>
        <v>2053059.5621288307</v>
      </c>
      <c r="I436" s="72"/>
      <c r="J436" s="72"/>
    </row>
    <row r="437" spans="1:10" x14ac:dyDescent="0.3">
      <c r="A437" s="132">
        <v>420</v>
      </c>
      <c r="B437" s="133">
        <v>9499.67</v>
      </c>
      <c r="C437" s="133">
        <v>948.77</v>
      </c>
      <c r="D437" s="134">
        <v>5.6149999999999999E-2</v>
      </c>
      <c r="E437" s="135">
        <v>4.1509999999999998E-2</v>
      </c>
      <c r="F437" s="135">
        <v>1.464E-2</v>
      </c>
      <c r="G437" s="136">
        <f t="shared" si="14"/>
        <v>204.78505483510094</v>
      </c>
      <c r="H437" s="137">
        <f t="shared" si="13"/>
        <v>2050930.9155309042</v>
      </c>
      <c r="I437" s="72"/>
      <c r="J437" s="72"/>
    </row>
    <row r="438" spans="1:10" x14ac:dyDescent="0.3">
      <c r="A438" s="132">
        <v>421</v>
      </c>
      <c r="B438" s="133">
        <v>9548.4</v>
      </c>
      <c r="C438" s="133">
        <v>949.28</v>
      </c>
      <c r="D438" s="134">
        <v>5.6120000000000003E-2</v>
      </c>
      <c r="E438" s="135">
        <v>4.1549999999999997E-2</v>
      </c>
      <c r="F438" s="135">
        <v>1.457E-2</v>
      </c>
      <c r="G438" s="136">
        <f t="shared" si="14"/>
        <v>203.80589132154515</v>
      </c>
      <c r="H438" s="137">
        <f t="shared" si="13"/>
        <v>2065691.0223256845</v>
      </c>
      <c r="I438" s="72"/>
      <c r="J438" s="72"/>
    </row>
    <row r="439" spans="1:10" x14ac:dyDescent="0.3">
      <c r="A439" s="132">
        <v>422</v>
      </c>
      <c r="B439" s="133">
        <v>9346.5400000000009</v>
      </c>
      <c r="C439" s="133">
        <v>948.97</v>
      </c>
      <c r="D439" s="134">
        <v>5.6259999999999998E-2</v>
      </c>
      <c r="E439" s="135">
        <v>4.138E-2</v>
      </c>
      <c r="F439" s="135">
        <v>1.4880000000000001E-2</v>
      </c>
      <c r="G439" s="136">
        <f t="shared" si="14"/>
        <v>208.14218688157806</v>
      </c>
      <c r="H439" s="137">
        <f t="shared" si="13"/>
        <v>2027460.2007525547</v>
      </c>
      <c r="I439" s="72"/>
      <c r="J439" s="72"/>
    </row>
    <row r="440" spans="1:10" x14ac:dyDescent="0.3">
      <c r="A440" s="132">
        <v>423</v>
      </c>
      <c r="B440" s="133">
        <v>9436.82</v>
      </c>
      <c r="C440" s="133">
        <v>949.37</v>
      </c>
      <c r="D440" s="134">
        <v>5.6320000000000002E-2</v>
      </c>
      <c r="E440" s="135">
        <v>4.1579999999999999E-2</v>
      </c>
      <c r="F440" s="135">
        <v>1.474E-2</v>
      </c>
      <c r="G440" s="136">
        <f t="shared" si="14"/>
        <v>206.18385985446642</v>
      </c>
      <c r="H440" s="137">
        <f t="shared" si="13"/>
        <v>2051566.986371154</v>
      </c>
      <c r="I440" s="72"/>
      <c r="J440" s="72"/>
    </row>
    <row r="441" spans="1:10" x14ac:dyDescent="0.3">
      <c r="A441" s="132">
        <v>424</v>
      </c>
      <c r="B441" s="133">
        <v>9291.76</v>
      </c>
      <c r="C441" s="133">
        <v>948.92</v>
      </c>
      <c r="D441" s="134">
        <v>5.6509999999999998E-2</v>
      </c>
      <c r="E441" s="135">
        <v>4.1540000000000001E-2</v>
      </c>
      <c r="F441" s="135">
        <v>1.4970000000000001E-2</v>
      </c>
      <c r="G441" s="136">
        <f t="shared" si="14"/>
        <v>209.40111139900696</v>
      </c>
      <c r="H441" s="137">
        <f t="shared" si="13"/>
        <v>2024822.1089528119</v>
      </c>
      <c r="I441" s="72"/>
      <c r="J441" s="72"/>
    </row>
    <row r="442" spans="1:10" x14ac:dyDescent="0.3">
      <c r="A442" s="132">
        <v>425</v>
      </c>
      <c r="B442" s="133">
        <v>9515.9599999999991</v>
      </c>
      <c r="C442" s="133">
        <v>949.71</v>
      </c>
      <c r="D442" s="134">
        <v>5.6370000000000003E-2</v>
      </c>
      <c r="E442" s="135">
        <v>4.1739999999999999E-2</v>
      </c>
      <c r="F442" s="135">
        <v>1.4630000000000001E-2</v>
      </c>
      <c r="G442" s="136">
        <f t="shared" si="14"/>
        <v>204.64517433316442</v>
      </c>
      <c r="H442" s="137">
        <f t="shared" si="13"/>
        <v>2076765.3153066572</v>
      </c>
      <c r="I442" s="72"/>
      <c r="J442" s="72"/>
    </row>
    <row r="443" spans="1:10" x14ac:dyDescent="0.3">
      <c r="A443" s="132">
        <v>426</v>
      </c>
      <c r="B443" s="133">
        <v>9596.6</v>
      </c>
      <c r="C443" s="133">
        <v>949.3</v>
      </c>
      <c r="D443" s="134">
        <v>5.6500000000000002E-2</v>
      </c>
      <c r="E443" s="135">
        <v>4.2000000000000003E-2</v>
      </c>
      <c r="F443" s="135">
        <v>1.4500000000000001E-2</v>
      </c>
      <c r="G443" s="136">
        <f t="shared" si="14"/>
        <v>202.82672780798936</v>
      </c>
      <c r="H443" s="137">
        <f t="shared" si="13"/>
        <v>2100314.9072309779</v>
      </c>
      <c r="I443" s="72"/>
      <c r="J443" s="72"/>
    </row>
    <row r="444" spans="1:10" x14ac:dyDescent="0.3">
      <c r="A444" s="132">
        <v>427</v>
      </c>
      <c r="B444" s="133">
        <v>9424.2099999999991</v>
      </c>
      <c r="C444" s="133">
        <v>949.21</v>
      </c>
      <c r="D444" s="134">
        <v>5.6559999999999999E-2</v>
      </c>
      <c r="E444" s="135">
        <v>4.1799999999999997E-2</v>
      </c>
      <c r="F444" s="135">
        <v>1.4760000000000001E-2</v>
      </c>
      <c r="G444" s="136">
        <f t="shared" si="14"/>
        <v>206.46362085833951</v>
      </c>
      <c r="H444" s="137">
        <f t="shared" si="13"/>
        <v>2068160.9584527081</v>
      </c>
      <c r="I444" s="72"/>
      <c r="J444" s="72"/>
    </row>
    <row r="445" spans="1:10" x14ac:dyDescent="0.3">
      <c r="A445" s="132">
        <v>428</v>
      </c>
      <c r="B445" s="133">
        <v>9512.16</v>
      </c>
      <c r="C445" s="133">
        <v>949.21</v>
      </c>
      <c r="D445" s="134">
        <v>5.6750000000000002E-2</v>
      </c>
      <c r="E445" s="135">
        <v>4.2119999999999998E-2</v>
      </c>
      <c r="F445" s="135">
        <v>1.4619999999999999E-2</v>
      </c>
      <c r="G445" s="136">
        <f t="shared" si="14"/>
        <v>204.5052938312279</v>
      </c>
      <c r="H445" s="137">
        <f t="shared" si="13"/>
        <v>2092855.3583224874</v>
      </c>
      <c r="I445" s="72"/>
      <c r="J445" s="72"/>
    </row>
    <row r="446" spans="1:10" x14ac:dyDescent="0.3">
      <c r="A446" s="132">
        <v>429</v>
      </c>
      <c r="B446" s="133">
        <v>9618.77</v>
      </c>
      <c r="C446" s="133">
        <v>949.92</v>
      </c>
      <c r="D446" s="134">
        <v>5.6689999999999997E-2</v>
      </c>
      <c r="E446" s="135">
        <v>4.2209999999999998E-2</v>
      </c>
      <c r="F446" s="135">
        <v>1.447E-2</v>
      </c>
      <c r="G446" s="136">
        <f t="shared" si="14"/>
        <v>202.40708630217972</v>
      </c>
      <c r="H446" s="137">
        <f t="shared" si="13"/>
        <v>2119491.0110979653</v>
      </c>
      <c r="I446" s="72"/>
      <c r="J446" s="72"/>
    </row>
    <row r="447" spans="1:10" x14ac:dyDescent="0.3">
      <c r="A447" s="132">
        <v>430</v>
      </c>
      <c r="B447" s="133">
        <v>9507.36</v>
      </c>
      <c r="C447" s="133">
        <v>948.83</v>
      </c>
      <c r="D447" s="134">
        <v>5.6840000000000002E-2</v>
      </c>
      <c r="E447" s="135">
        <v>4.2209999999999998E-2</v>
      </c>
      <c r="F447" s="135">
        <v>1.4630000000000001E-2</v>
      </c>
      <c r="G447" s="136">
        <f t="shared" si="14"/>
        <v>204.64517433316442</v>
      </c>
      <c r="H447" s="137">
        <f t="shared" si="13"/>
        <v>2101197.8484279118</v>
      </c>
      <c r="I447" s="72"/>
      <c r="J447" s="72"/>
    </row>
    <row r="448" spans="1:10" x14ac:dyDescent="0.3">
      <c r="A448" s="132">
        <v>431</v>
      </c>
      <c r="B448" s="133">
        <v>9459.94</v>
      </c>
      <c r="C448" s="133">
        <v>949.52</v>
      </c>
      <c r="D448" s="134">
        <v>5.6950000000000001E-2</v>
      </c>
      <c r="E448" s="135">
        <v>4.224E-2</v>
      </c>
      <c r="F448" s="135">
        <v>1.4710000000000001E-2</v>
      </c>
      <c r="G448" s="136">
        <f t="shared" si="14"/>
        <v>205.76421834865681</v>
      </c>
      <c r="H448" s="137">
        <f t="shared" si="13"/>
        <v>2094630.463250383</v>
      </c>
      <c r="I448" s="72"/>
      <c r="J448" s="72"/>
    </row>
    <row r="449" spans="1:10" x14ac:dyDescent="0.3">
      <c r="A449" s="132">
        <v>432</v>
      </c>
      <c r="B449" s="133">
        <v>9398.17</v>
      </c>
      <c r="C449" s="133">
        <v>949.8</v>
      </c>
      <c r="D449" s="134">
        <v>5.6980000000000003E-2</v>
      </c>
      <c r="E449" s="135">
        <v>4.2169999999999999E-2</v>
      </c>
      <c r="F449" s="135">
        <v>1.481E-2</v>
      </c>
      <c r="G449" s="136">
        <f t="shared" si="14"/>
        <v>207.16302336802221</v>
      </c>
      <c r="H449" s="137">
        <f t="shared" si="13"/>
        <v>2085314.227300873</v>
      </c>
      <c r="I449" s="72"/>
      <c r="J449" s="72"/>
    </row>
    <row r="450" spans="1:10" x14ac:dyDescent="0.3">
      <c r="A450" s="132">
        <v>433</v>
      </c>
      <c r="B450" s="133">
        <v>9507.2800000000007</v>
      </c>
      <c r="C450" s="133">
        <v>949.07</v>
      </c>
      <c r="D450" s="134">
        <v>5.7140000000000003E-2</v>
      </c>
      <c r="E450" s="135">
        <v>4.2509999999999999E-2</v>
      </c>
      <c r="F450" s="135">
        <v>1.4630000000000001E-2</v>
      </c>
      <c r="G450" s="136">
        <f t="shared" si="14"/>
        <v>204.64517433316442</v>
      </c>
      <c r="H450" s="137">
        <f t="shared" si="13"/>
        <v>2115857.3683006647</v>
      </c>
      <c r="I450" s="72"/>
      <c r="J450" s="72"/>
    </row>
    <row r="451" spans="1:10" x14ac:dyDescent="0.3">
      <c r="A451" s="132">
        <v>434</v>
      </c>
      <c r="B451" s="133">
        <v>9330.35</v>
      </c>
      <c r="C451" s="133">
        <v>950.03</v>
      </c>
      <c r="D451" s="134">
        <v>5.7140000000000003E-2</v>
      </c>
      <c r="E451" s="135">
        <v>4.2220000000000001E-2</v>
      </c>
      <c r="F451" s="135">
        <v>1.4919999999999999E-2</v>
      </c>
      <c r="G451" s="136">
        <f t="shared" si="14"/>
        <v>208.70170888932418</v>
      </c>
      <c r="H451" s="137">
        <f t="shared" si="13"/>
        <v>2079522.9819136409</v>
      </c>
      <c r="I451" s="72"/>
      <c r="J451" s="72"/>
    </row>
    <row r="452" spans="1:10" x14ac:dyDescent="0.3">
      <c r="A452" s="132">
        <v>435</v>
      </c>
      <c r="B452" s="133">
        <v>9427.65</v>
      </c>
      <c r="C452" s="133">
        <v>948.98</v>
      </c>
      <c r="D452" s="134">
        <v>5.7149999999999999E-2</v>
      </c>
      <c r="E452" s="135">
        <v>4.24E-2</v>
      </c>
      <c r="F452" s="135">
        <v>1.4749999999999999E-2</v>
      </c>
      <c r="G452" s="136">
        <f t="shared" si="14"/>
        <v>206.32374035640294</v>
      </c>
      <c r="H452" s="137">
        <f t="shared" si="13"/>
        <v>2108337.1174280886</v>
      </c>
      <c r="I452" s="72"/>
      <c r="J452" s="72"/>
    </row>
    <row r="453" spans="1:10" x14ac:dyDescent="0.3">
      <c r="A453" s="132">
        <v>436</v>
      </c>
      <c r="B453" s="133">
        <v>9340.5300000000007</v>
      </c>
      <c r="C453" s="133">
        <v>950.16</v>
      </c>
      <c r="D453" s="134">
        <v>5.7410000000000003E-2</v>
      </c>
      <c r="E453" s="135">
        <v>4.2500000000000003E-2</v>
      </c>
      <c r="F453" s="135">
        <v>1.491E-2</v>
      </c>
      <c r="G453" s="136">
        <f t="shared" si="14"/>
        <v>208.56182838738766</v>
      </c>
      <c r="H453" s="137">
        <f t="shared" si="13"/>
        <v>2090507.1813532596</v>
      </c>
      <c r="I453" s="72"/>
      <c r="J453" s="72"/>
    </row>
    <row r="454" spans="1:10" x14ac:dyDescent="0.3">
      <c r="A454" s="132">
        <v>437</v>
      </c>
      <c r="B454" s="133">
        <v>9470.5</v>
      </c>
      <c r="C454" s="133">
        <v>949.71</v>
      </c>
      <c r="D454" s="134">
        <v>5.7450000000000001E-2</v>
      </c>
      <c r="E454" s="135">
        <v>4.2759999999999999E-2</v>
      </c>
      <c r="F454" s="135">
        <v>1.47E-2</v>
      </c>
      <c r="G454" s="136">
        <f t="shared" si="14"/>
        <v>205.62433784672024</v>
      </c>
      <c r="H454" s="137">
        <f t="shared" si="13"/>
        <v>2125234.8072033939</v>
      </c>
      <c r="I454" s="72"/>
      <c r="J454" s="72"/>
    </row>
    <row r="455" spans="1:10" x14ac:dyDescent="0.3">
      <c r="A455" s="132">
        <v>438</v>
      </c>
      <c r="B455" s="133">
        <v>9551.0499999999993</v>
      </c>
      <c r="C455" s="133">
        <v>949.24</v>
      </c>
      <c r="D455" s="134">
        <v>5.7419999999999999E-2</v>
      </c>
      <c r="E455" s="135">
        <v>4.2860000000000002E-2</v>
      </c>
      <c r="F455" s="135">
        <v>1.457E-2</v>
      </c>
      <c r="G455" s="136">
        <f t="shared" si="14"/>
        <v>203.80589132154515</v>
      </c>
      <c r="H455" s="137">
        <f t="shared" si="13"/>
        <v>2149103.7239397862</v>
      </c>
      <c r="I455" s="72"/>
      <c r="J455" s="72"/>
    </row>
    <row r="456" spans="1:10" x14ac:dyDescent="0.3">
      <c r="A456" s="132">
        <v>439</v>
      </c>
      <c r="B456" s="133">
        <v>9423.75</v>
      </c>
      <c r="C456" s="133">
        <v>949.54</v>
      </c>
      <c r="D456" s="134">
        <v>5.7599999999999998E-2</v>
      </c>
      <c r="E456" s="135">
        <v>4.283E-2</v>
      </c>
      <c r="F456" s="135">
        <v>1.477E-2</v>
      </c>
      <c r="G456" s="136">
        <f t="shared" si="14"/>
        <v>206.60350136027606</v>
      </c>
      <c r="H456" s="137">
        <f t="shared" si="13"/>
        <v>2124842.9823774863</v>
      </c>
      <c r="I456" s="72"/>
      <c r="J456" s="72"/>
    </row>
    <row r="457" spans="1:10" x14ac:dyDescent="0.3">
      <c r="A457" s="132">
        <v>440</v>
      </c>
      <c r="B457" s="133">
        <v>9393.9500000000007</v>
      </c>
      <c r="C457" s="133">
        <v>948.5</v>
      </c>
      <c r="D457" s="134">
        <v>5.7689999999999998E-2</v>
      </c>
      <c r="E457" s="135">
        <v>4.2889999999999998E-2</v>
      </c>
      <c r="F457" s="135">
        <v>1.4800000000000001E-2</v>
      </c>
      <c r="G457" s="136">
        <f t="shared" si="14"/>
        <v>207.02314286608569</v>
      </c>
      <c r="H457" s="137">
        <f t="shared" si="13"/>
        <v>2125366.2460559639</v>
      </c>
      <c r="I457" s="72"/>
      <c r="J457" s="72"/>
    </row>
    <row r="458" spans="1:10" x14ac:dyDescent="0.3">
      <c r="A458" s="132">
        <v>441</v>
      </c>
      <c r="B458" s="133">
        <v>9445.9699999999993</v>
      </c>
      <c r="C458" s="133">
        <v>949.95</v>
      </c>
      <c r="D458" s="134">
        <v>5.7689999999999998E-2</v>
      </c>
      <c r="E458" s="135">
        <v>4.2959999999999998E-2</v>
      </c>
      <c r="F458" s="135">
        <v>1.474E-2</v>
      </c>
      <c r="G458" s="136">
        <f t="shared" si="14"/>
        <v>206.18385985446642</v>
      </c>
      <c r="H458" s="137">
        <f t="shared" si="13"/>
        <v>2138867.7091954583</v>
      </c>
      <c r="I458" s="72"/>
      <c r="J458" s="72"/>
    </row>
    <row r="459" spans="1:10" x14ac:dyDescent="0.3">
      <c r="A459" s="132">
        <v>442</v>
      </c>
      <c r="B459" s="133">
        <v>9476.94</v>
      </c>
      <c r="C459" s="133">
        <v>949.87</v>
      </c>
      <c r="D459" s="134">
        <v>5.774E-2</v>
      </c>
      <c r="E459" s="135">
        <v>4.3049999999999998E-2</v>
      </c>
      <c r="F459" s="135">
        <v>1.469E-2</v>
      </c>
      <c r="G459" s="136">
        <f t="shared" si="14"/>
        <v>205.48445734478372</v>
      </c>
      <c r="H459" s="137">
        <f t="shared" si="13"/>
        <v>2151014.2699423991</v>
      </c>
      <c r="I459" s="72"/>
      <c r="J459" s="72"/>
    </row>
    <row r="460" spans="1:10" x14ac:dyDescent="0.3">
      <c r="A460" s="132">
        <v>443</v>
      </c>
      <c r="B460" s="133">
        <v>9426.06</v>
      </c>
      <c r="C460" s="133">
        <v>949.71</v>
      </c>
      <c r="D460" s="134">
        <v>5.7919999999999999E-2</v>
      </c>
      <c r="E460" s="135">
        <v>4.3150000000000001E-2</v>
      </c>
      <c r="F460" s="135">
        <v>1.477E-2</v>
      </c>
      <c r="G460" s="136">
        <f t="shared" si="14"/>
        <v>206.60350136027606</v>
      </c>
      <c r="H460" s="137">
        <f t="shared" si="13"/>
        <v>2144203.7384811537</v>
      </c>
      <c r="I460" s="72"/>
      <c r="J460" s="72"/>
    </row>
    <row r="461" spans="1:10" x14ac:dyDescent="0.3">
      <c r="A461" s="132">
        <v>444</v>
      </c>
      <c r="B461" s="133">
        <v>9369.7800000000007</v>
      </c>
      <c r="C461" s="133">
        <v>949.92</v>
      </c>
      <c r="D461" s="134">
        <v>5.7959999999999998E-2</v>
      </c>
      <c r="E461" s="135">
        <v>4.3099999999999999E-2</v>
      </c>
      <c r="F461" s="135">
        <v>1.486E-2</v>
      </c>
      <c r="G461" s="136">
        <f t="shared" si="14"/>
        <v>207.86242587770496</v>
      </c>
      <c r="H461" s="137">
        <f t="shared" si="13"/>
        <v>2136028.1836661794</v>
      </c>
      <c r="I461" s="72"/>
      <c r="J461" s="72"/>
    </row>
    <row r="462" spans="1:10" x14ac:dyDescent="0.3">
      <c r="A462" s="132">
        <v>445</v>
      </c>
      <c r="B462" s="133">
        <v>9346.59</v>
      </c>
      <c r="C462" s="133">
        <v>949.13</v>
      </c>
      <c r="D462" s="134">
        <v>5.8009999999999999E-2</v>
      </c>
      <c r="E462" s="135">
        <v>4.3130000000000002E-2</v>
      </c>
      <c r="F462" s="135">
        <v>1.4880000000000001E-2</v>
      </c>
      <c r="G462" s="136">
        <f t="shared" si="14"/>
        <v>208.14218688157806</v>
      </c>
      <c r="H462" s="137">
        <f t="shared" si="13"/>
        <v>2137961.5861016274</v>
      </c>
      <c r="I462" s="72"/>
      <c r="J462" s="72"/>
    </row>
    <row r="463" spans="1:10" x14ac:dyDescent="0.3">
      <c r="A463" s="132">
        <v>446</v>
      </c>
      <c r="B463" s="133">
        <v>9411.43</v>
      </c>
      <c r="C463" s="133">
        <v>950.1</v>
      </c>
      <c r="D463" s="134">
        <v>5.8119999999999998E-2</v>
      </c>
      <c r="E463" s="135">
        <v>4.333E-2</v>
      </c>
      <c r="F463" s="135">
        <v>1.4789999999999999E-2</v>
      </c>
      <c r="G463" s="136">
        <f t="shared" si="14"/>
        <v>206.88326236414915</v>
      </c>
      <c r="H463" s="137">
        <f t="shared" si="13"/>
        <v>2155805.1381409741</v>
      </c>
      <c r="I463" s="72"/>
      <c r="J463" s="72"/>
    </row>
    <row r="464" spans="1:10" x14ac:dyDescent="0.3">
      <c r="A464" s="132">
        <v>447</v>
      </c>
      <c r="B464" s="133">
        <v>9363.31</v>
      </c>
      <c r="C464" s="133">
        <v>949.88</v>
      </c>
      <c r="D464" s="134">
        <v>5.8209999999999998E-2</v>
      </c>
      <c r="E464" s="135">
        <v>4.3339999999999997E-2</v>
      </c>
      <c r="F464" s="135">
        <v>1.487E-2</v>
      </c>
      <c r="G464" s="136">
        <f t="shared" si="14"/>
        <v>208.00230637964148</v>
      </c>
      <c r="H464" s="137">
        <f t="shared" si="13"/>
        <v>2149014.6324827038</v>
      </c>
      <c r="I464" s="72"/>
      <c r="J464" s="72"/>
    </row>
    <row r="465" spans="1:10" x14ac:dyDescent="0.3">
      <c r="A465" s="132">
        <v>448</v>
      </c>
      <c r="B465" s="133">
        <v>9291.56</v>
      </c>
      <c r="C465" s="133">
        <v>949.44</v>
      </c>
      <c r="D465" s="134">
        <v>5.8349999999999999E-2</v>
      </c>
      <c r="E465" s="135">
        <v>4.3380000000000002E-2</v>
      </c>
      <c r="F465" s="135">
        <v>1.498E-2</v>
      </c>
      <c r="G465" s="136">
        <f t="shared" si="14"/>
        <v>209.54099190094345</v>
      </c>
      <c r="H465" s="137">
        <f t="shared" ref="H465:H528" si="15">A465/G465*10^6</f>
        <v>2138006.4871115219</v>
      </c>
      <c r="I465" s="72"/>
      <c r="J465" s="72"/>
    </row>
    <row r="466" spans="1:10" x14ac:dyDescent="0.3">
      <c r="A466" s="132">
        <v>449</v>
      </c>
      <c r="B466" s="133">
        <v>9449.18</v>
      </c>
      <c r="C466" s="133">
        <v>949.61</v>
      </c>
      <c r="D466" s="134">
        <v>5.8310000000000001E-2</v>
      </c>
      <c r="E466" s="135">
        <v>4.3580000000000001E-2</v>
      </c>
      <c r="F466" s="135">
        <v>1.473E-2</v>
      </c>
      <c r="G466" s="136">
        <f t="shared" ref="G466:G529" si="16">(2*F466/$B$7)*(1+3*$B$11)/(4+PI()*$B$11-PI())*10^6</f>
        <v>206.04397935252987</v>
      </c>
      <c r="H466" s="137">
        <f t="shared" si="15"/>
        <v>2179146.4201523005</v>
      </c>
      <c r="I466" s="72"/>
      <c r="J466" s="72"/>
    </row>
    <row r="467" spans="1:10" x14ac:dyDescent="0.3">
      <c r="A467" s="132">
        <v>450</v>
      </c>
      <c r="B467" s="133">
        <v>9438.69</v>
      </c>
      <c r="C467" s="133">
        <v>950.42</v>
      </c>
      <c r="D467" s="134">
        <v>5.8409999999999997E-2</v>
      </c>
      <c r="E467" s="135">
        <v>4.3650000000000001E-2</v>
      </c>
      <c r="F467" s="135">
        <v>1.4760000000000001E-2</v>
      </c>
      <c r="G467" s="136">
        <f t="shared" si="16"/>
        <v>206.46362085833951</v>
      </c>
      <c r="H467" s="137">
        <f t="shared" si="15"/>
        <v>2179560.7290485217</v>
      </c>
      <c r="I467" s="72"/>
      <c r="J467" s="72"/>
    </row>
    <row r="468" spans="1:10" x14ac:dyDescent="0.3">
      <c r="A468" s="132">
        <v>451</v>
      </c>
      <c r="B468" s="133">
        <v>9389.02</v>
      </c>
      <c r="C468" s="133">
        <v>949.18</v>
      </c>
      <c r="D468" s="134">
        <v>5.849E-2</v>
      </c>
      <c r="E468" s="135">
        <v>4.367E-2</v>
      </c>
      <c r="F468" s="135">
        <v>1.482E-2</v>
      </c>
      <c r="G468" s="136">
        <f t="shared" si="16"/>
        <v>207.30290386995878</v>
      </c>
      <c r="H468" s="137">
        <f t="shared" si="15"/>
        <v>2175560.4556456795</v>
      </c>
      <c r="I468" s="72"/>
      <c r="J468" s="72"/>
    </row>
    <row r="469" spans="1:10" x14ac:dyDescent="0.3">
      <c r="A469" s="132">
        <v>452</v>
      </c>
      <c r="B469" s="133">
        <v>9361.32</v>
      </c>
      <c r="C469" s="133">
        <v>950.12</v>
      </c>
      <c r="D469" s="134">
        <v>5.8549999999999998E-2</v>
      </c>
      <c r="E469" s="135">
        <v>4.3679999999999997E-2</v>
      </c>
      <c r="F469" s="135">
        <v>1.487E-2</v>
      </c>
      <c r="G469" s="136">
        <f t="shared" si="16"/>
        <v>208.00230637964148</v>
      </c>
      <c r="H469" s="137">
        <f t="shared" si="15"/>
        <v>2173052.8274769173</v>
      </c>
      <c r="I469" s="72"/>
      <c r="J469" s="72"/>
    </row>
    <row r="470" spans="1:10" x14ac:dyDescent="0.3">
      <c r="A470" s="132">
        <v>453</v>
      </c>
      <c r="B470" s="133">
        <v>9370.7199999999993</v>
      </c>
      <c r="C470" s="133">
        <v>949.35</v>
      </c>
      <c r="D470" s="134">
        <v>5.8689999999999999E-2</v>
      </c>
      <c r="E470" s="135">
        <v>4.385E-2</v>
      </c>
      <c r="F470" s="135">
        <v>1.485E-2</v>
      </c>
      <c r="G470" s="136">
        <f t="shared" si="16"/>
        <v>207.72254537576842</v>
      </c>
      <c r="H470" s="137">
        <f t="shared" si="15"/>
        <v>2180793.6118851551</v>
      </c>
      <c r="I470" s="72"/>
      <c r="J470" s="72"/>
    </row>
    <row r="471" spans="1:10" x14ac:dyDescent="0.3">
      <c r="A471" s="132">
        <v>454</v>
      </c>
      <c r="B471" s="133">
        <v>9316.36</v>
      </c>
      <c r="C471" s="133">
        <v>949.66</v>
      </c>
      <c r="D471" s="134">
        <v>5.8770000000000003E-2</v>
      </c>
      <c r="E471" s="135">
        <v>4.3830000000000001E-2</v>
      </c>
      <c r="F471" s="135">
        <v>1.494E-2</v>
      </c>
      <c r="G471" s="136">
        <f t="shared" si="16"/>
        <v>208.9814698931973</v>
      </c>
      <c r="H471" s="137">
        <f t="shared" si="15"/>
        <v>2172441.4142173589</v>
      </c>
      <c r="I471" s="72"/>
      <c r="J471" s="72"/>
    </row>
    <row r="472" spans="1:10" x14ac:dyDescent="0.3">
      <c r="A472" s="132">
        <v>455</v>
      </c>
      <c r="B472" s="133">
        <v>9406.65</v>
      </c>
      <c r="C472" s="133">
        <v>950.09</v>
      </c>
      <c r="D472" s="134">
        <v>5.883E-2</v>
      </c>
      <c r="E472" s="135">
        <v>4.4019999999999997E-2</v>
      </c>
      <c r="F472" s="135">
        <v>1.4800000000000001E-2</v>
      </c>
      <c r="G472" s="136">
        <f t="shared" si="16"/>
        <v>207.02314286608569</v>
      </c>
      <c r="H472" s="137">
        <f t="shared" si="15"/>
        <v>2197821.9135351442</v>
      </c>
      <c r="I472" s="72"/>
      <c r="J472" s="72"/>
    </row>
    <row r="473" spans="1:10" x14ac:dyDescent="0.3">
      <c r="A473" s="132">
        <v>456</v>
      </c>
      <c r="B473" s="133">
        <v>9395.85</v>
      </c>
      <c r="C473" s="133">
        <v>949.82</v>
      </c>
      <c r="D473" s="134">
        <v>5.8860000000000003E-2</v>
      </c>
      <c r="E473" s="135">
        <v>4.4040000000000003E-2</v>
      </c>
      <c r="F473" s="135">
        <v>1.481E-2</v>
      </c>
      <c r="G473" s="136">
        <f t="shared" si="16"/>
        <v>207.16302336802221</v>
      </c>
      <c r="H473" s="137">
        <f t="shared" si="15"/>
        <v>2201165.0177064771</v>
      </c>
      <c r="I473" s="72"/>
      <c r="J473" s="72"/>
    </row>
    <row r="474" spans="1:10" x14ac:dyDescent="0.3">
      <c r="A474" s="132">
        <v>457</v>
      </c>
      <c r="B474" s="133">
        <v>9362.14</v>
      </c>
      <c r="C474" s="133">
        <v>948.99</v>
      </c>
      <c r="D474" s="134">
        <v>5.901E-2</v>
      </c>
      <c r="E474" s="135">
        <v>4.4150000000000002E-2</v>
      </c>
      <c r="F474" s="135">
        <v>1.486E-2</v>
      </c>
      <c r="G474" s="136">
        <f t="shared" si="16"/>
        <v>207.86242587770496</v>
      </c>
      <c r="H474" s="137">
        <f t="shared" si="15"/>
        <v>2198569.5494041531</v>
      </c>
      <c r="I474" s="72"/>
      <c r="J474" s="72"/>
    </row>
    <row r="475" spans="1:10" x14ac:dyDescent="0.3">
      <c r="A475" s="132">
        <v>458</v>
      </c>
      <c r="B475" s="133">
        <v>9401.23</v>
      </c>
      <c r="C475" s="133">
        <v>950.33</v>
      </c>
      <c r="D475" s="134">
        <v>5.9060000000000001E-2</v>
      </c>
      <c r="E475" s="135">
        <v>4.4249999999999998E-2</v>
      </c>
      <c r="F475" s="135">
        <v>1.481E-2</v>
      </c>
      <c r="G475" s="136">
        <f t="shared" si="16"/>
        <v>207.16302336802221</v>
      </c>
      <c r="H475" s="137">
        <f t="shared" si="15"/>
        <v>2210819.2502402775</v>
      </c>
      <c r="I475" s="72"/>
      <c r="J475" s="72"/>
    </row>
    <row r="476" spans="1:10" x14ac:dyDescent="0.3">
      <c r="A476" s="132">
        <v>459</v>
      </c>
      <c r="B476" s="133">
        <v>9373.33</v>
      </c>
      <c r="C476" s="133">
        <v>949.3</v>
      </c>
      <c r="D476" s="134">
        <v>5.9110000000000003E-2</v>
      </c>
      <c r="E476" s="135">
        <v>4.4269999999999997E-2</v>
      </c>
      <c r="F476" s="135">
        <v>1.4840000000000001E-2</v>
      </c>
      <c r="G476" s="136">
        <f t="shared" si="16"/>
        <v>207.58266487383187</v>
      </c>
      <c r="H476" s="137">
        <f t="shared" si="15"/>
        <v>2211167.2970331064</v>
      </c>
      <c r="I476" s="72"/>
      <c r="J476" s="72"/>
    </row>
    <row r="477" spans="1:10" x14ac:dyDescent="0.3">
      <c r="A477" s="132">
        <v>460</v>
      </c>
      <c r="B477" s="133">
        <v>9427.8799999999992</v>
      </c>
      <c r="C477" s="133">
        <v>949.51</v>
      </c>
      <c r="D477" s="134">
        <v>5.917E-2</v>
      </c>
      <c r="E477" s="135">
        <v>4.4409999999999998E-2</v>
      </c>
      <c r="F477" s="135">
        <v>1.4760000000000001E-2</v>
      </c>
      <c r="G477" s="136">
        <f t="shared" si="16"/>
        <v>206.46362085833951</v>
      </c>
      <c r="H477" s="137">
        <f t="shared" si="15"/>
        <v>2227995.4119162662</v>
      </c>
      <c r="I477" s="72"/>
      <c r="J477" s="72"/>
    </row>
    <row r="478" spans="1:10" x14ac:dyDescent="0.3">
      <c r="A478" s="132">
        <v>461</v>
      </c>
      <c r="B478" s="133">
        <v>9356.2099999999991</v>
      </c>
      <c r="C478" s="133">
        <v>949.7</v>
      </c>
      <c r="D478" s="134">
        <v>5.9249999999999997E-2</v>
      </c>
      <c r="E478" s="135">
        <v>4.437E-2</v>
      </c>
      <c r="F478" s="135">
        <v>1.4880000000000001E-2</v>
      </c>
      <c r="G478" s="136">
        <f t="shared" si="16"/>
        <v>208.14218688157806</v>
      </c>
      <c r="H478" s="137">
        <f t="shared" si="15"/>
        <v>2214832.1150401128</v>
      </c>
      <c r="I478" s="72"/>
      <c r="J478" s="72"/>
    </row>
    <row r="479" spans="1:10" x14ac:dyDescent="0.3">
      <c r="A479" s="132">
        <v>462</v>
      </c>
      <c r="B479" s="133">
        <v>9334.67</v>
      </c>
      <c r="C479" s="133">
        <v>949.17</v>
      </c>
      <c r="D479" s="134">
        <v>5.9310000000000002E-2</v>
      </c>
      <c r="E479" s="135">
        <v>4.4409999999999998E-2</v>
      </c>
      <c r="F479" s="135">
        <v>1.49E-2</v>
      </c>
      <c r="G479" s="136">
        <f t="shared" si="16"/>
        <v>208.42194788545109</v>
      </c>
      <c r="H479" s="137">
        <f t="shared" si="15"/>
        <v>2216657.1452154149</v>
      </c>
      <c r="I479" s="72"/>
      <c r="J479" s="72"/>
    </row>
    <row r="480" spans="1:10" x14ac:dyDescent="0.3">
      <c r="A480" s="132">
        <v>463</v>
      </c>
      <c r="B480" s="133">
        <v>9296.9</v>
      </c>
      <c r="C480" s="133">
        <v>949.9</v>
      </c>
      <c r="D480" s="134">
        <v>5.944E-2</v>
      </c>
      <c r="E480" s="135">
        <v>4.4470000000000003E-2</v>
      </c>
      <c r="F480" s="135">
        <v>1.4970000000000001E-2</v>
      </c>
      <c r="G480" s="136">
        <f t="shared" si="16"/>
        <v>209.40111139900696</v>
      </c>
      <c r="H480" s="137">
        <f t="shared" si="15"/>
        <v>2211067.5387857361</v>
      </c>
      <c r="I480" s="72"/>
      <c r="J480" s="72"/>
    </row>
    <row r="481" spans="1:10" x14ac:dyDescent="0.3">
      <c r="A481" s="132">
        <v>464</v>
      </c>
      <c r="B481" s="133">
        <v>9376.86</v>
      </c>
      <c r="C481" s="133">
        <v>949.68</v>
      </c>
      <c r="D481" s="134">
        <v>5.9490000000000001E-2</v>
      </c>
      <c r="E481" s="135">
        <v>4.4650000000000002E-2</v>
      </c>
      <c r="F481" s="135">
        <v>1.4840000000000001E-2</v>
      </c>
      <c r="G481" s="136">
        <f t="shared" si="16"/>
        <v>207.58266487383187</v>
      </c>
      <c r="H481" s="137">
        <f t="shared" si="15"/>
        <v>2235254.0867611361</v>
      </c>
      <c r="I481" s="72"/>
      <c r="J481" s="72"/>
    </row>
    <row r="482" spans="1:10" x14ac:dyDescent="0.3">
      <c r="A482" s="132">
        <v>465</v>
      </c>
      <c r="B482" s="133">
        <v>9402.31</v>
      </c>
      <c r="C482" s="133">
        <v>949.74</v>
      </c>
      <c r="D482" s="134">
        <v>5.9560000000000002E-2</v>
      </c>
      <c r="E482" s="135">
        <v>4.4760000000000001E-2</v>
      </c>
      <c r="F482" s="135">
        <v>1.4800000000000001E-2</v>
      </c>
      <c r="G482" s="136">
        <f t="shared" si="16"/>
        <v>207.02314286608569</v>
      </c>
      <c r="H482" s="137">
        <f t="shared" si="15"/>
        <v>2246125.6918545975</v>
      </c>
      <c r="I482" s="72"/>
      <c r="J482" s="72"/>
    </row>
    <row r="483" spans="1:10" x14ac:dyDescent="0.3">
      <c r="A483" s="132">
        <v>466</v>
      </c>
      <c r="B483" s="133">
        <v>9344.48</v>
      </c>
      <c r="C483" s="133">
        <v>949.46</v>
      </c>
      <c r="D483" s="134">
        <v>5.9670000000000001E-2</v>
      </c>
      <c r="E483" s="135">
        <v>4.478E-2</v>
      </c>
      <c r="F483" s="135">
        <v>1.489E-2</v>
      </c>
      <c r="G483" s="136">
        <f t="shared" si="16"/>
        <v>208.28206738351457</v>
      </c>
      <c r="H483" s="137">
        <f t="shared" si="15"/>
        <v>2237350.5595272561</v>
      </c>
      <c r="I483" s="72"/>
      <c r="J483" s="72"/>
    </row>
    <row r="484" spans="1:10" x14ac:dyDescent="0.3">
      <c r="A484" s="132">
        <v>467</v>
      </c>
      <c r="B484" s="133">
        <v>9345.36</v>
      </c>
      <c r="C484" s="133">
        <v>949.47</v>
      </c>
      <c r="D484" s="134">
        <v>5.9720000000000002E-2</v>
      </c>
      <c r="E484" s="135">
        <v>4.4830000000000002E-2</v>
      </c>
      <c r="F484" s="135">
        <v>1.489E-2</v>
      </c>
      <c r="G484" s="136">
        <f t="shared" si="16"/>
        <v>208.28206738351457</v>
      </c>
      <c r="H484" s="137">
        <f t="shared" si="15"/>
        <v>2242151.7409854694</v>
      </c>
      <c r="I484" s="72"/>
      <c r="J484" s="72"/>
    </row>
    <row r="485" spans="1:10" x14ac:dyDescent="0.3">
      <c r="A485" s="132">
        <v>468</v>
      </c>
      <c r="B485" s="133">
        <v>9380.65</v>
      </c>
      <c r="C485" s="133">
        <v>949.68</v>
      </c>
      <c r="D485" s="134">
        <v>5.9790000000000003E-2</v>
      </c>
      <c r="E485" s="135">
        <v>4.496E-2</v>
      </c>
      <c r="F485" s="135">
        <v>1.4840000000000001E-2</v>
      </c>
      <c r="G485" s="136">
        <f t="shared" si="16"/>
        <v>207.58266487383187</v>
      </c>
      <c r="H485" s="137">
        <f t="shared" si="15"/>
        <v>2254523.5185435596</v>
      </c>
      <c r="I485" s="72"/>
      <c r="J485" s="72"/>
    </row>
    <row r="486" spans="1:10" x14ac:dyDescent="0.3">
      <c r="A486" s="132">
        <v>469</v>
      </c>
      <c r="B486" s="133">
        <v>9363.0400000000009</v>
      </c>
      <c r="C486" s="133">
        <v>949.3</v>
      </c>
      <c r="D486" s="134">
        <v>5.9909999999999998E-2</v>
      </c>
      <c r="E486" s="135">
        <v>4.505E-2</v>
      </c>
      <c r="F486" s="135">
        <v>1.486E-2</v>
      </c>
      <c r="G486" s="136">
        <f t="shared" si="16"/>
        <v>207.86242587770496</v>
      </c>
      <c r="H486" s="137">
        <f t="shared" si="15"/>
        <v>2256300.0408545905</v>
      </c>
      <c r="I486" s="72"/>
      <c r="J486" s="72"/>
    </row>
    <row r="487" spans="1:10" x14ac:dyDescent="0.3">
      <c r="A487" s="132">
        <v>470</v>
      </c>
      <c r="B487" s="133">
        <v>9367.77</v>
      </c>
      <c r="C487" s="133">
        <v>949.63</v>
      </c>
      <c r="D487" s="134">
        <v>5.9970000000000002E-2</v>
      </c>
      <c r="E487" s="135">
        <v>4.5109999999999997E-2</v>
      </c>
      <c r="F487" s="135">
        <v>1.486E-2</v>
      </c>
      <c r="G487" s="136">
        <f t="shared" si="16"/>
        <v>207.86242587770496</v>
      </c>
      <c r="H487" s="137">
        <f t="shared" si="15"/>
        <v>2261110.9151421268</v>
      </c>
      <c r="I487" s="72"/>
      <c r="J487" s="72"/>
    </row>
    <row r="488" spans="1:10" x14ac:dyDescent="0.3">
      <c r="A488" s="132">
        <v>471</v>
      </c>
      <c r="B488" s="133">
        <v>9404.39</v>
      </c>
      <c r="C488" s="133">
        <v>949.47</v>
      </c>
      <c r="D488" s="134">
        <v>0.06</v>
      </c>
      <c r="E488" s="135">
        <v>4.5199999999999997E-2</v>
      </c>
      <c r="F488" s="135">
        <v>1.4800000000000001E-2</v>
      </c>
      <c r="G488" s="136">
        <f t="shared" si="16"/>
        <v>207.02314286608569</v>
      </c>
      <c r="H488" s="137">
        <f t="shared" si="15"/>
        <v>2275107.9588462701</v>
      </c>
      <c r="I488" s="72"/>
      <c r="J488" s="72"/>
    </row>
    <row r="489" spans="1:10" x14ac:dyDescent="0.3">
      <c r="A489" s="132">
        <v>472</v>
      </c>
      <c r="B489" s="133">
        <v>9319.61</v>
      </c>
      <c r="C489" s="133">
        <v>949.22</v>
      </c>
      <c r="D489" s="134">
        <v>6.0130000000000003E-2</v>
      </c>
      <c r="E489" s="135">
        <v>4.521E-2</v>
      </c>
      <c r="F489" s="135">
        <v>1.4930000000000001E-2</v>
      </c>
      <c r="G489" s="136">
        <f t="shared" si="16"/>
        <v>208.84158939126075</v>
      </c>
      <c r="H489" s="137">
        <f t="shared" si="15"/>
        <v>2260086.2279194635</v>
      </c>
      <c r="I489" s="72"/>
      <c r="J489" s="72"/>
    </row>
    <row r="490" spans="1:10" x14ac:dyDescent="0.3">
      <c r="A490" s="132">
        <v>473</v>
      </c>
      <c r="B490" s="133">
        <v>9380.86</v>
      </c>
      <c r="C490" s="133">
        <v>949.8</v>
      </c>
      <c r="D490" s="134">
        <v>6.0199999999999997E-2</v>
      </c>
      <c r="E490" s="135">
        <v>4.5359999999999998E-2</v>
      </c>
      <c r="F490" s="135">
        <v>1.4840000000000001E-2</v>
      </c>
      <c r="G490" s="136">
        <f t="shared" si="16"/>
        <v>207.58266487383187</v>
      </c>
      <c r="H490" s="137">
        <f t="shared" si="15"/>
        <v>2278610.3082715892</v>
      </c>
      <c r="I490" s="72"/>
      <c r="J490" s="72"/>
    </row>
    <row r="491" spans="1:10" x14ac:dyDescent="0.3">
      <c r="A491" s="132">
        <v>474</v>
      </c>
      <c r="B491" s="133">
        <v>9342.4699999999993</v>
      </c>
      <c r="C491" s="133">
        <v>949.59</v>
      </c>
      <c r="D491" s="134">
        <v>6.0249999999999998E-2</v>
      </c>
      <c r="E491" s="135">
        <v>4.5350000000000001E-2</v>
      </c>
      <c r="F491" s="135">
        <v>1.49E-2</v>
      </c>
      <c r="G491" s="136">
        <f t="shared" si="16"/>
        <v>208.42194788545109</v>
      </c>
      <c r="H491" s="137">
        <f t="shared" si="15"/>
        <v>2274232.6554807504</v>
      </c>
      <c r="I491" s="72"/>
      <c r="J491" s="72"/>
    </row>
    <row r="492" spans="1:10" x14ac:dyDescent="0.3">
      <c r="A492" s="132">
        <v>475</v>
      </c>
      <c r="B492" s="133">
        <v>9383.6</v>
      </c>
      <c r="C492" s="133">
        <v>949.04</v>
      </c>
      <c r="D492" s="134">
        <v>6.0310000000000002E-2</v>
      </c>
      <c r="E492" s="135">
        <v>4.5490000000000003E-2</v>
      </c>
      <c r="F492" s="135">
        <v>1.482E-2</v>
      </c>
      <c r="G492" s="136">
        <f t="shared" si="16"/>
        <v>207.30290386995878</v>
      </c>
      <c r="H492" s="137">
        <f t="shared" si="15"/>
        <v>2291333.074127933</v>
      </c>
      <c r="I492" s="72"/>
      <c r="J492" s="72"/>
    </row>
    <row r="493" spans="1:10" x14ac:dyDescent="0.3">
      <c r="A493" s="132">
        <v>476</v>
      </c>
      <c r="B493" s="133">
        <v>9372.15</v>
      </c>
      <c r="C493" s="133">
        <v>949.73</v>
      </c>
      <c r="D493" s="134">
        <v>6.0440000000000001E-2</v>
      </c>
      <c r="E493" s="135">
        <v>4.5589999999999999E-2</v>
      </c>
      <c r="F493" s="135">
        <v>1.485E-2</v>
      </c>
      <c r="G493" s="136">
        <f t="shared" si="16"/>
        <v>207.72254537576842</v>
      </c>
      <c r="H493" s="137">
        <f t="shared" si="15"/>
        <v>2291518.232356145</v>
      </c>
      <c r="I493" s="72"/>
      <c r="J493" s="72"/>
    </row>
    <row r="494" spans="1:10" x14ac:dyDescent="0.3">
      <c r="A494" s="132">
        <v>477</v>
      </c>
      <c r="B494" s="133">
        <v>9392.77</v>
      </c>
      <c r="C494" s="133">
        <v>949.15</v>
      </c>
      <c r="D494" s="134">
        <v>6.046E-2</v>
      </c>
      <c r="E494" s="135">
        <v>4.5650000000000003E-2</v>
      </c>
      <c r="F494" s="135">
        <v>1.481E-2</v>
      </c>
      <c r="G494" s="136">
        <f t="shared" si="16"/>
        <v>207.16302336802221</v>
      </c>
      <c r="H494" s="137">
        <f t="shared" si="15"/>
        <v>2302534.459311381</v>
      </c>
      <c r="I494" s="72"/>
      <c r="J494" s="72"/>
    </row>
    <row r="495" spans="1:10" x14ac:dyDescent="0.3">
      <c r="A495" s="132">
        <v>478</v>
      </c>
      <c r="B495" s="133">
        <v>9337.2099999999991</v>
      </c>
      <c r="C495" s="133">
        <v>949.9</v>
      </c>
      <c r="D495" s="134">
        <v>6.055E-2</v>
      </c>
      <c r="E495" s="135">
        <v>4.564E-2</v>
      </c>
      <c r="F495" s="135">
        <v>1.491E-2</v>
      </c>
      <c r="G495" s="136">
        <f t="shared" si="16"/>
        <v>208.56182838738766</v>
      </c>
      <c r="H495" s="137">
        <f t="shared" si="15"/>
        <v>2291886.3135019676</v>
      </c>
      <c r="I495" s="72"/>
      <c r="J495" s="72"/>
    </row>
    <row r="496" spans="1:10" x14ac:dyDescent="0.3">
      <c r="A496" s="132">
        <v>479</v>
      </c>
      <c r="B496" s="133">
        <v>9349.59</v>
      </c>
      <c r="C496" s="133">
        <v>949.41</v>
      </c>
      <c r="D496" s="134">
        <v>6.0699999999999997E-2</v>
      </c>
      <c r="E496" s="135">
        <v>4.582E-2</v>
      </c>
      <c r="F496" s="135">
        <v>1.4880000000000001E-2</v>
      </c>
      <c r="G496" s="136">
        <f t="shared" si="16"/>
        <v>208.14218688157806</v>
      </c>
      <c r="H496" s="137">
        <f t="shared" si="15"/>
        <v>2301311.460095909</v>
      </c>
      <c r="I496" s="72"/>
      <c r="J496" s="72"/>
    </row>
    <row r="497" spans="1:10" x14ac:dyDescent="0.3">
      <c r="A497" s="132">
        <v>480</v>
      </c>
      <c r="B497" s="133">
        <v>9274.36</v>
      </c>
      <c r="C497" s="133">
        <v>949.72</v>
      </c>
      <c r="D497" s="134">
        <v>6.0789999999999997E-2</v>
      </c>
      <c r="E497" s="135">
        <v>4.5780000000000001E-2</v>
      </c>
      <c r="F497" s="135">
        <v>1.5010000000000001E-2</v>
      </c>
      <c r="G497" s="136">
        <f t="shared" si="16"/>
        <v>209.96063340675309</v>
      </c>
      <c r="H497" s="137">
        <f t="shared" si="15"/>
        <v>2286142.8459786759</v>
      </c>
      <c r="I497" s="72"/>
      <c r="J497" s="72"/>
    </row>
    <row r="498" spans="1:10" x14ac:dyDescent="0.3">
      <c r="A498" s="132">
        <v>481</v>
      </c>
      <c r="B498" s="133">
        <v>9348.44</v>
      </c>
      <c r="C498" s="133">
        <v>949.58</v>
      </c>
      <c r="D498" s="134">
        <v>6.08E-2</v>
      </c>
      <c r="E498" s="135">
        <v>4.5909999999999999E-2</v>
      </c>
      <c r="F498" s="135">
        <v>1.489E-2</v>
      </c>
      <c r="G498" s="136">
        <f t="shared" si="16"/>
        <v>208.28206738351457</v>
      </c>
      <c r="H498" s="137">
        <f t="shared" si="15"/>
        <v>2309368.281400451</v>
      </c>
      <c r="I498" s="72"/>
      <c r="J498" s="72"/>
    </row>
    <row r="499" spans="1:10" x14ac:dyDescent="0.3">
      <c r="A499" s="132">
        <v>482</v>
      </c>
      <c r="B499" s="133">
        <v>9372.17</v>
      </c>
      <c r="C499" s="133">
        <v>949.29</v>
      </c>
      <c r="D499" s="134">
        <v>6.089E-2</v>
      </c>
      <c r="E499" s="135">
        <v>4.6050000000000001E-2</v>
      </c>
      <c r="F499" s="135">
        <v>1.4840000000000001E-2</v>
      </c>
      <c r="G499" s="136">
        <f t="shared" si="16"/>
        <v>207.58266487383187</v>
      </c>
      <c r="H499" s="137">
        <f t="shared" si="15"/>
        <v>2321966.5297820419</v>
      </c>
      <c r="I499" s="72"/>
      <c r="J499" s="72"/>
    </row>
    <row r="500" spans="1:10" x14ac:dyDescent="0.3">
      <c r="A500" s="132">
        <v>483</v>
      </c>
      <c r="B500" s="133">
        <v>9355.58</v>
      </c>
      <c r="C500" s="133">
        <v>949.85</v>
      </c>
      <c r="D500" s="134">
        <v>6.0949999999999997E-2</v>
      </c>
      <c r="E500" s="135">
        <v>4.607E-2</v>
      </c>
      <c r="F500" s="135">
        <v>1.4880000000000001E-2</v>
      </c>
      <c r="G500" s="136">
        <f t="shared" si="16"/>
        <v>208.14218688157806</v>
      </c>
      <c r="H500" s="137">
        <f t="shared" si="15"/>
        <v>2320529.0923305303</v>
      </c>
      <c r="I500" s="72"/>
      <c r="J500" s="72"/>
    </row>
    <row r="501" spans="1:10" x14ac:dyDescent="0.3">
      <c r="A501" s="132">
        <v>484</v>
      </c>
      <c r="B501" s="133">
        <v>9335.93</v>
      </c>
      <c r="C501" s="133">
        <v>949.16</v>
      </c>
      <c r="D501" s="134">
        <v>6.1089999999999998E-2</v>
      </c>
      <c r="E501" s="135">
        <v>4.6190000000000002E-2</v>
      </c>
      <c r="F501" s="135">
        <v>1.49E-2</v>
      </c>
      <c r="G501" s="136">
        <f t="shared" si="16"/>
        <v>208.42194788545109</v>
      </c>
      <c r="H501" s="137">
        <f t="shared" si="15"/>
        <v>2322212.2473685299</v>
      </c>
      <c r="I501" s="72"/>
      <c r="J501" s="72"/>
    </row>
    <row r="502" spans="1:10" x14ac:dyDescent="0.3">
      <c r="A502" s="132">
        <v>485</v>
      </c>
      <c r="B502" s="133">
        <v>9342.4599999999991</v>
      </c>
      <c r="C502" s="133">
        <v>950.19</v>
      </c>
      <c r="D502" s="134">
        <v>6.1120000000000001E-2</v>
      </c>
      <c r="E502" s="135">
        <v>4.6219999999999997E-2</v>
      </c>
      <c r="F502" s="135">
        <v>1.491E-2</v>
      </c>
      <c r="G502" s="136">
        <f t="shared" si="16"/>
        <v>208.56182838738766</v>
      </c>
      <c r="H502" s="137">
        <f t="shared" si="15"/>
        <v>2325449.5021934193</v>
      </c>
      <c r="I502" s="72"/>
      <c r="J502" s="72"/>
    </row>
    <row r="503" spans="1:10" x14ac:dyDescent="0.3">
      <c r="A503" s="132">
        <v>486</v>
      </c>
      <c r="B503" s="133">
        <v>9341.5</v>
      </c>
      <c r="C503" s="133">
        <v>949.32</v>
      </c>
      <c r="D503" s="134">
        <v>6.1199999999999997E-2</v>
      </c>
      <c r="E503" s="135">
        <v>4.6309999999999997E-2</v>
      </c>
      <c r="F503" s="135">
        <v>1.489E-2</v>
      </c>
      <c r="G503" s="136">
        <f t="shared" si="16"/>
        <v>208.28206738351457</v>
      </c>
      <c r="H503" s="137">
        <f t="shared" si="15"/>
        <v>2333374.1886915164</v>
      </c>
      <c r="I503" s="72"/>
      <c r="J503" s="72"/>
    </row>
    <row r="504" spans="1:10" x14ac:dyDescent="0.3">
      <c r="A504" s="132">
        <v>487</v>
      </c>
      <c r="B504" s="133">
        <v>9323.41</v>
      </c>
      <c r="C504" s="133">
        <v>949.21</v>
      </c>
      <c r="D504" s="134">
        <v>6.1280000000000001E-2</v>
      </c>
      <c r="E504" s="135">
        <v>4.6359999999999998E-2</v>
      </c>
      <c r="F504" s="135">
        <v>1.4919999999999999E-2</v>
      </c>
      <c r="G504" s="136">
        <f t="shared" si="16"/>
        <v>208.70170888932418</v>
      </c>
      <c r="H504" s="137">
        <f t="shared" si="15"/>
        <v>2333473.9451427259</v>
      </c>
      <c r="I504" s="72"/>
      <c r="J504" s="72"/>
    </row>
    <row r="505" spans="1:10" x14ac:dyDescent="0.3">
      <c r="A505" s="132">
        <v>488</v>
      </c>
      <c r="B505" s="133">
        <v>9338.4599999999991</v>
      </c>
      <c r="C505" s="133">
        <v>950.39</v>
      </c>
      <c r="D505" s="134">
        <v>6.1330000000000003E-2</v>
      </c>
      <c r="E505" s="135">
        <v>4.6420000000000003E-2</v>
      </c>
      <c r="F505" s="135">
        <v>1.491E-2</v>
      </c>
      <c r="G505" s="136">
        <f t="shared" si="16"/>
        <v>208.56182838738766</v>
      </c>
      <c r="H505" s="137">
        <f t="shared" si="15"/>
        <v>2339833.7259183275</v>
      </c>
      <c r="I505" s="72"/>
      <c r="J505" s="72"/>
    </row>
    <row r="506" spans="1:10" x14ac:dyDescent="0.3">
      <c r="A506" s="132">
        <v>489</v>
      </c>
      <c r="B506" s="133">
        <v>9348.2199999999993</v>
      </c>
      <c r="C506" s="133">
        <v>949.25</v>
      </c>
      <c r="D506" s="134">
        <v>6.1409999999999999E-2</v>
      </c>
      <c r="E506" s="135">
        <v>4.6519999999999999E-2</v>
      </c>
      <c r="F506" s="135">
        <v>1.4880000000000001E-2</v>
      </c>
      <c r="G506" s="136">
        <f t="shared" si="16"/>
        <v>208.14218688157806</v>
      </c>
      <c r="H506" s="137">
        <f t="shared" si="15"/>
        <v>2349355.540682463</v>
      </c>
      <c r="I506" s="72"/>
      <c r="J506" s="72"/>
    </row>
    <row r="507" spans="1:10" x14ac:dyDescent="0.3">
      <c r="A507" s="132">
        <v>490</v>
      </c>
      <c r="B507" s="133">
        <v>9350.49</v>
      </c>
      <c r="C507" s="133">
        <v>949.71</v>
      </c>
      <c r="D507" s="134">
        <v>6.148E-2</v>
      </c>
      <c r="E507" s="135">
        <v>4.6600000000000003E-2</v>
      </c>
      <c r="F507" s="135">
        <v>1.489E-2</v>
      </c>
      <c r="G507" s="136">
        <f t="shared" si="16"/>
        <v>208.28206738351457</v>
      </c>
      <c r="H507" s="137">
        <f t="shared" si="15"/>
        <v>2352578.914524368</v>
      </c>
      <c r="I507" s="72"/>
      <c r="J507" s="72"/>
    </row>
    <row r="508" spans="1:10" x14ac:dyDescent="0.3">
      <c r="A508" s="132">
        <v>491</v>
      </c>
      <c r="B508" s="133">
        <v>9317.1299999999992</v>
      </c>
      <c r="C508" s="133">
        <v>949.36</v>
      </c>
      <c r="D508" s="134">
        <v>6.1550000000000001E-2</v>
      </c>
      <c r="E508" s="135">
        <v>4.6620000000000002E-2</v>
      </c>
      <c r="F508" s="135">
        <v>1.4930000000000001E-2</v>
      </c>
      <c r="G508" s="136">
        <f t="shared" si="16"/>
        <v>208.84158939126075</v>
      </c>
      <c r="H508" s="137">
        <f t="shared" si="15"/>
        <v>2351064.2752297814</v>
      </c>
      <c r="I508" s="72"/>
      <c r="J508" s="72"/>
    </row>
    <row r="509" spans="1:10" x14ac:dyDescent="0.3">
      <c r="A509" s="132">
        <v>492</v>
      </c>
      <c r="B509" s="133">
        <v>9335.31</v>
      </c>
      <c r="C509" s="133">
        <v>949.71</v>
      </c>
      <c r="D509" s="134">
        <v>6.1589999999999999E-2</v>
      </c>
      <c r="E509" s="135">
        <v>4.6679999999999999E-2</v>
      </c>
      <c r="F509" s="135">
        <v>1.491E-2</v>
      </c>
      <c r="G509" s="136">
        <f t="shared" si="16"/>
        <v>208.56182838738766</v>
      </c>
      <c r="H509" s="137">
        <f t="shared" si="15"/>
        <v>2359012.6908848709</v>
      </c>
      <c r="I509" s="72"/>
      <c r="J509" s="72"/>
    </row>
    <row r="510" spans="1:10" x14ac:dyDescent="0.3">
      <c r="A510" s="132">
        <v>493</v>
      </c>
      <c r="B510" s="133">
        <v>9339.0499999999993</v>
      </c>
      <c r="C510" s="133">
        <v>949.84</v>
      </c>
      <c r="D510" s="134">
        <v>6.1670000000000003E-2</v>
      </c>
      <c r="E510" s="135">
        <v>4.6769999999999999E-2</v>
      </c>
      <c r="F510" s="135">
        <v>1.491E-2</v>
      </c>
      <c r="G510" s="136">
        <f t="shared" si="16"/>
        <v>208.56182838738766</v>
      </c>
      <c r="H510" s="137">
        <f t="shared" si="15"/>
        <v>2363807.4321265067</v>
      </c>
      <c r="I510" s="72"/>
      <c r="J510" s="72"/>
    </row>
    <row r="511" spans="1:10" x14ac:dyDescent="0.3">
      <c r="A511" s="132">
        <v>494</v>
      </c>
      <c r="B511" s="133">
        <v>9279.7099999999991</v>
      </c>
      <c r="C511" s="133">
        <v>949.51</v>
      </c>
      <c r="D511" s="134">
        <v>6.182E-2</v>
      </c>
      <c r="E511" s="135">
        <v>4.6820000000000001E-2</v>
      </c>
      <c r="F511" s="135">
        <v>1.4999999999999999E-2</v>
      </c>
      <c r="G511" s="136">
        <f t="shared" si="16"/>
        <v>209.82075290481654</v>
      </c>
      <c r="H511" s="137">
        <f t="shared" si="15"/>
        <v>2354390.5603279336</v>
      </c>
      <c r="I511" s="72"/>
      <c r="J511" s="72"/>
    </row>
    <row r="512" spans="1:10" x14ac:dyDescent="0.3">
      <c r="A512" s="132">
        <v>495</v>
      </c>
      <c r="B512" s="133">
        <v>9308.9500000000007</v>
      </c>
      <c r="C512" s="133">
        <v>949.61</v>
      </c>
      <c r="D512" s="134">
        <v>6.1839999999999999E-2</v>
      </c>
      <c r="E512" s="135">
        <v>4.6890000000000001E-2</v>
      </c>
      <c r="F512" s="135">
        <v>1.495E-2</v>
      </c>
      <c r="G512" s="136">
        <f t="shared" si="16"/>
        <v>209.12135039513385</v>
      </c>
      <c r="H512" s="137">
        <f t="shared" si="15"/>
        <v>2367046.688751291</v>
      </c>
      <c r="I512" s="72"/>
      <c r="J512" s="72"/>
    </row>
    <row r="513" spans="1:10" x14ac:dyDescent="0.3">
      <c r="A513" s="132">
        <v>496</v>
      </c>
      <c r="B513" s="133">
        <v>9323.39</v>
      </c>
      <c r="C513" s="133">
        <v>949.67</v>
      </c>
      <c r="D513" s="134">
        <v>6.1920000000000003E-2</v>
      </c>
      <c r="E513" s="135">
        <v>4.6989999999999997E-2</v>
      </c>
      <c r="F513" s="135">
        <v>1.4930000000000001E-2</v>
      </c>
      <c r="G513" s="136">
        <f t="shared" si="16"/>
        <v>208.84158939126075</v>
      </c>
      <c r="H513" s="137">
        <f t="shared" si="15"/>
        <v>2375005.8666272331</v>
      </c>
      <c r="I513" s="72"/>
      <c r="J513" s="72"/>
    </row>
    <row r="514" spans="1:10" x14ac:dyDescent="0.3">
      <c r="A514" s="132">
        <v>497</v>
      </c>
      <c r="B514" s="133">
        <v>9324.5300000000007</v>
      </c>
      <c r="C514" s="133">
        <v>949.44</v>
      </c>
      <c r="D514" s="134">
        <v>6.1990000000000003E-2</v>
      </c>
      <c r="E514" s="135">
        <v>4.7070000000000001E-2</v>
      </c>
      <c r="F514" s="135">
        <v>1.4919999999999999E-2</v>
      </c>
      <c r="G514" s="136">
        <f t="shared" si="16"/>
        <v>208.70170888932418</v>
      </c>
      <c r="H514" s="137">
        <f t="shared" si="15"/>
        <v>2381389.2212236854</v>
      </c>
      <c r="I514" s="72"/>
      <c r="J514" s="72"/>
    </row>
    <row r="515" spans="1:10" x14ac:dyDescent="0.3">
      <c r="A515" s="132">
        <v>498</v>
      </c>
      <c r="B515" s="133">
        <v>9291.31</v>
      </c>
      <c r="C515" s="133">
        <v>949.91</v>
      </c>
      <c r="D515" s="134">
        <v>6.2089999999999999E-2</v>
      </c>
      <c r="E515" s="135">
        <v>4.7109999999999999E-2</v>
      </c>
      <c r="F515" s="135">
        <v>1.498E-2</v>
      </c>
      <c r="G515" s="136">
        <f t="shared" si="16"/>
        <v>209.54099190094345</v>
      </c>
      <c r="H515" s="137">
        <f t="shared" si="15"/>
        <v>2376623.282548076</v>
      </c>
      <c r="I515" s="72"/>
      <c r="J515" s="72"/>
    </row>
    <row r="516" spans="1:10" x14ac:dyDescent="0.3">
      <c r="A516" s="132">
        <v>499</v>
      </c>
      <c r="B516" s="133">
        <v>9299.1299999999992</v>
      </c>
      <c r="C516" s="133">
        <v>949.35</v>
      </c>
      <c r="D516" s="134">
        <v>6.2170000000000003E-2</v>
      </c>
      <c r="E516" s="135">
        <v>4.7210000000000002E-2</v>
      </c>
      <c r="F516" s="135">
        <v>1.4959999999999999E-2</v>
      </c>
      <c r="G516" s="136">
        <f t="shared" si="16"/>
        <v>209.26123089707039</v>
      </c>
      <c r="H516" s="137">
        <f t="shared" si="15"/>
        <v>2384579.3024387006</v>
      </c>
      <c r="I516" s="72"/>
      <c r="J516" s="72"/>
    </row>
    <row r="517" spans="1:10" x14ac:dyDescent="0.3">
      <c r="A517" s="132">
        <v>500</v>
      </c>
      <c r="B517" s="133">
        <v>9299.32</v>
      </c>
      <c r="C517" s="133">
        <v>949.81</v>
      </c>
      <c r="D517" s="134">
        <v>6.2219999999999998E-2</v>
      </c>
      <c r="E517" s="135">
        <v>4.725E-2</v>
      </c>
      <c r="F517" s="135">
        <v>1.4970000000000001E-2</v>
      </c>
      <c r="G517" s="136">
        <f t="shared" si="16"/>
        <v>209.40111139900696</v>
      </c>
      <c r="H517" s="137">
        <f t="shared" si="15"/>
        <v>2387761.9209349197</v>
      </c>
      <c r="I517" s="72"/>
      <c r="J517" s="72"/>
    </row>
    <row r="518" spans="1:10" x14ac:dyDescent="0.3">
      <c r="A518" s="132">
        <v>501</v>
      </c>
      <c r="B518" s="133">
        <v>9293.73</v>
      </c>
      <c r="C518" s="133">
        <v>949.41</v>
      </c>
      <c r="D518" s="134">
        <v>6.2300000000000001E-2</v>
      </c>
      <c r="E518" s="135">
        <v>4.7329999999999997E-2</v>
      </c>
      <c r="F518" s="135">
        <v>1.4970000000000001E-2</v>
      </c>
      <c r="G518" s="136">
        <f t="shared" si="16"/>
        <v>209.40111139900696</v>
      </c>
      <c r="H518" s="137">
        <f t="shared" si="15"/>
        <v>2392537.4447767898</v>
      </c>
      <c r="I518" s="72"/>
      <c r="J518" s="72"/>
    </row>
    <row r="519" spans="1:10" x14ac:dyDescent="0.3">
      <c r="A519" s="132">
        <v>502</v>
      </c>
      <c r="B519" s="133">
        <v>9299.26</v>
      </c>
      <c r="C519" s="133">
        <v>949.61</v>
      </c>
      <c r="D519" s="134">
        <v>6.2370000000000002E-2</v>
      </c>
      <c r="E519" s="135">
        <v>4.7410000000000001E-2</v>
      </c>
      <c r="F519" s="135">
        <v>1.4970000000000001E-2</v>
      </c>
      <c r="G519" s="136">
        <f t="shared" si="16"/>
        <v>209.40111139900696</v>
      </c>
      <c r="H519" s="137">
        <f t="shared" si="15"/>
        <v>2397312.9686186593</v>
      </c>
      <c r="I519" s="72"/>
      <c r="J519" s="72"/>
    </row>
    <row r="520" spans="1:10" x14ac:dyDescent="0.3">
      <c r="A520" s="132">
        <v>503</v>
      </c>
      <c r="B520" s="133">
        <v>9317.93</v>
      </c>
      <c r="C520" s="133">
        <v>949.65</v>
      </c>
      <c r="D520" s="134">
        <v>6.2429999999999999E-2</v>
      </c>
      <c r="E520" s="135">
        <v>4.7489999999999997E-2</v>
      </c>
      <c r="F520" s="135">
        <v>1.494E-2</v>
      </c>
      <c r="G520" s="136">
        <f t="shared" si="16"/>
        <v>208.9814698931973</v>
      </c>
      <c r="H520" s="137">
        <f t="shared" si="15"/>
        <v>2406911.963328924</v>
      </c>
      <c r="I520" s="72"/>
      <c r="J520" s="72"/>
    </row>
    <row r="521" spans="1:10" x14ac:dyDescent="0.3">
      <c r="A521" s="132">
        <v>504</v>
      </c>
      <c r="B521" s="133">
        <v>9283.64</v>
      </c>
      <c r="C521" s="133">
        <v>949.38</v>
      </c>
      <c r="D521" s="134">
        <v>6.2549999999999994E-2</v>
      </c>
      <c r="E521" s="135">
        <v>4.7570000000000001E-2</v>
      </c>
      <c r="F521" s="135">
        <v>1.499E-2</v>
      </c>
      <c r="G521" s="136">
        <f t="shared" si="16"/>
        <v>209.68087240288003</v>
      </c>
      <c r="H521" s="137">
        <f t="shared" si="15"/>
        <v>2403652.7234187406</v>
      </c>
      <c r="I521" s="72"/>
      <c r="J521" s="72"/>
    </row>
    <row r="522" spans="1:10" x14ac:dyDescent="0.3">
      <c r="A522" s="132">
        <v>505</v>
      </c>
      <c r="B522" s="133">
        <v>9328.4</v>
      </c>
      <c r="C522" s="133">
        <v>949.64</v>
      </c>
      <c r="D522" s="134">
        <v>6.2590000000000007E-2</v>
      </c>
      <c r="E522" s="135">
        <v>4.7669999999999997E-2</v>
      </c>
      <c r="F522" s="135">
        <v>1.4919999999999999E-2</v>
      </c>
      <c r="G522" s="136">
        <f t="shared" si="16"/>
        <v>208.70170888932418</v>
      </c>
      <c r="H522" s="137">
        <f t="shared" si="15"/>
        <v>2419721.4420884531</v>
      </c>
      <c r="I522" s="72"/>
      <c r="J522" s="72"/>
    </row>
    <row r="523" spans="1:10" x14ac:dyDescent="0.3">
      <c r="A523" s="132">
        <v>506</v>
      </c>
      <c r="B523" s="133">
        <v>9266.4</v>
      </c>
      <c r="C523" s="133">
        <v>949.55</v>
      </c>
      <c r="D523" s="134">
        <v>6.2710000000000002E-2</v>
      </c>
      <c r="E523" s="135">
        <v>4.7690000000000003E-2</v>
      </c>
      <c r="F523" s="135">
        <v>1.502E-2</v>
      </c>
      <c r="G523" s="136">
        <f t="shared" si="16"/>
        <v>210.10051390868966</v>
      </c>
      <c r="H523" s="137">
        <f t="shared" si="15"/>
        <v>2408371.0724282623</v>
      </c>
      <c r="I523" s="72"/>
      <c r="J523" s="72"/>
    </row>
    <row r="524" spans="1:10" x14ac:dyDescent="0.3">
      <c r="A524" s="132">
        <v>507</v>
      </c>
      <c r="B524" s="133">
        <v>9298.81</v>
      </c>
      <c r="C524" s="133">
        <v>949.39</v>
      </c>
      <c r="D524" s="134">
        <v>6.2759999999999996E-2</v>
      </c>
      <c r="E524" s="135">
        <v>4.7789999999999999E-2</v>
      </c>
      <c r="F524" s="135">
        <v>1.4959999999999999E-2</v>
      </c>
      <c r="G524" s="136">
        <f t="shared" si="16"/>
        <v>209.26123089707039</v>
      </c>
      <c r="H524" s="137">
        <f t="shared" si="15"/>
        <v>2422809.0307343109</v>
      </c>
      <c r="I524" s="72"/>
      <c r="J524" s="72"/>
    </row>
    <row r="525" spans="1:10" x14ac:dyDescent="0.3">
      <c r="A525" s="132">
        <v>508</v>
      </c>
      <c r="B525" s="133">
        <v>9227.6200000000008</v>
      </c>
      <c r="C525" s="133">
        <v>949.56</v>
      </c>
      <c r="D525" s="134">
        <v>6.2920000000000004E-2</v>
      </c>
      <c r="E525" s="135">
        <v>4.7840000000000001E-2</v>
      </c>
      <c r="F525" s="135">
        <v>1.508E-2</v>
      </c>
      <c r="G525" s="136">
        <f t="shared" si="16"/>
        <v>210.93979692030894</v>
      </c>
      <c r="H525" s="137">
        <f t="shared" si="15"/>
        <v>2408270.0723937722</v>
      </c>
      <c r="I525" s="72"/>
      <c r="J525" s="72"/>
    </row>
    <row r="526" spans="1:10" x14ac:dyDescent="0.3">
      <c r="A526" s="132">
        <v>509</v>
      </c>
      <c r="B526" s="133">
        <v>9270.77</v>
      </c>
      <c r="C526" s="133">
        <v>949.8</v>
      </c>
      <c r="D526" s="134">
        <v>6.293E-2</v>
      </c>
      <c r="E526" s="135">
        <v>4.7919999999999997E-2</v>
      </c>
      <c r="F526" s="135">
        <v>1.5010000000000001E-2</v>
      </c>
      <c r="G526" s="136">
        <f t="shared" si="16"/>
        <v>209.96063340675309</v>
      </c>
      <c r="H526" s="137">
        <f t="shared" si="15"/>
        <v>2424263.9762565545</v>
      </c>
      <c r="I526" s="72"/>
      <c r="J526" s="72"/>
    </row>
    <row r="527" spans="1:10" x14ac:dyDescent="0.3">
      <c r="A527" s="132">
        <v>510</v>
      </c>
      <c r="B527" s="133">
        <v>9259.14</v>
      </c>
      <c r="C527" s="133">
        <v>949.06</v>
      </c>
      <c r="D527" s="134">
        <v>6.3E-2</v>
      </c>
      <c r="E527" s="135">
        <v>4.7969999999999999E-2</v>
      </c>
      <c r="F527" s="135">
        <v>1.502E-2</v>
      </c>
      <c r="G527" s="136">
        <f t="shared" si="16"/>
        <v>210.10051390868966</v>
      </c>
      <c r="H527" s="137">
        <f t="shared" si="15"/>
        <v>2427409.5789296716</v>
      </c>
      <c r="I527" s="72"/>
      <c r="J527" s="72"/>
    </row>
    <row r="528" spans="1:10" x14ac:dyDescent="0.3">
      <c r="A528" s="132">
        <v>511</v>
      </c>
      <c r="B528" s="133">
        <v>9250.59</v>
      </c>
      <c r="C528" s="133">
        <v>950</v>
      </c>
      <c r="D528" s="134">
        <v>6.3109999999999999E-2</v>
      </c>
      <c r="E528" s="135">
        <v>4.8059999999999999E-2</v>
      </c>
      <c r="F528" s="135">
        <v>1.5049999999999999E-2</v>
      </c>
      <c r="G528" s="136">
        <f t="shared" si="16"/>
        <v>210.5201554144993</v>
      </c>
      <c r="H528" s="137">
        <f t="shared" si="15"/>
        <v>2427321.0277366419</v>
      </c>
      <c r="I528" s="72"/>
      <c r="J528" s="72"/>
    </row>
    <row r="529" spans="1:10" x14ac:dyDescent="0.3">
      <c r="A529" s="132">
        <v>512</v>
      </c>
      <c r="B529" s="133">
        <v>9287.2199999999993</v>
      </c>
      <c r="C529" s="133">
        <v>949.84</v>
      </c>
      <c r="D529" s="134">
        <v>6.3140000000000002E-2</v>
      </c>
      <c r="E529" s="135">
        <v>4.8149999999999998E-2</v>
      </c>
      <c r="F529" s="135">
        <v>1.499E-2</v>
      </c>
      <c r="G529" s="136">
        <f t="shared" si="16"/>
        <v>209.68087240288003</v>
      </c>
      <c r="H529" s="137">
        <f t="shared" ref="H529:H592" si="17">A529/G529*10^6</f>
        <v>2441805.9412507839</v>
      </c>
      <c r="I529" s="72"/>
      <c r="J529" s="72"/>
    </row>
    <row r="530" spans="1:10" x14ac:dyDescent="0.3">
      <c r="A530" s="132">
        <v>513</v>
      </c>
      <c r="B530" s="133">
        <v>9228.5400000000009</v>
      </c>
      <c r="C530" s="133">
        <v>949.64</v>
      </c>
      <c r="D530" s="134">
        <v>6.3229999999999995E-2</v>
      </c>
      <c r="E530" s="135">
        <v>4.8149999999999998E-2</v>
      </c>
      <c r="F530" s="135">
        <v>1.508E-2</v>
      </c>
      <c r="G530" s="136">
        <f t="shared" ref="G530:G593" si="18">(2*F530/$B$7)*(1+3*$B$11)/(4+PI()*$B$11-PI())*10^6</f>
        <v>210.93979692030894</v>
      </c>
      <c r="H530" s="137">
        <f t="shared" si="17"/>
        <v>2431973.5179881994</v>
      </c>
      <c r="I530" s="72"/>
      <c r="J530" s="72"/>
    </row>
    <row r="531" spans="1:10" x14ac:dyDescent="0.3">
      <c r="A531" s="132">
        <v>514</v>
      </c>
      <c r="B531" s="133">
        <v>9258.14</v>
      </c>
      <c r="C531" s="133">
        <v>949.23</v>
      </c>
      <c r="D531" s="134">
        <v>6.3289999999999999E-2</v>
      </c>
      <c r="E531" s="135">
        <v>4.8259999999999997E-2</v>
      </c>
      <c r="F531" s="135">
        <v>1.503E-2</v>
      </c>
      <c r="G531" s="136">
        <f t="shared" si="18"/>
        <v>210.24039441062621</v>
      </c>
      <c r="H531" s="137">
        <f t="shared" si="17"/>
        <v>2444820.3754607341</v>
      </c>
      <c r="I531" s="72"/>
      <c r="J531" s="72"/>
    </row>
    <row r="532" spans="1:10" x14ac:dyDescent="0.3">
      <c r="A532" s="132">
        <v>515</v>
      </c>
      <c r="B532" s="133">
        <v>9219.94</v>
      </c>
      <c r="C532" s="133">
        <v>949.44</v>
      </c>
      <c r="D532" s="134">
        <v>6.3420000000000004E-2</v>
      </c>
      <c r="E532" s="135">
        <v>4.8329999999999998E-2</v>
      </c>
      <c r="F532" s="135">
        <v>1.5089999999999999E-2</v>
      </c>
      <c r="G532" s="136">
        <f t="shared" si="18"/>
        <v>211.07967742224545</v>
      </c>
      <c r="H532" s="137">
        <f t="shared" si="17"/>
        <v>2439836.9672026262</v>
      </c>
      <c r="I532" s="72"/>
      <c r="J532" s="72"/>
    </row>
    <row r="533" spans="1:10" x14ac:dyDescent="0.3">
      <c r="A533" s="132">
        <v>516</v>
      </c>
      <c r="B533" s="133">
        <v>9264.5300000000007</v>
      </c>
      <c r="C533" s="133">
        <v>949.84</v>
      </c>
      <c r="D533" s="134">
        <v>6.343E-2</v>
      </c>
      <c r="E533" s="135">
        <v>4.8399999999999999E-2</v>
      </c>
      <c r="F533" s="135">
        <v>1.503E-2</v>
      </c>
      <c r="G533" s="136">
        <f t="shared" si="18"/>
        <v>210.24039441062621</v>
      </c>
      <c r="H533" s="137">
        <f t="shared" si="17"/>
        <v>2454333.2952096085</v>
      </c>
      <c r="I533" s="72"/>
      <c r="J533" s="72"/>
    </row>
    <row r="534" spans="1:10" x14ac:dyDescent="0.3">
      <c r="A534" s="132">
        <v>517</v>
      </c>
      <c r="B534" s="133">
        <v>9210.07</v>
      </c>
      <c r="C534" s="133">
        <v>949.7</v>
      </c>
      <c r="D534" s="134">
        <v>6.3570000000000002E-2</v>
      </c>
      <c r="E534" s="135">
        <v>4.8460000000000003E-2</v>
      </c>
      <c r="F534" s="135">
        <v>1.511E-2</v>
      </c>
      <c r="G534" s="136">
        <f t="shared" si="18"/>
        <v>211.35943842611857</v>
      </c>
      <c r="H534" s="137">
        <f t="shared" si="17"/>
        <v>2446070.087287439</v>
      </c>
      <c r="I534" s="72"/>
      <c r="J534" s="72"/>
    </row>
    <row r="535" spans="1:10" x14ac:dyDescent="0.3">
      <c r="A535" s="132">
        <v>518</v>
      </c>
      <c r="B535" s="133">
        <v>9249.91</v>
      </c>
      <c r="C535" s="133">
        <v>949.12</v>
      </c>
      <c r="D535" s="134">
        <v>6.3570000000000002E-2</v>
      </c>
      <c r="E535" s="135">
        <v>4.8529999999999997E-2</v>
      </c>
      <c r="F535" s="135">
        <v>1.504E-2</v>
      </c>
      <c r="G535" s="136">
        <f t="shared" si="18"/>
        <v>210.38027491256275</v>
      </c>
      <c r="H535" s="137">
        <f t="shared" si="17"/>
        <v>2462208.019336835</v>
      </c>
      <c r="I535" s="72"/>
      <c r="J535" s="72"/>
    </row>
    <row r="536" spans="1:10" x14ac:dyDescent="0.3">
      <c r="A536" s="132">
        <v>519</v>
      </c>
      <c r="B536" s="133">
        <v>9210.8700000000008</v>
      </c>
      <c r="C536" s="133">
        <v>949.75</v>
      </c>
      <c r="D536" s="134">
        <v>6.3700000000000007E-2</v>
      </c>
      <c r="E536" s="135">
        <v>4.8590000000000001E-2</v>
      </c>
      <c r="F536" s="135">
        <v>1.511E-2</v>
      </c>
      <c r="G536" s="136">
        <f t="shared" si="18"/>
        <v>211.35943842611857</v>
      </c>
      <c r="H536" s="137">
        <f t="shared" si="17"/>
        <v>2455532.6408165977</v>
      </c>
      <c r="I536" s="72"/>
      <c r="J536" s="72"/>
    </row>
    <row r="537" spans="1:10" x14ac:dyDescent="0.3">
      <c r="A537" s="132">
        <v>520</v>
      </c>
      <c r="B537" s="133">
        <v>9208.57</v>
      </c>
      <c r="C537" s="133">
        <v>949.43</v>
      </c>
      <c r="D537" s="134">
        <v>6.3780000000000003E-2</v>
      </c>
      <c r="E537" s="135">
        <v>4.8669999999999998E-2</v>
      </c>
      <c r="F537" s="135">
        <v>1.511E-2</v>
      </c>
      <c r="G537" s="136">
        <f t="shared" si="18"/>
        <v>211.35943842611857</v>
      </c>
      <c r="H537" s="137">
        <f t="shared" si="17"/>
        <v>2460263.9175811769</v>
      </c>
      <c r="I537" s="72"/>
      <c r="J537" s="72"/>
    </row>
    <row r="538" spans="1:10" x14ac:dyDescent="0.3">
      <c r="A538" s="132">
        <v>521</v>
      </c>
      <c r="B538" s="133">
        <v>9230.9</v>
      </c>
      <c r="C538" s="133">
        <v>949.46</v>
      </c>
      <c r="D538" s="134">
        <v>6.3850000000000004E-2</v>
      </c>
      <c r="E538" s="135">
        <v>4.8779999999999997E-2</v>
      </c>
      <c r="F538" s="135">
        <v>1.507E-2</v>
      </c>
      <c r="G538" s="136">
        <f t="shared" si="18"/>
        <v>210.79991641837236</v>
      </c>
      <c r="H538" s="137">
        <f t="shared" si="17"/>
        <v>2471537.9818556323</v>
      </c>
      <c r="I538" s="72"/>
      <c r="J538" s="72"/>
    </row>
    <row r="539" spans="1:10" x14ac:dyDescent="0.3">
      <c r="A539" s="132">
        <v>522</v>
      </c>
      <c r="B539" s="133">
        <v>9233.99</v>
      </c>
      <c r="C539" s="133">
        <v>950.05</v>
      </c>
      <c r="D539" s="134">
        <v>6.3920000000000005E-2</v>
      </c>
      <c r="E539" s="135">
        <v>4.8840000000000001E-2</v>
      </c>
      <c r="F539" s="135">
        <v>1.508E-2</v>
      </c>
      <c r="G539" s="136">
        <f t="shared" si="18"/>
        <v>210.93979692030894</v>
      </c>
      <c r="H539" s="137">
        <f t="shared" si="17"/>
        <v>2474639.7200581674</v>
      </c>
      <c r="I539" s="72"/>
      <c r="J539" s="72"/>
    </row>
    <row r="540" spans="1:10" x14ac:dyDescent="0.3">
      <c r="A540" s="132">
        <v>523</v>
      </c>
      <c r="B540" s="133">
        <v>9205.19</v>
      </c>
      <c r="C540" s="133">
        <v>948.76</v>
      </c>
      <c r="D540" s="134">
        <v>6.4019999999999994E-2</v>
      </c>
      <c r="E540" s="135">
        <v>4.8910000000000002E-2</v>
      </c>
      <c r="F540" s="135">
        <v>1.511E-2</v>
      </c>
      <c r="G540" s="136">
        <f t="shared" si="18"/>
        <v>211.35943842611857</v>
      </c>
      <c r="H540" s="137">
        <f t="shared" si="17"/>
        <v>2474457.7478749147</v>
      </c>
      <c r="I540" s="72"/>
      <c r="J540" s="72"/>
    </row>
    <row r="541" spans="1:10" x14ac:dyDescent="0.3">
      <c r="A541" s="132">
        <v>524</v>
      </c>
      <c r="B541" s="133">
        <v>9210.14</v>
      </c>
      <c r="C541" s="133">
        <v>949.8</v>
      </c>
      <c r="D541" s="134">
        <v>6.4089999999999994E-2</v>
      </c>
      <c r="E541" s="135">
        <v>4.897E-2</v>
      </c>
      <c r="F541" s="135">
        <v>1.511E-2</v>
      </c>
      <c r="G541" s="136">
        <f t="shared" si="18"/>
        <v>211.35943842611857</v>
      </c>
      <c r="H541" s="137">
        <f t="shared" si="17"/>
        <v>2479189.0246394933</v>
      </c>
      <c r="I541" s="72"/>
      <c r="J541" s="72"/>
    </row>
    <row r="542" spans="1:10" x14ac:dyDescent="0.3">
      <c r="A542" s="132">
        <v>525</v>
      </c>
      <c r="B542" s="133">
        <v>9218.77</v>
      </c>
      <c r="C542" s="133">
        <v>949.29</v>
      </c>
      <c r="D542" s="134">
        <v>6.4140000000000003E-2</v>
      </c>
      <c r="E542" s="135">
        <v>4.9050000000000003E-2</v>
      </c>
      <c r="F542" s="135">
        <v>1.5089999999999999E-2</v>
      </c>
      <c r="G542" s="136">
        <f t="shared" si="18"/>
        <v>211.07967742224545</v>
      </c>
      <c r="H542" s="137">
        <f t="shared" si="17"/>
        <v>2487212.4422939392</v>
      </c>
      <c r="I542" s="72"/>
      <c r="J542" s="72"/>
    </row>
    <row r="543" spans="1:10" x14ac:dyDescent="0.3">
      <c r="A543" s="132">
        <v>526</v>
      </c>
      <c r="B543" s="133">
        <v>9205.15</v>
      </c>
      <c r="C543" s="133">
        <v>949.66</v>
      </c>
      <c r="D543" s="134">
        <v>6.4259999999999998E-2</v>
      </c>
      <c r="E543" s="135">
        <v>4.9140000000000003E-2</v>
      </c>
      <c r="F543" s="135">
        <v>1.512E-2</v>
      </c>
      <c r="G543" s="136">
        <f t="shared" si="18"/>
        <v>211.49931892805509</v>
      </c>
      <c r="H543" s="137">
        <f t="shared" si="17"/>
        <v>2487005.6445852076</v>
      </c>
      <c r="I543" s="72"/>
      <c r="J543" s="72"/>
    </row>
    <row r="544" spans="1:10" x14ac:dyDescent="0.3">
      <c r="A544" s="132">
        <v>527</v>
      </c>
      <c r="B544" s="133">
        <v>9205.99</v>
      </c>
      <c r="C544" s="133">
        <v>949.38</v>
      </c>
      <c r="D544" s="134">
        <v>6.4320000000000002E-2</v>
      </c>
      <c r="E544" s="135">
        <v>4.9200000000000001E-2</v>
      </c>
      <c r="F544" s="135">
        <v>1.511E-2</v>
      </c>
      <c r="G544" s="136">
        <f t="shared" si="18"/>
        <v>211.35943842611857</v>
      </c>
      <c r="H544" s="137">
        <f t="shared" si="17"/>
        <v>2493382.8549332311</v>
      </c>
      <c r="I544" s="72"/>
      <c r="J544" s="72"/>
    </row>
    <row r="545" spans="1:10" x14ac:dyDescent="0.3">
      <c r="A545" s="132">
        <v>528</v>
      </c>
      <c r="B545" s="133">
        <v>9180.07</v>
      </c>
      <c r="C545" s="133">
        <v>949.47</v>
      </c>
      <c r="D545" s="134">
        <v>6.4420000000000005E-2</v>
      </c>
      <c r="E545" s="135">
        <v>4.9259999999999998E-2</v>
      </c>
      <c r="F545" s="135">
        <v>1.516E-2</v>
      </c>
      <c r="G545" s="136">
        <f t="shared" si="18"/>
        <v>212.05884093580127</v>
      </c>
      <c r="H545" s="137">
        <f t="shared" si="17"/>
        <v>2489874.9689943218</v>
      </c>
      <c r="I545" s="72"/>
      <c r="J545" s="72"/>
    </row>
    <row r="546" spans="1:10" x14ac:dyDescent="0.3">
      <c r="A546" s="132">
        <v>529</v>
      </c>
      <c r="B546" s="133">
        <v>9219.86</v>
      </c>
      <c r="C546" s="133">
        <v>949.01</v>
      </c>
      <c r="D546" s="134">
        <v>6.4449999999999993E-2</v>
      </c>
      <c r="E546" s="135">
        <v>4.9369999999999997E-2</v>
      </c>
      <c r="F546" s="135">
        <v>1.508E-2</v>
      </c>
      <c r="G546" s="136">
        <f t="shared" si="18"/>
        <v>210.93979692030894</v>
      </c>
      <c r="H546" s="137">
        <f t="shared" si="17"/>
        <v>2507824.5438903649</v>
      </c>
      <c r="I546" s="72"/>
      <c r="J546" s="72"/>
    </row>
    <row r="547" spans="1:10" x14ac:dyDescent="0.3">
      <c r="A547" s="132">
        <v>530</v>
      </c>
      <c r="B547" s="133">
        <v>9203.42</v>
      </c>
      <c r="C547" s="133">
        <v>949.98</v>
      </c>
      <c r="D547" s="134">
        <v>6.4530000000000004E-2</v>
      </c>
      <c r="E547" s="135">
        <v>4.9399999999999999E-2</v>
      </c>
      <c r="F547" s="135">
        <v>1.5129999999999999E-2</v>
      </c>
      <c r="G547" s="136">
        <f t="shared" si="18"/>
        <v>211.63919942999166</v>
      </c>
      <c r="H547" s="137">
        <f t="shared" si="17"/>
        <v>2504261.9771169527</v>
      </c>
      <c r="I547" s="72"/>
      <c r="J547" s="72"/>
    </row>
    <row r="548" spans="1:10" x14ac:dyDescent="0.3">
      <c r="A548" s="132">
        <v>531</v>
      </c>
      <c r="B548" s="133">
        <v>9203.52</v>
      </c>
      <c r="C548" s="133">
        <v>949.48</v>
      </c>
      <c r="D548" s="134">
        <v>6.4619999999999997E-2</v>
      </c>
      <c r="E548" s="135">
        <v>4.9500000000000002E-2</v>
      </c>
      <c r="F548" s="135">
        <v>1.512E-2</v>
      </c>
      <c r="G548" s="136">
        <f t="shared" si="18"/>
        <v>211.49931892805509</v>
      </c>
      <c r="H548" s="137">
        <f t="shared" si="17"/>
        <v>2510646.3826516066</v>
      </c>
      <c r="I548" s="72"/>
      <c r="J548" s="72"/>
    </row>
    <row r="549" spans="1:10" x14ac:dyDescent="0.3">
      <c r="A549" s="132">
        <v>532</v>
      </c>
      <c r="B549" s="133">
        <v>9175.68</v>
      </c>
      <c r="C549" s="133">
        <v>949.23</v>
      </c>
      <c r="D549" s="134">
        <v>6.4710000000000004E-2</v>
      </c>
      <c r="E549" s="135">
        <v>4.9549999999999997E-2</v>
      </c>
      <c r="F549" s="135">
        <v>1.516E-2</v>
      </c>
      <c r="G549" s="136">
        <f t="shared" si="18"/>
        <v>212.05884093580127</v>
      </c>
      <c r="H549" s="137">
        <f t="shared" si="17"/>
        <v>2508737.6581533696</v>
      </c>
      <c r="I549" s="72"/>
      <c r="J549" s="72"/>
    </row>
    <row r="550" spans="1:10" x14ac:dyDescent="0.3">
      <c r="A550" s="132">
        <v>533</v>
      </c>
      <c r="B550" s="133">
        <v>9174.2800000000007</v>
      </c>
      <c r="C550" s="133">
        <v>949.18</v>
      </c>
      <c r="D550" s="134">
        <v>6.4769999999999994E-2</v>
      </c>
      <c r="E550" s="135">
        <v>4.9610000000000001E-2</v>
      </c>
      <c r="F550" s="135">
        <v>1.516E-2</v>
      </c>
      <c r="G550" s="136">
        <f t="shared" si="18"/>
        <v>212.05884093580127</v>
      </c>
      <c r="H550" s="137">
        <f t="shared" si="17"/>
        <v>2513453.3304431317</v>
      </c>
      <c r="I550" s="72"/>
      <c r="J550" s="72"/>
    </row>
    <row r="551" spans="1:10" x14ac:dyDescent="0.3">
      <c r="A551" s="132">
        <v>534</v>
      </c>
      <c r="B551" s="133">
        <v>9188.18</v>
      </c>
      <c r="C551" s="133">
        <v>949.52</v>
      </c>
      <c r="D551" s="134">
        <v>6.4839999999999995E-2</v>
      </c>
      <c r="E551" s="135">
        <v>4.9700000000000001E-2</v>
      </c>
      <c r="F551" s="135">
        <v>1.515E-2</v>
      </c>
      <c r="G551" s="136">
        <f t="shared" si="18"/>
        <v>211.91896043386475</v>
      </c>
      <c r="H551" s="137">
        <f t="shared" si="17"/>
        <v>2519831.1604904728</v>
      </c>
      <c r="I551" s="72"/>
      <c r="J551" s="72"/>
    </row>
    <row r="552" spans="1:10" x14ac:dyDescent="0.3">
      <c r="A552" s="132">
        <v>535</v>
      </c>
      <c r="B552" s="133">
        <v>9175.8799999999992</v>
      </c>
      <c r="C552" s="133">
        <v>949.05</v>
      </c>
      <c r="D552" s="134">
        <v>6.4920000000000005E-2</v>
      </c>
      <c r="E552" s="135">
        <v>4.9759999999999999E-2</v>
      </c>
      <c r="F552" s="135">
        <v>1.516E-2</v>
      </c>
      <c r="G552" s="136">
        <f t="shared" si="18"/>
        <v>212.05884093580127</v>
      </c>
      <c r="H552" s="137">
        <f t="shared" si="17"/>
        <v>2522884.6750226556</v>
      </c>
      <c r="I552" s="72"/>
      <c r="J552" s="72"/>
    </row>
    <row r="553" spans="1:10" x14ac:dyDescent="0.3">
      <c r="A553" s="132">
        <v>536</v>
      </c>
      <c r="B553" s="133">
        <v>9199.44</v>
      </c>
      <c r="C553" s="133">
        <v>949.39</v>
      </c>
      <c r="D553" s="134">
        <v>6.4979999999999996E-2</v>
      </c>
      <c r="E553" s="135">
        <v>4.9849999999999998E-2</v>
      </c>
      <c r="F553" s="135">
        <v>1.512E-2</v>
      </c>
      <c r="G553" s="136">
        <f t="shared" si="18"/>
        <v>211.49931892805509</v>
      </c>
      <c r="H553" s="137">
        <f t="shared" si="17"/>
        <v>2534287.120718006</v>
      </c>
      <c r="I553" s="72"/>
      <c r="J553" s="72"/>
    </row>
    <row r="554" spans="1:10" x14ac:dyDescent="0.3">
      <c r="A554" s="132">
        <v>537</v>
      </c>
      <c r="B554" s="133">
        <v>9136.64</v>
      </c>
      <c r="C554" s="133">
        <v>949.29</v>
      </c>
      <c r="D554" s="134">
        <v>6.5089999999999995E-2</v>
      </c>
      <c r="E554" s="135">
        <v>4.9869999999999998E-2</v>
      </c>
      <c r="F554" s="135">
        <v>1.523E-2</v>
      </c>
      <c r="G554" s="136">
        <f t="shared" si="18"/>
        <v>213.03800444935712</v>
      </c>
      <c r="H554" s="137">
        <f t="shared" si="17"/>
        <v>2520677.0096631013</v>
      </c>
      <c r="I554" s="72"/>
      <c r="J554" s="72"/>
    </row>
    <row r="555" spans="1:10" x14ac:dyDescent="0.3">
      <c r="A555" s="132">
        <v>538</v>
      </c>
      <c r="B555" s="133">
        <v>9201.9500000000007</v>
      </c>
      <c r="C555" s="133">
        <v>948.81</v>
      </c>
      <c r="D555" s="134">
        <v>6.5100000000000005E-2</v>
      </c>
      <c r="E555" s="135">
        <v>4.999E-2</v>
      </c>
      <c r="F555" s="135">
        <v>1.511E-2</v>
      </c>
      <c r="G555" s="136">
        <f t="shared" si="18"/>
        <v>211.35943842611857</v>
      </c>
      <c r="H555" s="137">
        <f t="shared" si="17"/>
        <v>2545426.8993436024</v>
      </c>
      <c r="I555" s="72"/>
      <c r="J555" s="72"/>
    </row>
    <row r="556" spans="1:10" x14ac:dyDescent="0.3">
      <c r="A556" s="132">
        <v>539</v>
      </c>
      <c r="B556" s="133">
        <v>9161.7199999999993</v>
      </c>
      <c r="C556" s="133">
        <v>949.58</v>
      </c>
      <c r="D556" s="134">
        <v>6.5229999999999996E-2</v>
      </c>
      <c r="E556" s="135">
        <v>5.0040000000000001E-2</v>
      </c>
      <c r="F556" s="135">
        <v>1.519E-2</v>
      </c>
      <c r="G556" s="136">
        <f t="shared" si="18"/>
        <v>212.47848244161094</v>
      </c>
      <c r="H556" s="137">
        <f t="shared" si="17"/>
        <v>2536727.4549700213</v>
      </c>
      <c r="I556" s="72"/>
      <c r="J556" s="72"/>
    </row>
    <row r="557" spans="1:10" x14ac:dyDescent="0.3">
      <c r="A557" s="132">
        <v>540</v>
      </c>
      <c r="B557" s="133">
        <v>9195.98</v>
      </c>
      <c r="C557" s="133">
        <v>949.75</v>
      </c>
      <c r="D557" s="134">
        <v>6.5280000000000005E-2</v>
      </c>
      <c r="E557" s="135">
        <v>5.015E-2</v>
      </c>
      <c r="F557" s="135">
        <v>1.5140000000000001E-2</v>
      </c>
      <c r="G557" s="136">
        <f t="shared" si="18"/>
        <v>211.77907993192821</v>
      </c>
      <c r="H557" s="137">
        <f t="shared" si="17"/>
        <v>2549826.9242343074</v>
      </c>
      <c r="I557" s="72"/>
      <c r="J557" s="72"/>
    </row>
    <row r="558" spans="1:10" x14ac:dyDescent="0.3">
      <c r="A558" s="132">
        <v>541</v>
      </c>
      <c r="B558" s="133">
        <v>9115.89</v>
      </c>
      <c r="C558" s="133">
        <v>949.17</v>
      </c>
      <c r="D558" s="134">
        <v>6.5439999999999998E-2</v>
      </c>
      <c r="E558" s="135">
        <v>5.0180000000000002E-2</v>
      </c>
      <c r="F558" s="135">
        <v>1.5259999999999999E-2</v>
      </c>
      <c r="G558" s="136">
        <f t="shared" si="18"/>
        <v>213.4576459551667</v>
      </c>
      <c r="H558" s="137">
        <f t="shared" si="17"/>
        <v>2534460.6307221632</v>
      </c>
      <c r="I558" s="72"/>
      <c r="J558" s="72"/>
    </row>
    <row r="559" spans="1:10" x14ac:dyDescent="0.3">
      <c r="A559" s="132">
        <v>542</v>
      </c>
      <c r="B559" s="133">
        <v>9208.52</v>
      </c>
      <c r="C559" s="133">
        <v>948.94</v>
      </c>
      <c r="D559" s="134">
        <v>6.5390000000000004E-2</v>
      </c>
      <c r="E559" s="135">
        <v>5.0290000000000001E-2</v>
      </c>
      <c r="F559" s="135">
        <v>1.5100000000000001E-2</v>
      </c>
      <c r="G559" s="136">
        <f t="shared" si="18"/>
        <v>211.21955792418203</v>
      </c>
      <c r="H559" s="137">
        <f t="shared" si="17"/>
        <v>2566050.2527637747</v>
      </c>
      <c r="I559" s="72"/>
      <c r="J559" s="72"/>
    </row>
    <row r="560" spans="1:10" x14ac:dyDescent="0.3">
      <c r="A560" s="132">
        <v>543</v>
      </c>
      <c r="B560" s="133">
        <v>9152.6</v>
      </c>
      <c r="C560" s="133">
        <v>949.91</v>
      </c>
      <c r="D560" s="134">
        <v>6.5549999999999997E-2</v>
      </c>
      <c r="E560" s="135">
        <v>5.0340000000000003E-2</v>
      </c>
      <c r="F560" s="135">
        <v>1.521E-2</v>
      </c>
      <c r="G560" s="136">
        <f t="shared" si="18"/>
        <v>212.758243445484</v>
      </c>
      <c r="H560" s="137">
        <f t="shared" si="17"/>
        <v>2552192.5317978826</v>
      </c>
      <c r="I560" s="72"/>
      <c r="J560" s="72"/>
    </row>
    <row r="561" spans="1:10" x14ac:dyDescent="0.3">
      <c r="A561" s="132">
        <v>544</v>
      </c>
      <c r="B561" s="133">
        <v>9132.92</v>
      </c>
      <c r="C561" s="133">
        <v>948.29</v>
      </c>
      <c r="D561" s="134">
        <v>6.5600000000000006E-2</v>
      </c>
      <c r="E561" s="135">
        <v>5.0389999999999997E-2</v>
      </c>
      <c r="F561" s="135">
        <v>1.5219999999999999E-2</v>
      </c>
      <c r="G561" s="136">
        <f t="shared" si="18"/>
        <v>212.89812394742054</v>
      </c>
      <c r="H561" s="137">
        <f t="shared" si="17"/>
        <v>2555212.746423034</v>
      </c>
      <c r="I561" s="72"/>
      <c r="J561" s="72"/>
    </row>
    <row r="562" spans="1:10" x14ac:dyDescent="0.3">
      <c r="A562" s="132">
        <v>545</v>
      </c>
      <c r="B562" s="133">
        <v>9149.02</v>
      </c>
      <c r="C562" s="133">
        <v>949.46</v>
      </c>
      <c r="D562" s="134">
        <v>6.5689999999999998E-2</v>
      </c>
      <c r="E562" s="135">
        <v>5.0479999999999997E-2</v>
      </c>
      <c r="F562" s="135">
        <v>1.521E-2</v>
      </c>
      <c r="G562" s="136">
        <f t="shared" si="18"/>
        <v>212.758243445484</v>
      </c>
      <c r="H562" s="137">
        <f t="shared" si="17"/>
        <v>2561592.8726148172</v>
      </c>
      <c r="I562" s="72"/>
      <c r="J562" s="72"/>
    </row>
    <row r="563" spans="1:10" x14ac:dyDescent="0.3">
      <c r="A563" s="132">
        <v>546</v>
      </c>
      <c r="B563" s="133">
        <v>9109.2999999999993</v>
      </c>
      <c r="C563" s="133">
        <v>948.65</v>
      </c>
      <c r="D563" s="134">
        <v>6.5820000000000004E-2</v>
      </c>
      <c r="E563" s="135">
        <v>5.0549999999999998E-2</v>
      </c>
      <c r="F563" s="135">
        <v>1.5259999999999999E-2</v>
      </c>
      <c r="G563" s="136">
        <f t="shared" si="18"/>
        <v>213.4576459551667</v>
      </c>
      <c r="H563" s="137">
        <f t="shared" si="17"/>
        <v>2557884.4812833662</v>
      </c>
      <c r="I563" s="72"/>
      <c r="J563" s="72"/>
    </row>
    <row r="564" spans="1:10" x14ac:dyDescent="0.3">
      <c r="A564" s="132">
        <v>547</v>
      </c>
      <c r="B564" s="133">
        <v>9150.68</v>
      </c>
      <c r="C564" s="133">
        <v>949.11</v>
      </c>
      <c r="D564" s="134">
        <v>6.5820000000000004E-2</v>
      </c>
      <c r="E564" s="135">
        <v>5.0619999999999998E-2</v>
      </c>
      <c r="F564" s="135">
        <v>1.52E-2</v>
      </c>
      <c r="G564" s="136">
        <f t="shared" si="18"/>
        <v>212.61836294354745</v>
      </c>
      <c r="H564" s="137">
        <f t="shared" si="17"/>
        <v>2572684.6563353259</v>
      </c>
      <c r="I564" s="72"/>
      <c r="J564" s="72"/>
    </row>
    <row r="565" spans="1:10" x14ac:dyDescent="0.3">
      <c r="A565" s="132">
        <v>548</v>
      </c>
      <c r="B565" s="133">
        <v>9152.76</v>
      </c>
      <c r="C565" s="133">
        <v>949.38</v>
      </c>
      <c r="D565" s="134">
        <v>6.5930000000000002E-2</v>
      </c>
      <c r="E565" s="135">
        <v>5.0720000000000001E-2</v>
      </c>
      <c r="F565" s="135">
        <v>1.52E-2</v>
      </c>
      <c r="G565" s="136">
        <f t="shared" si="18"/>
        <v>212.61836294354745</v>
      </c>
      <c r="H565" s="137">
        <f t="shared" si="17"/>
        <v>2577387.9189611673</v>
      </c>
      <c r="I565" s="72"/>
      <c r="J565" s="72"/>
    </row>
    <row r="566" spans="1:10" x14ac:dyDescent="0.3">
      <c r="A566" s="132">
        <v>549</v>
      </c>
      <c r="B566" s="133">
        <v>9127.67</v>
      </c>
      <c r="C566" s="133">
        <v>949.15</v>
      </c>
      <c r="D566" s="134">
        <v>6.6019999999999995E-2</v>
      </c>
      <c r="E566" s="135">
        <v>5.0779999999999999E-2</v>
      </c>
      <c r="F566" s="135">
        <v>1.524E-2</v>
      </c>
      <c r="G566" s="136">
        <f t="shared" si="18"/>
        <v>213.17788495129363</v>
      </c>
      <c r="H566" s="137">
        <f t="shared" si="17"/>
        <v>2575314.0393781192</v>
      </c>
      <c r="I566" s="72"/>
      <c r="J566" s="72"/>
    </row>
    <row r="567" spans="1:10" x14ac:dyDescent="0.3">
      <c r="A567" s="132">
        <v>550</v>
      </c>
      <c r="B567" s="133">
        <v>9107.66</v>
      </c>
      <c r="C567" s="133">
        <v>948.99</v>
      </c>
      <c r="D567" s="134">
        <v>6.6110000000000002E-2</v>
      </c>
      <c r="E567" s="135">
        <v>5.0840000000000003E-2</v>
      </c>
      <c r="F567" s="135">
        <v>1.5270000000000001E-2</v>
      </c>
      <c r="G567" s="136">
        <f t="shared" si="18"/>
        <v>213.59752645710324</v>
      </c>
      <c r="H567" s="137">
        <f t="shared" si="17"/>
        <v>2574936.1854640036</v>
      </c>
      <c r="I567" s="72"/>
      <c r="J567" s="72"/>
    </row>
    <row r="568" spans="1:10" x14ac:dyDescent="0.3">
      <c r="A568" s="132">
        <v>551</v>
      </c>
      <c r="B568" s="133">
        <v>9113.85</v>
      </c>
      <c r="C568" s="133">
        <v>949.5</v>
      </c>
      <c r="D568" s="134">
        <v>6.6189999999999999E-2</v>
      </c>
      <c r="E568" s="135">
        <v>5.0930000000000003E-2</v>
      </c>
      <c r="F568" s="135">
        <v>1.5270000000000001E-2</v>
      </c>
      <c r="G568" s="136">
        <f t="shared" si="18"/>
        <v>213.59752645710324</v>
      </c>
      <c r="H568" s="137">
        <f t="shared" si="17"/>
        <v>2579617.8876193925</v>
      </c>
      <c r="I568" s="72"/>
      <c r="J568" s="72"/>
    </row>
    <row r="569" spans="1:10" x14ac:dyDescent="0.3">
      <c r="A569" s="132">
        <v>552</v>
      </c>
      <c r="B569" s="133">
        <v>9125.31</v>
      </c>
      <c r="C569" s="133">
        <v>948.75</v>
      </c>
      <c r="D569" s="134">
        <v>6.6210000000000005E-2</v>
      </c>
      <c r="E569" s="135">
        <v>5.0979999999999998E-2</v>
      </c>
      <c r="F569" s="135">
        <v>1.524E-2</v>
      </c>
      <c r="G569" s="136">
        <f t="shared" si="18"/>
        <v>213.17788495129363</v>
      </c>
      <c r="H569" s="137">
        <f t="shared" si="17"/>
        <v>2589386.7936916612</v>
      </c>
      <c r="I569" s="72"/>
      <c r="J569" s="72"/>
    </row>
    <row r="570" spans="1:10" x14ac:dyDescent="0.3">
      <c r="A570" s="132">
        <v>553</v>
      </c>
      <c r="B570" s="133">
        <v>9122.98</v>
      </c>
      <c r="C570" s="133">
        <v>949.59</v>
      </c>
      <c r="D570" s="134">
        <v>6.6309999999999994E-2</v>
      </c>
      <c r="E570" s="135">
        <v>5.1060000000000001E-2</v>
      </c>
      <c r="F570" s="135">
        <v>1.525E-2</v>
      </c>
      <c r="G570" s="136">
        <f t="shared" si="18"/>
        <v>213.31776545323015</v>
      </c>
      <c r="H570" s="137">
        <f t="shared" si="17"/>
        <v>2592376.6772310631</v>
      </c>
      <c r="I570" s="72"/>
      <c r="J570" s="72"/>
    </row>
    <row r="571" spans="1:10" x14ac:dyDescent="0.3">
      <c r="A571" s="132">
        <v>554</v>
      </c>
      <c r="B571" s="133">
        <v>9103.35</v>
      </c>
      <c r="C571" s="133">
        <v>948.55</v>
      </c>
      <c r="D571" s="134">
        <v>6.6400000000000001E-2</v>
      </c>
      <c r="E571" s="135">
        <v>5.1130000000000002E-2</v>
      </c>
      <c r="F571" s="135">
        <v>1.5270000000000001E-2</v>
      </c>
      <c r="G571" s="136">
        <f t="shared" si="18"/>
        <v>213.59752645710324</v>
      </c>
      <c r="H571" s="137">
        <f t="shared" si="17"/>
        <v>2593662.9940855596</v>
      </c>
      <c r="I571" s="72"/>
      <c r="J571" s="72"/>
    </row>
    <row r="572" spans="1:10" x14ac:dyDescent="0.3">
      <c r="A572" s="132">
        <v>555</v>
      </c>
      <c r="B572" s="133">
        <v>9107.77</v>
      </c>
      <c r="C572" s="133">
        <v>949.69</v>
      </c>
      <c r="D572" s="134">
        <v>6.6479999999999997E-2</v>
      </c>
      <c r="E572" s="135">
        <v>5.1189999999999999E-2</v>
      </c>
      <c r="F572" s="135">
        <v>1.528E-2</v>
      </c>
      <c r="G572" s="136">
        <f t="shared" si="18"/>
        <v>213.73740695903982</v>
      </c>
      <c r="H572" s="137">
        <f t="shared" si="17"/>
        <v>2596644.2088742987</v>
      </c>
      <c r="I572" s="72"/>
      <c r="J572" s="72"/>
    </row>
    <row r="573" spans="1:10" x14ac:dyDescent="0.3">
      <c r="A573" s="132">
        <v>556</v>
      </c>
      <c r="B573" s="133">
        <v>9074.34</v>
      </c>
      <c r="C573" s="133">
        <v>948.56</v>
      </c>
      <c r="D573" s="134">
        <v>6.6559999999999994E-2</v>
      </c>
      <c r="E573" s="135">
        <v>5.1240000000000001E-2</v>
      </c>
      <c r="F573" s="135">
        <v>1.532E-2</v>
      </c>
      <c r="G573" s="136">
        <f t="shared" si="18"/>
        <v>214.296928966786</v>
      </c>
      <c r="H573" s="137">
        <f t="shared" si="17"/>
        <v>2594530.881430292</v>
      </c>
      <c r="I573" s="72"/>
      <c r="J573" s="72"/>
    </row>
    <row r="574" spans="1:10" x14ac:dyDescent="0.3">
      <c r="A574" s="132">
        <v>557</v>
      </c>
      <c r="B574" s="133">
        <v>9127.82</v>
      </c>
      <c r="C574" s="133">
        <v>949.64</v>
      </c>
      <c r="D574" s="134">
        <v>6.6600000000000006E-2</v>
      </c>
      <c r="E574" s="135">
        <v>5.135E-2</v>
      </c>
      <c r="F574" s="135">
        <v>1.525E-2</v>
      </c>
      <c r="G574" s="136">
        <f t="shared" si="18"/>
        <v>213.31776545323015</v>
      </c>
      <c r="H574" s="137">
        <f t="shared" si="17"/>
        <v>2611128.045601631</v>
      </c>
      <c r="I574" s="72"/>
      <c r="J574" s="72"/>
    </row>
    <row r="575" spans="1:10" x14ac:dyDescent="0.3">
      <c r="A575" s="132">
        <v>558</v>
      </c>
      <c r="B575" s="133">
        <v>9111.2999999999993</v>
      </c>
      <c r="C575" s="133">
        <v>948.98</v>
      </c>
      <c r="D575" s="134">
        <v>6.6699999999999995E-2</v>
      </c>
      <c r="E575" s="135">
        <v>5.1429999999999997E-2</v>
      </c>
      <c r="F575" s="135">
        <v>1.5259999999999999E-2</v>
      </c>
      <c r="G575" s="136">
        <f t="shared" si="18"/>
        <v>213.4576459551667</v>
      </c>
      <c r="H575" s="137">
        <f t="shared" si="17"/>
        <v>2614101.7226302531</v>
      </c>
      <c r="I575" s="72"/>
      <c r="J575" s="72"/>
    </row>
    <row r="576" spans="1:10" x14ac:dyDescent="0.3">
      <c r="A576" s="132">
        <v>559</v>
      </c>
      <c r="B576" s="133">
        <v>9077.85</v>
      </c>
      <c r="C576" s="133">
        <v>948.9</v>
      </c>
      <c r="D576" s="134">
        <v>6.6790000000000002E-2</v>
      </c>
      <c r="E576" s="135">
        <v>5.1470000000000002E-2</v>
      </c>
      <c r="F576" s="135">
        <v>1.532E-2</v>
      </c>
      <c r="G576" s="136">
        <f t="shared" si="18"/>
        <v>214.296928966786</v>
      </c>
      <c r="H576" s="137">
        <f t="shared" si="17"/>
        <v>2608530.1487761391</v>
      </c>
      <c r="I576" s="72"/>
      <c r="J576" s="72"/>
    </row>
    <row r="577" spans="1:10" x14ac:dyDescent="0.3">
      <c r="A577" s="132">
        <v>560</v>
      </c>
      <c r="B577" s="133">
        <v>9117.02</v>
      </c>
      <c r="C577" s="133">
        <v>949.09</v>
      </c>
      <c r="D577" s="134">
        <v>6.6820000000000004E-2</v>
      </c>
      <c r="E577" s="135">
        <v>5.1560000000000002E-2</v>
      </c>
      <c r="F577" s="135">
        <v>1.5259999999999999E-2</v>
      </c>
      <c r="G577" s="136">
        <f t="shared" si="18"/>
        <v>213.4576459551667</v>
      </c>
      <c r="H577" s="137">
        <f t="shared" si="17"/>
        <v>2623471.2628547349</v>
      </c>
      <c r="I577" s="72"/>
      <c r="J577" s="72"/>
    </row>
    <row r="578" spans="1:10" x14ac:dyDescent="0.3">
      <c r="A578" s="132">
        <v>561</v>
      </c>
      <c r="B578" s="133">
        <v>9105.01</v>
      </c>
      <c r="C578" s="133">
        <v>949.34</v>
      </c>
      <c r="D578" s="134">
        <v>6.6919999999999993E-2</v>
      </c>
      <c r="E578" s="135">
        <v>5.1639999999999998E-2</v>
      </c>
      <c r="F578" s="135">
        <v>1.528E-2</v>
      </c>
      <c r="G578" s="136">
        <f t="shared" si="18"/>
        <v>213.73740695903982</v>
      </c>
      <c r="H578" s="137">
        <f t="shared" si="17"/>
        <v>2624716.0381594268</v>
      </c>
      <c r="I578" s="72"/>
      <c r="J578" s="72"/>
    </row>
    <row r="579" spans="1:10" x14ac:dyDescent="0.3">
      <c r="A579" s="132">
        <v>562</v>
      </c>
      <c r="B579" s="133">
        <v>9088.9</v>
      </c>
      <c r="C579" s="133">
        <v>948.88</v>
      </c>
      <c r="D579" s="134">
        <v>6.6989999999999994E-2</v>
      </c>
      <c r="E579" s="135">
        <v>5.169E-2</v>
      </c>
      <c r="F579" s="135">
        <v>1.5299999999999999E-2</v>
      </c>
      <c r="G579" s="136">
        <f t="shared" si="18"/>
        <v>214.01716796291291</v>
      </c>
      <c r="H579" s="137">
        <f t="shared" si="17"/>
        <v>2625957.5591495964</v>
      </c>
      <c r="I579" s="72"/>
      <c r="J579" s="72"/>
    </row>
    <row r="580" spans="1:10" x14ac:dyDescent="0.3">
      <c r="A580" s="132">
        <v>563</v>
      </c>
      <c r="B580" s="133">
        <v>9075.7000000000007</v>
      </c>
      <c r="C580" s="133">
        <v>949.42</v>
      </c>
      <c r="D580" s="134">
        <v>6.7100000000000007E-2</v>
      </c>
      <c r="E580" s="135">
        <v>5.176E-2</v>
      </c>
      <c r="F580" s="135">
        <v>1.533E-2</v>
      </c>
      <c r="G580" s="136">
        <f t="shared" si="18"/>
        <v>214.43680946872254</v>
      </c>
      <c r="H580" s="137">
        <f t="shared" si="17"/>
        <v>2625482.0774234585</v>
      </c>
      <c r="I580" s="72"/>
      <c r="J580" s="72"/>
    </row>
    <row r="581" spans="1:10" x14ac:dyDescent="0.3">
      <c r="A581" s="132">
        <v>564</v>
      </c>
      <c r="B581" s="133">
        <v>9095.1200000000008</v>
      </c>
      <c r="C581" s="133">
        <v>949.08</v>
      </c>
      <c r="D581" s="134">
        <v>6.7140000000000005E-2</v>
      </c>
      <c r="E581" s="135">
        <v>5.185E-2</v>
      </c>
      <c r="F581" s="135">
        <v>1.529E-2</v>
      </c>
      <c r="G581" s="136">
        <f t="shared" si="18"/>
        <v>213.87728746097633</v>
      </c>
      <c r="H581" s="137">
        <f t="shared" si="17"/>
        <v>2637026.1503475746</v>
      </c>
      <c r="I581" s="72"/>
      <c r="J581" s="72"/>
    </row>
    <row r="582" spans="1:10" x14ac:dyDescent="0.3">
      <c r="A582" s="132">
        <v>565</v>
      </c>
      <c r="B582" s="133">
        <v>9072.4699999999993</v>
      </c>
      <c r="C582" s="133">
        <v>948.28</v>
      </c>
      <c r="D582" s="134">
        <v>6.7239999999999994E-2</v>
      </c>
      <c r="E582" s="135">
        <v>5.1920000000000001E-2</v>
      </c>
      <c r="F582" s="135">
        <v>1.532E-2</v>
      </c>
      <c r="G582" s="136">
        <f t="shared" si="18"/>
        <v>214.296928966786</v>
      </c>
      <c r="H582" s="137">
        <f t="shared" si="17"/>
        <v>2636528.6834678329</v>
      </c>
      <c r="I582" s="72"/>
      <c r="J582" s="72"/>
    </row>
    <row r="583" spans="1:10" x14ac:dyDescent="0.3">
      <c r="A583" s="132">
        <v>566</v>
      </c>
      <c r="B583" s="133">
        <v>9091.0499999999993</v>
      </c>
      <c r="C583" s="133">
        <v>949.79</v>
      </c>
      <c r="D583" s="134">
        <v>6.7299999999999999E-2</v>
      </c>
      <c r="E583" s="135">
        <v>5.1990000000000001E-2</v>
      </c>
      <c r="F583" s="135">
        <v>1.5310000000000001E-2</v>
      </c>
      <c r="G583" s="136">
        <f t="shared" si="18"/>
        <v>214.15704846484945</v>
      </c>
      <c r="H583" s="137">
        <f t="shared" si="17"/>
        <v>2642920.2496825601</v>
      </c>
      <c r="I583" s="72"/>
      <c r="J583" s="72"/>
    </row>
    <row r="584" spans="1:10" x14ac:dyDescent="0.3">
      <c r="A584" s="132">
        <v>567</v>
      </c>
      <c r="B584" s="133">
        <v>9074.25</v>
      </c>
      <c r="C584" s="133">
        <v>948.84</v>
      </c>
      <c r="D584" s="134">
        <v>6.7390000000000005E-2</v>
      </c>
      <c r="E584" s="135">
        <v>5.2060000000000002E-2</v>
      </c>
      <c r="F584" s="135">
        <v>1.532E-2</v>
      </c>
      <c r="G584" s="136">
        <f t="shared" si="18"/>
        <v>214.296928966786</v>
      </c>
      <c r="H584" s="137">
        <f t="shared" si="17"/>
        <v>2645861.5283650639</v>
      </c>
      <c r="I584" s="72"/>
      <c r="J584" s="72"/>
    </row>
    <row r="585" spans="1:10" x14ac:dyDescent="0.3">
      <c r="A585" s="132">
        <v>568</v>
      </c>
      <c r="B585" s="133">
        <v>9016.02</v>
      </c>
      <c r="C585" s="133">
        <v>949.33</v>
      </c>
      <c r="D585" s="134">
        <v>6.7500000000000004E-2</v>
      </c>
      <c r="E585" s="135">
        <v>5.2069999999999998E-2</v>
      </c>
      <c r="F585" s="135">
        <v>1.5429999999999999E-2</v>
      </c>
      <c r="G585" s="136">
        <f t="shared" si="18"/>
        <v>215.83561448808797</v>
      </c>
      <c r="H585" s="137">
        <f t="shared" si="17"/>
        <v>2631632.4177877884</v>
      </c>
      <c r="I585" s="72"/>
      <c r="J585" s="72"/>
    </row>
    <row r="586" spans="1:10" x14ac:dyDescent="0.3">
      <c r="A586" s="132">
        <v>569</v>
      </c>
      <c r="B586" s="133">
        <v>9028.43</v>
      </c>
      <c r="C586" s="133">
        <v>949.56</v>
      </c>
      <c r="D586" s="134">
        <v>6.7599999999999993E-2</v>
      </c>
      <c r="E586" s="135">
        <v>5.219E-2</v>
      </c>
      <c r="F586" s="135">
        <v>1.541E-2</v>
      </c>
      <c r="G586" s="136">
        <f t="shared" si="18"/>
        <v>215.55585348421491</v>
      </c>
      <c r="H586" s="137">
        <f t="shared" si="17"/>
        <v>2639687.0732237743</v>
      </c>
      <c r="I586" s="72"/>
      <c r="J586" s="72"/>
    </row>
    <row r="587" spans="1:10" x14ac:dyDescent="0.3">
      <c r="A587" s="132">
        <v>570</v>
      </c>
      <c r="B587" s="133">
        <v>9032.9</v>
      </c>
      <c r="C587" s="133">
        <v>947.54</v>
      </c>
      <c r="D587" s="134">
        <v>6.7640000000000006E-2</v>
      </c>
      <c r="E587" s="135">
        <v>5.2260000000000001E-2</v>
      </c>
      <c r="F587" s="135">
        <v>1.537E-2</v>
      </c>
      <c r="G587" s="136">
        <f t="shared" si="18"/>
        <v>214.9963314764687</v>
      </c>
      <c r="H587" s="137">
        <f t="shared" si="17"/>
        <v>2651208.0279955217</v>
      </c>
      <c r="I587" s="72"/>
      <c r="J587" s="72"/>
    </row>
    <row r="588" spans="1:10" x14ac:dyDescent="0.3">
      <c r="A588" s="132">
        <v>571</v>
      </c>
      <c r="B588" s="133">
        <v>9093.1299999999992</v>
      </c>
      <c r="C588" s="133">
        <v>951.09</v>
      </c>
      <c r="D588" s="134">
        <v>6.7699999999999996E-2</v>
      </c>
      <c r="E588" s="135">
        <v>5.237E-2</v>
      </c>
      <c r="F588" s="135">
        <v>1.533E-2</v>
      </c>
      <c r="G588" s="136">
        <f t="shared" si="18"/>
        <v>214.43680946872254</v>
      </c>
      <c r="H588" s="137">
        <f t="shared" si="17"/>
        <v>2662789.1051665982</v>
      </c>
      <c r="I588" s="72"/>
      <c r="J588" s="72"/>
    </row>
    <row r="589" spans="1:10" x14ac:dyDescent="0.3">
      <c r="A589" s="132">
        <v>572</v>
      </c>
      <c r="B589" s="133">
        <v>9022.01</v>
      </c>
      <c r="C589" s="133">
        <v>948.52</v>
      </c>
      <c r="D589" s="134">
        <v>6.7790000000000003E-2</v>
      </c>
      <c r="E589" s="135">
        <v>5.2380000000000003E-2</v>
      </c>
      <c r="F589" s="135">
        <v>1.541E-2</v>
      </c>
      <c r="G589" s="136">
        <f t="shared" si="18"/>
        <v>215.55585348421491</v>
      </c>
      <c r="H589" s="137">
        <f t="shared" si="17"/>
        <v>2653604.5797609822</v>
      </c>
      <c r="I589" s="72"/>
      <c r="J589" s="72"/>
    </row>
    <row r="590" spans="1:10" x14ac:dyDescent="0.3">
      <c r="A590" s="132">
        <v>573</v>
      </c>
      <c r="B590" s="133">
        <v>9097</v>
      </c>
      <c r="C590" s="133">
        <v>949.08</v>
      </c>
      <c r="D590" s="134">
        <v>6.7839999999999998E-2</v>
      </c>
      <c r="E590" s="135">
        <v>5.2549999999999999E-2</v>
      </c>
      <c r="F590" s="135">
        <v>1.529E-2</v>
      </c>
      <c r="G590" s="136">
        <f t="shared" si="18"/>
        <v>213.87728746097633</v>
      </c>
      <c r="H590" s="137">
        <f t="shared" si="17"/>
        <v>2679106.3548743976</v>
      </c>
      <c r="I590" s="72"/>
      <c r="J590" s="72"/>
    </row>
    <row r="591" spans="1:10" x14ac:dyDescent="0.3">
      <c r="A591" s="132">
        <v>574</v>
      </c>
      <c r="B591" s="133">
        <v>9052.2199999999993</v>
      </c>
      <c r="C591" s="133">
        <v>949.51</v>
      </c>
      <c r="D591" s="134">
        <v>6.7949999999999997E-2</v>
      </c>
      <c r="E591" s="135">
        <v>5.2580000000000002E-2</v>
      </c>
      <c r="F591" s="135">
        <v>1.537E-2</v>
      </c>
      <c r="G591" s="136">
        <f t="shared" si="18"/>
        <v>214.9963314764687</v>
      </c>
      <c r="H591" s="137">
        <f t="shared" si="17"/>
        <v>2669812.9966130336</v>
      </c>
      <c r="I591" s="72"/>
      <c r="J591" s="72"/>
    </row>
    <row r="592" spans="1:10" x14ac:dyDescent="0.3">
      <c r="A592" s="132">
        <v>575</v>
      </c>
      <c r="B592" s="133">
        <v>9037.98</v>
      </c>
      <c r="C592" s="133">
        <v>948.96</v>
      </c>
      <c r="D592" s="134">
        <v>6.8019999999999997E-2</v>
      </c>
      <c r="E592" s="135">
        <v>5.2630000000000003E-2</v>
      </c>
      <c r="F592" s="135">
        <v>1.5389999999999999E-2</v>
      </c>
      <c r="G592" s="136">
        <f t="shared" si="18"/>
        <v>215.27609248034179</v>
      </c>
      <c r="H592" s="137">
        <f t="shared" si="17"/>
        <v>2670988.6517124833</v>
      </c>
      <c r="I592" s="72"/>
      <c r="J592" s="72"/>
    </row>
    <row r="593" spans="1:10" x14ac:dyDescent="0.3">
      <c r="A593" s="132">
        <v>576</v>
      </c>
      <c r="B593" s="133">
        <v>9014.6200000000008</v>
      </c>
      <c r="C593" s="133">
        <v>949.29</v>
      </c>
      <c r="D593" s="134">
        <v>6.812E-2</v>
      </c>
      <c r="E593" s="135">
        <v>5.2679999999999998E-2</v>
      </c>
      <c r="F593" s="135">
        <v>1.5429999999999999E-2</v>
      </c>
      <c r="G593" s="136">
        <f t="shared" si="18"/>
        <v>215.83561448808797</v>
      </c>
      <c r="H593" s="137">
        <f t="shared" ref="H593:H656" si="19">A593/G593*10^6</f>
        <v>2668697.6631087433</v>
      </c>
      <c r="I593" s="72"/>
      <c r="J593" s="72"/>
    </row>
    <row r="594" spans="1:10" x14ac:dyDescent="0.3">
      <c r="A594" s="132">
        <v>577</v>
      </c>
      <c r="B594" s="133">
        <v>9042.01</v>
      </c>
      <c r="C594" s="133">
        <v>948.88</v>
      </c>
      <c r="D594" s="134">
        <v>6.8159999999999998E-2</v>
      </c>
      <c r="E594" s="135">
        <v>5.2780000000000001E-2</v>
      </c>
      <c r="F594" s="135">
        <v>1.538E-2</v>
      </c>
      <c r="G594" s="136">
        <f t="shared" ref="G594:G657" si="20">(2*F594/$B$7)*(1+3*$B$11)/(4+PI()*$B$11-PI())*10^6</f>
        <v>215.13621197840524</v>
      </c>
      <c r="H594" s="137">
        <f t="shared" si="19"/>
        <v>2682021.7512146104</v>
      </c>
      <c r="I594" s="72"/>
      <c r="J594" s="72"/>
    </row>
    <row r="595" spans="1:10" x14ac:dyDescent="0.3">
      <c r="A595" s="132">
        <v>578</v>
      </c>
      <c r="B595" s="133">
        <v>8974.34</v>
      </c>
      <c r="C595" s="133">
        <v>948.84</v>
      </c>
      <c r="D595" s="134">
        <v>6.8330000000000002E-2</v>
      </c>
      <c r="E595" s="135">
        <v>5.2830000000000002E-2</v>
      </c>
      <c r="F595" s="135">
        <v>1.549E-2</v>
      </c>
      <c r="G595" s="136">
        <f t="shared" si="20"/>
        <v>216.67489749970727</v>
      </c>
      <c r="H595" s="137">
        <f t="shared" si="19"/>
        <v>2667590.970018947</v>
      </c>
      <c r="I595" s="72"/>
      <c r="J595" s="72"/>
    </row>
    <row r="596" spans="1:10" x14ac:dyDescent="0.3">
      <c r="A596" s="132">
        <v>579</v>
      </c>
      <c r="B596" s="133">
        <v>9024.44</v>
      </c>
      <c r="C596" s="133">
        <v>949.57</v>
      </c>
      <c r="D596" s="134">
        <v>6.8320000000000006E-2</v>
      </c>
      <c r="E596" s="135">
        <v>5.2900000000000003E-2</v>
      </c>
      <c r="F596" s="135">
        <v>1.542E-2</v>
      </c>
      <c r="G596" s="136">
        <f t="shared" si="20"/>
        <v>215.69573398615145</v>
      </c>
      <c r="H596" s="137">
        <f t="shared" si="19"/>
        <v>2684336.8169589029</v>
      </c>
      <c r="I596" s="72"/>
      <c r="J596" s="72"/>
    </row>
    <row r="597" spans="1:10" x14ac:dyDescent="0.3">
      <c r="A597" s="132">
        <v>580</v>
      </c>
      <c r="B597" s="133">
        <v>8988.01</v>
      </c>
      <c r="C597" s="133">
        <v>948.89</v>
      </c>
      <c r="D597" s="134">
        <v>6.8419999999999995E-2</v>
      </c>
      <c r="E597" s="135">
        <v>5.2949999999999997E-2</v>
      </c>
      <c r="F597" s="135">
        <v>1.5469999999999999E-2</v>
      </c>
      <c r="G597" s="136">
        <f t="shared" si="20"/>
        <v>216.39513649583415</v>
      </c>
      <c r="H597" s="137">
        <f t="shared" si="19"/>
        <v>2680282.0497362041</v>
      </c>
      <c r="I597" s="72"/>
      <c r="J597" s="72"/>
    </row>
    <row r="598" spans="1:10" x14ac:dyDescent="0.3">
      <c r="A598" s="132">
        <v>581</v>
      </c>
      <c r="B598" s="133">
        <v>9018.4</v>
      </c>
      <c r="C598" s="133">
        <v>949.18</v>
      </c>
      <c r="D598" s="134">
        <v>6.8479999999999999E-2</v>
      </c>
      <c r="E598" s="135">
        <v>5.305E-2</v>
      </c>
      <c r="F598" s="135">
        <v>1.542E-2</v>
      </c>
      <c r="G598" s="136">
        <f t="shared" si="20"/>
        <v>215.69573398615145</v>
      </c>
      <c r="H598" s="137">
        <f t="shared" si="19"/>
        <v>2693609.1375701595</v>
      </c>
      <c r="I598" s="72"/>
      <c r="J598" s="72"/>
    </row>
    <row r="599" spans="1:10" x14ac:dyDescent="0.3">
      <c r="A599" s="132">
        <v>582</v>
      </c>
      <c r="B599" s="133">
        <v>8988.14</v>
      </c>
      <c r="C599" s="133">
        <v>949.56</v>
      </c>
      <c r="D599" s="134">
        <v>6.8589999999999998E-2</v>
      </c>
      <c r="E599" s="135">
        <v>5.3100000000000001E-2</v>
      </c>
      <c r="F599" s="135">
        <v>1.5480000000000001E-2</v>
      </c>
      <c r="G599" s="136">
        <f t="shared" si="20"/>
        <v>216.53501699777073</v>
      </c>
      <c r="H599" s="137">
        <f t="shared" si="19"/>
        <v>2687786.9827677421</v>
      </c>
      <c r="I599" s="72"/>
      <c r="J599" s="72"/>
    </row>
    <row r="600" spans="1:10" x14ac:dyDescent="0.3">
      <c r="A600" s="132">
        <v>583</v>
      </c>
      <c r="B600" s="133">
        <v>9015.66</v>
      </c>
      <c r="C600" s="133">
        <v>948.83</v>
      </c>
      <c r="D600" s="134">
        <v>6.8610000000000004E-2</v>
      </c>
      <c r="E600" s="135">
        <v>5.3190000000000001E-2</v>
      </c>
      <c r="F600" s="135">
        <v>1.542E-2</v>
      </c>
      <c r="G600" s="136">
        <f t="shared" si="20"/>
        <v>215.69573398615145</v>
      </c>
      <c r="H600" s="137">
        <f t="shared" si="19"/>
        <v>2702881.4581814171</v>
      </c>
      <c r="I600" s="72"/>
      <c r="J600" s="72"/>
    </row>
    <row r="601" spans="1:10" x14ac:dyDescent="0.3">
      <c r="A601" s="132">
        <v>584</v>
      </c>
      <c r="B601" s="133">
        <v>9017.14</v>
      </c>
      <c r="C601" s="133">
        <v>949.07</v>
      </c>
      <c r="D601" s="134">
        <v>6.8680000000000005E-2</v>
      </c>
      <c r="E601" s="135">
        <v>5.3260000000000002E-2</v>
      </c>
      <c r="F601" s="135">
        <v>1.5429999999999999E-2</v>
      </c>
      <c r="G601" s="136">
        <f t="shared" si="20"/>
        <v>215.83561448808797</v>
      </c>
      <c r="H601" s="137">
        <f t="shared" si="19"/>
        <v>2705762.9084296981</v>
      </c>
      <c r="I601" s="72"/>
      <c r="J601" s="72"/>
    </row>
    <row r="602" spans="1:10" x14ac:dyDescent="0.3">
      <c r="A602" s="132">
        <v>585</v>
      </c>
      <c r="B602" s="133">
        <v>8956.19</v>
      </c>
      <c r="C602" s="133">
        <v>948.94</v>
      </c>
      <c r="D602" s="134">
        <v>6.8839999999999998E-2</v>
      </c>
      <c r="E602" s="135">
        <v>5.3310000000000003E-2</v>
      </c>
      <c r="F602" s="135">
        <v>1.553E-2</v>
      </c>
      <c r="G602" s="136">
        <f t="shared" si="20"/>
        <v>217.23441950745342</v>
      </c>
      <c r="H602" s="137">
        <f t="shared" si="19"/>
        <v>2692943.4171914379</v>
      </c>
      <c r="I602" s="72"/>
      <c r="J602" s="72"/>
    </row>
    <row r="603" spans="1:10" x14ac:dyDescent="0.3">
      <c r="A603" s="132">
        <v>586</v>
      </c>
      <c r="B603" s="133">
        <v>9004.73</v>
      </c>
      <c r="C603" s="133">
        <v>949.31</v>
      </c>
      <c r="D603" s="134">
        <v>6.8879999999999997E-2</v>
      </c>
      <c r="E603" s="135">
        <v>5.3429999999999998E-2</v>
      </c>
      <c r="F603" s="135">
        <v>1.545E-2</v>
      </c>
      <c r="G603" s="136">
        <f t="shared" si="20"/>
        <v>216.11537549196109</v>
      </c>
      <c r="H603" s="137">
        <f t="shared" si="19"/>
        <v>2711514.6188282087</v>
      </c>
      <c r="I603" s="72"/>
      <c r="J603" s="72"/>
    </row>
    <row r="604" spans="1:10" x14ac:dyDescent="0.3">
      <c r="A604" s="132">
        <v>587</v>
      </c>
      <c r="B604" s="133">
        <v>8971.82</v>
      </c>
      <c r="C604" s="133">
        <v>948.77</v>
      </c>
      <c r="D604" s="134">
        <v>6.8949999999999997E-2</v>
      </c>
      <c r="E604" s="135">
        <v>5.3449999999999998E-2</v>
      </c>
      <c r="F604" s="135">
        <v>1.55E-2</v>
      </c>
      <c r="G604" s="136">
        <f t="shared" si="20"/>
        <v>216.81477800164382</v>
      </c>
      <c r="H604" s="137">
        <f t="shared" si="19"/>
        <v>2707380.0292134588</v>
      </c>
      <c r="I604" s="72"/>
      <c r="J604" s="72"/>
    </row>
    <row r="605" spans="1:10" x14ac:dyDescent="0.3">
      <c r="A605" s="132">
        <v>588</v>
      </c>
      <c r="B605" s="133">
        <v>8978.68</v>
      </c>
      <c r="C605" s="133">
        <v>949.51</v>
      </c>
      <c r="D605" s="134">
        <v>6.9099999999999995E-2</v>
      </c>
      <c r="E605" s="135">
        <v>5.3600000000000002E-2</v>
      </c>
      <c r="F605" s="135">
        <v>1.55E-2</v>
      </c>
      <c r="G605" s="136">
        <f t="shared" si="20"/>
        <v>216.81477800164382</v>
      </c>
      <c r="H605" s="137">
        <f t="shared" si="19"/>
        <v>2711992.2609497681</v>
      </c>
      <c r="I605" s="72"/>
      <c r="J605" s="72"/>
    </row>
    <row r="606" spans="1:10" x14ac:dyDescent="0.3">
      <c r="A606" s="132">
        <v>589</v>
      </c>
      <c r="B606" s="133">
        <v>8972.7800000000007</v>
      </c>
      <c r="C606" s="133">
        <v>948.8</v>
      </c>
      <c r="D606" s="134">
        <v>6.9120000000000001E-2</v>
      </c>
      <c r="E606" s="135">
        <v>5.3620000000000001E-2</v>
      </c>
      <c r="F606" s="135">
        <v>1.55E-2</v>
      </c>
      <c r="G606" s="136">
        <f t="shared" si="20"/>
        <v>216.81477800164382</v>
      </c>
      <c r="H606" s="137">
        <f t="shared" si="19"/>
        <v>2716604.492686077</v>
      </c>
      <c r="I606" s="72"/>
      <c r="J606" s="72"/>
    </row>
    <row r="607" spans="1:10" x14ac:dyDescent="0.3">
      <c r="A607" s="132">
        <v>590</v>
      </c>
      <c r="B607" s="133">
        <v>8982.93</v>
      </c>
      <c r="C607" s="133">
        <v>949.91</v>
      </c>
      <c r="D607" s="134">
        <v>6.9159999999999999E-2</v>
      </c>
      <c r="E607" s="135">
        <v>5.3659999999999999E-2</v>
      </c>
      <c r="F607" s="135">
        <v>1.55E-2</v>
      </c>
      <c r="G607" s="136">
        <f t="shared" si="20"/>
        <v>216.81477800164382</v>
      </c>
      <c r="H607" s="137">
        <f t="shared" si="19"/>
        <v>2721216.7244223864</v>
      </c>
      <c r="I607" s="72"/>
      <c r="J607" s="72"/>
    </row>
    <row r="608" spans="1:10" x14ac:dyDescent="0.3">
      <c r="A608" s="132">
        <v>591</v>
      </c>
      <c r="B608" s="133">
        <v>8982.02</v>
      </c>
      <c r="C608" s="133">
        <v>948.34</v>
      </c>
      <c r="D608" s="134">
        <v>6.9239999999999996E-2</v>
      </c>
      <c r="E608" s="135">
        <v>5.3760000000000002E-2</v>
      </c>
      <c r="F608" s="135">
        <v>1.5469999999999999E-2</v>
      </c>
      <c r="G608" s="136">
        <f t="shared" si="20"/>
        <v>216.39513649583415</v>
      </c>
      <c r="H608" s="137">
        <f t="shared" si="19"/>
        <v>2731114.9851622358</v>
      </c>
      <c r="I608" s="72"/>
      <c r="J608" s="72"/>
    </row>
    <row r="609" spans="1:10" x14ac:dyDescent="0.3">
      <c r="A609" s="132">
        <v>592</v>
      </c>
      <c r="B609" s="133">
        <v>8923.2999999999993</v>
      </c>
      <c r="C609" s="133">
        <v>949.84</v>
      </c>
      <c r="D609" s="134">
        <v>6.9430000000000006E-2</v>
      </c>
      <c r="E609" s="135">
        <v>5.3830000000000003E-2</v>
      </c>
      <c r="F609" s="135">
        <v>1.5599999999999999E-2</v>
      </c>
      <c r="G609" s="136">
        <f t="shared" si="20"/>
        <v>218.21358302100924</v>
      </c>
      <c r="H609" s="137">
        <f t="shared" si="19"/>
        <v>2712938.3597674724</v>
      </c>
      <c r="I609" s="72"/>
      <c r="J609" s="72"/>
    </row>
    <row r="610" spans="1:10" x14ac:dyDescent="0.3">
      <c r="A610" s="132">
        <v>593</v>
      </c>
      <c r="B610" s="133">
        <v>8927.34</v>
      </c>
      <c r="C610" s="133">
        <v>948.77</v>
      </c>
      <c r="D610" s="134">
        <v>6.9470000000000004E-2</v>
      </c>
      <c r="E610" s="135">
        <v>5.389E-2</v>
      </c>
      <c r="F610" s="135">
        <v>1.558E-2</v>
      </c>
      <c r="G610" s="136">
        <f t="shared" si="20"/>
        <v>217.93382201713615</v>
      </c>
      <c r="H610" s="137">
        <f t="shared" si="19"/>
        <v>2721009.499633207</v>
      </c>
      <c r="I610" s="72"/>
      <c r="J610" s="72"/>
    </row>
    <row r="611" spans="1:10" x14ac:dyDescent="0.3">
      <c r="A611" s="132">
        <v>594</v>
      </c>
      <c r="B611" s="133">
        <v>9002.2199999999993</v>
      </c>
      <c r="C611" s="133">
        <v>949.67</v>
      </c>
      <c r="D611" s="134">
        <v>6.9510000000000002E-2</v>
      </c>
      <c r="E611" s="135">
        <v>5.4050000000000001E-2</v>
      </c>
      <c r="F611" s="135">
        <v>1.546E-2</v>
      </c>
      <c r="G611" s="136">
        <f t="shared" si="20"/>
        <v>216.25525599389761</v>
      </c>
      <c r="H611" s="137">
        <f t="shared" si="19"/>
        <v>2746754.0489132055</v>
      </c>
      <c r="I611" s="72"/>
      <c r="J611" s="72"/>
    </row>
    <row r="612" spans="1:10" x14ac:dyDescent="0.3">
      <c r="A612" s="132">
        <v>595</v>
      </c>
      <c r="B612" s="133">
        <v>8971.49</v>
      </c>
      <c r="C612" s="133">
        <v>948.8</v>
      </c>
      <c r="D612" s="134">
        <v>6.9599999999999995E-2</v>
      </c>
      <c r="E612" s="135">
        <v>5.4100000000000002E-2</v>
      </c>
      <c r="F612" s="135">
        <v>1.55E-2</v>
      </c>
      <c r="G612" s="136">
        <f t="shared" si="20"/>
        <v>216.81477800164382</v>
      </c>
      <c r="H612" s="137">
        <f t="shared" si="19"/>
        <v>2744277.8831039318</v>
      </c>
      <c r="I612" s="72"/>
      <c r="J612" s="72"/>
    </row>
    <row r="613" spans="1:10" x14ac:dyDescent="0.3">
      <c r="A613" s="132">
        <v>596</v>
      </c>
      <c r="B613" s="133">
        <v>8959.41</v>
      </c>
      <c r="C613" s="133">
        <v>949.08</v>
      </c>
      <c r="D613" s="134">
        <v>6.9639999999999994E-2</v>
      </c>
      <c r="E613" s="135">
        <v>5.4120000000000001E-2</v>
      </c>
      <c r="F613" s="135">
        <v>1.5520000000000001E-2</v>
      </c>
      <c r="G613" s="136">
        <f t="shared" si="20"/>
        <v>217.09453900551688</v>
      </c>
      <c r="H613" s="137">
        <f t="shared" si="19"/>
        <v>2745347.7306716326</v>
      </c>
      <c r="I613" s="72"/>
      <c r="J613" s="72"/>
    </row>
    <row r="614" spans="1:10" x14ac:dyDescent="0.3">
      <c r="A614" s="132">
        <v>597</v>
      </c>
      <c r="B614" s="133">
        <v>8941.4</v>
      </c>
      <c r="C614" s="133">
        <v>949.59</v>
      </c>
      <c r="D614" s="134">
        <v>6.9769999999999999E-2</v>
      </c>
      <c r="E614" s="135">
        <v>5.4199999999999998E-2</v>
      </c>
      <c r="F614" s="135">
        <v>1.5559999999999999E-2</v>
      </c>
      <c r="G614" s="136">
        <f t="shared" si="20"/>
        <v>217.65406101326306</v>
      </c>
      <c r="H614" s="137">
        <f t="shared" si="19"/>
        <v>2742884.7282735556</v>
      </c>
      <c r="I614" s="72"/>
      <c r="J614" s="72"/>
    </row>
    <row r="615" spans="1:10" x14ac:dyDescent="0.3">
      <c r="A615" s="132">
        <v>598</v>
      </c>
      <c r="B615" s="133">
        <v>8976.66</v>
      </c>
      <c r="C615" s="133">
        <v>949.36</v>
      </c>
      <c r="D615" s="134">
        <v>6.9790000000000005E-2</v>
      </c>
      <c r="E615" s="135">
        <v>5.4289999999999998E-2</v>
      </c>
      <c r="F615" s="135">
        <v>1.55E-2</v>
      </c>
      <c r="G615" s="136">
        <f t="shared" si="20"/>
        <v>216.81477800164382</v>
      </c>
      <c r="H615" s="137">
        <f t="shared" si="19"/>
        <v>2758114.5783128594</v>
      </c>
      <c r="I615" s="72"/>
      <c r="J615" s="72"/>
    </row>
    <row r="616" spans="1:10" x14ac:dyDescent="0.3">
      <c r="A616" s="132">
        <v>599</v>
      </c>
      <c r="B616" s="133">
        <v>8908.1299999999992</v>
      </c>
      <c r="C616" s="133">
        <v>949.07</v>
      </c>
      <c r="D616" s="134">
        <v>6.9959999999999994E-2</v>
      </c>
      <c r="E616" s="135">
        <v>5.4350000000000002E-2</v>
      </c>
      <c r="F616" s="135">
        <v>1.5610000000000001E-2</v>
      </c>
      <c r="G616" s="136">
        <f t="shared" si="20"/>
        <v>218.35346352294576</v>
      </c>
      <c r="H616" s="137">
        <f t="shared" si="19"/>
        <v>2743258.5237515774</v>
      </c>
      <c r="I616" s="72"/>
      <c r="J616" s="72"/>
    </row>
    <row r="617" spans="1:10" x14ac:dyDescent="0.3">
      <c r="A617" s="132">
        <v>600</v>
      </c>
      <c r="B617" s="133">
        <v>8907.9599999999991</v>
      </c>
      <c r="C617" s="133">
        <v>949.54</v>
      </c>
      <c r="D617" s="134">
        <v>7.0010000000000003E-2</v>
      </c>
      <c r="E617" s="135">
        <v>5.4390000000000001E-2</v>
      </c>
      <c r="F617" s="135">
        <v>1.562E-2</v>
      </c>
      <c r="G617" s="136">
        <f t="shared" si="20"/>
        <v>218.4933440248823</v>
      </c>
      <c r="H617" s="137">
        <f t="shared" si="19"/>
        <v>2746079.0747551159</v>
      </c>
      <c r="I617" s="72"/>
      <c r="J617" s="72"/>
    </row>
    <row r="618" spans="1:10" x14ac:dyDescent="0.3">
      <c r="A618" s="132">
        <v>601</v>
      </c>
      <c r="B618" s="133">
        <v>8944.42</v>
      </c>
      <c r="C618" s="133">
        <v>948.32</v>
      </c>
      <c r="D618" s="134">
        <v>7.0040000000000005E-2</v>
      </c>
      <c r="E618" s="135">
        <v>5.45E-2</v>
      </c>
      <c r="F618" s="135">
        <v>1.554E-2</v>
      </c>
      <c r="G618" s="136">
        <f t="shared" si="20"/>
        <v>217.37430000938997</v>
      </c>
      <c r="H618" s="137">
        <f t="shared" si="19"/>
        <v>2764816.2638087319</v>
      </c>
      <c r="I618" s="72"/>
      <c r="J618" s="72"/>
    </row>
    <row r="619" spans="1:10" x14ac:dyDescent="0.3">
      <c r="A619" s="132">
        <v>602</v>
      </c>
      <c r="B619" s="133">
        <v>8930.86</v>
      </c>
      <c r="C619" s="133">
        <v>950.29</v>
      </c>
      <c r="D619" s="134">
        <v>7.0180000000000006E-2</v>
      </c>
      <c r="E619" s="135">
        <v>5.4579999999999997E-2</v>
      </c>
      <c r="F619" s="135">
        <v>1.559E-2</v>
      </c>
      <c r="G619" s="136">
        <f t="shared" si="20"/>
        <v>218.0737025190727</v>
      </c>
      <c r="H619" s="137">
        <f t="shared" si="19"/>
        <v>2760534.5947081777</v>
      </c>
      <c r="I619" s="72"/>
      <c r="J619" s="72"/>
    </row>
    <row r="620" spans="1:10" x14ac:dyDescent="0.3">
      <c r="A620" s="132">
        <v>603</v>
      </c>
      <c r="B620" s="133">
        <v>8953.68</v>
      </c>
      <c r="C620" s="133">
        <v>948.53</v>
      </c>
      <c r="D620" s="134">
        <v>7.0169999999999996E-2</v>
      </c>
      <c r="E620" s="135">
        <v>5.4649999999999997E-2</v>
      </c>
      <c r="F620" s="135">
        <v>1.553E-2</v>
      </c>
      <c r="G620" s="136">
        <f t="shared" si="20"/>
        <v>217.23441950745342</v>
      </c>
      <c r="H620" s="137">
        <f t="shared" si="19"/>
        <v>2775803.2146434821</v>
      </c>
      <c r="I620" s="72"/>
      <c r="J620" s="72"/>
    </row>
    <row r="621" spans="1:10" x14ac:dyDescent="0.3">
      <c r="A621" s="132">
        <v>604</v>
      </c>
      <c r="B621" s="133">
        <v>8983.86</v>
      </c>
      <c r="C621" s="133">
        <v>949.81</v>
      </c>
      <c r="D621" s="134">
        <v>7.0250000000000007E-2</v>
      </c>
      <c r="E621" s="135">
        <v>5.475E-2</v>
      </c>
      <c r="F621" s="135">
        <v>1.549E-2</v>
      </c>
      <c r="G621" s="136">
        <f t="shared" si="20"/>
        <v>216.67489749970727</v>
      </c>
      <c r="H621" s="137">
        <f t="shared" si="19"/>
        <v>2787586.4115768927</v>
      </c>
      <c r="I621" s="72"/>
      <c r="J621" s="72"/>
    </row>
    <row r="622" spans="1:10" x14ac:dyDescent="0.3">
      <c r="A622" s="132">
        <v>605</v>
      </c>
      <c r="B622" s="133">
        <v>8953.75</v>
      </c>
      <c r="C622" s="133">
        <v>948.52</v>
      </c>
      <c r="D622" s="134">
        <v>7.0349999999999996E-2</v>
      </c>
      <c r="E622" s="135">
        <v>5.4820000000000001E-2</v>
      </c>
      <c r="F622" s="135">
        <v>1.553E-2</v>
      </c>
      <c r="G622" s="136">
        <f t="shared" si="20"/>
        <v>217.23441950745342</v>
      </c>
      <c r="H622" s="137">
        <f t="shared" si="19"/>
        <v>2785009.8588048206</v>
      </c>
      <c r="I622" s="72"/>
      <c r="J622" s="72"/>
    </row>
    <row r="623" spans="1:10" x14ac:dyDescent="0.3">
      <c r="A623" s="132">
        <v>606</v>
      </c>
      <c r="B623" s="133">
        <v>8874.67</v>
      </c>
      <c r="C623" s="133">
        <v>949.29</v>
      </c>
      <c r="D623" s="134">
        <v>7.0430000000000006E-2</v>
      </c>
      <c r="E623" s="135">
        <v>5.4760000000000003E-2</v>
      </c>
      <c r="F623" s="135">
        <v>1.5679999999999999E-2</v>
      </c>
      <c r="G623" s="136">
        <f t="shared" si="20"/>
        <v>219.33262703650158</v>
      </c>
      <c r="H623" s="137">
        <f t="shared" si="19"/>
        <v>2762926.8303030394</v>
      </c>
      <c r="I623" s="72"/>
      <c r="J623" s="72"/>
    </row>
    <row r="624" spans="1:10" x14ac:dyDescent="0.3">
      <c r="A624" s="132">
        <v>607</v>
      </c>
      <c r="B624" s="133">
        <v>8907.14</v>
      </c>
      <c r="C624" s="133">
        <v>948.98</v>
      </c>
      <c r="D624" s="134">
        <v>7.0519999999999999E-2</v>
      </c>
      <c r="E624" s="135">
        <v>5.4899999999999997E-2</v>
      </c>
      <c r="F624" s="135">
        <v>1.5610000000000001E-2</v>
      </c>
      <c r="G624" s="136">
        <f t="shared" si="20"/>
        <v>218.35346352294576</v>
      </c>
      <c r="H624" s="137">
        <f t="shared" si="19"/>
        <v>2779896.3671405795</v>
      </c>
      <c r="I624" s="72"/>
      <c r="J624" s="72"/>
    </row>
    <row r="625" spans="1:10" x14ac:dyDescent="0.3">
      <c r="A625" s="132">
        <v>608</v>
      </c>
      <c r="B625" s="133">
        <v>8933.6200000000008</v>
      </c>
      <c r="C625" s="133">
        <v>949.47</v>
      </c>
      <c r="D625" s="134">
        <v>7.0559999999999998E-2</v>
      </c>
      <c r="E625" s="135">
        <v>5.4980000000000001E-2</v>
      </c>
      <c r="F625" s="135">
        <v>1.558E-2</v>
      </c>
      <c r="G625" s="136">
        <f t="shared" si="20"/>
        <v>217.93382201713615</v>
      </c>
      <c r="H625" s="137">
        <f t="shared" si="19"/>
        <v>2789837.7331821076</v>
      </c>
      <c r="I625" s="72"/>
      <c r="J625" s="72"/>
    </row>
    <row r="626" spans="1:10" x14ac:dyDescent="0.3">
      <c r="A626" s="132">
        <v>609</v>
      </c>
      <c r="B626" s="133">
        <v>8878.9599999999991</v>
      </c>
      <c r="C626" s="133">
        <v>949.71</v>
      </c>
      <c r="D626" s="134">
        <v>7.0650000000000004E-2</v>
      </c>
      <c r="E626" s="135">
        <v>5.4980000000000001E-2</v>
      </c>
      <c r="F626" s="135">
        <v>1.5679999999999999E-2</v>
      </c>
      <c r="G626" s="136">
        <f t="shared" si="20"/>
        <v>219.33262703650158</v>
      </c>
      <c r="H626" s="137">
        <f t="shared" si="19"/>
        <v>2776604.6858985992</v>
      </c>
      <c r="I626" s="72"/>
      <c r="J626" s="72"/>
    </row>
    <row r="627" spans="1:10" x14ac:dyDescent="0.3">
      <c r="A627" s="132">
        <v>610</v>
      </c>
      <c r="B627" s="133">
        <v>8933.82</v>
      </c>
      <c r="C627" s="133">
        <v>948.57</v>
      </c>
      <c r="D627" s="134">
        <v>7.0730000000000001E-2</v>
      </c>
      <c r="E627" s="135">
        <v>5.5169999999999997E-2</v>
      </c>
      <c r="F627" s="135">
        <v>1.5559999999999999E-2</v>
      </c>
      <c r="G627" s="136">
        <f t="shared" si="20"/>
        <v>217.65406101326306</v>
      </c>
      <c r="H627" s="137">
        <f t="shared" si="19"/>
        <v>2802612.5364269167</v>
      </c>
      <c r="I627" s="72"/>
      <c r="J627" s="72"/>
    </row>
    <row r="628" spans="1:10" x14ac:dyDescent="0.3">
      <c r="A628" s="132">
        <v>611</v>
      </c>
      <c r="B628" s="133">
        <v>8900.5300000000007</v>
      </c>
      <c r="C628" s="133">
        <v>949.75</v>
      </c>
      <c r="D628" s="134">
        <v>7.0860000000000006E-2</v>
      </c>
      <c r="E628" s="135">
        <v>5.5219999999999998E-2</v>
      </c>
      <c r="F628" s="135">
        <v>1.5640000000000001E-2</v>
      </c>
      <c r="G628" s="136">
        <f t="shared" si="20"/>
        <v>218.77310502875542</v>
      </c>
      <c r="H628" s="137">
        <f t="shared" si="19"/>
        <v>2792847.8682043226</v>
      </c>
      <c r="I628" s="72"/>
      <c r="J628" s="72"/>
    </row>
    <row r="629" spans="1:10" x14ac:dyDescent="0.3">
      <c r="A629" s="132">
        <v>612</v>
      </c>
      <c r="B629" s="133">
        <v>8893.7000000000007</v>
      </c>
      <c r="C629" s="133">
        <v>948.78</v>
      </c>
      <c r="D629" s="134">
        <v>7.0959999999999995E-2</v>
      </c>
      <c r="E629" s="135">
        <v>5.5320000000000001E-2</v>
      </c>
      <c r="F629" s="135">
        <v>1.5630000000000002E-2</v>
      </c>
      <c r="G629" s="136">
        <f t="shared" si="20"/>
        <v>218.63322452681888</v>
      </c>
      <c r="H629" s="137">
        <f t="shared" si="19"/>
        <v>2799208.5892916443</v>
      </c>
      <c r="I629" s="72"/>
      <c r="J629" s="72"/>
    </row>
    <row r="630" spans="1:10" x14ac:dyDescent="0.3">
      <c r="A630" s="132">
        <v>613</v>
      </c>
      <c r="B630" s="133">
        <v>8936.56</v>
      </c>
      <c r="C630" s="133">
        <v>949.16</v>
      </c>
      <c r="D630" s="134">
        <v>7.0949999999999999E-2</v>
      </c>
      <c r="E630" s="135">
        <v>5.5390000000000002E-2</v>
      </c>
      <c r="F630" s="135">
        <v>1.5570000000000001E-2</v>
      </c>
      <c r="G630" s="136">
        <f t="shared" si="20"/>
        <v>217.79394151519961</v>
      </c>
      <c r="H630" s="137">
        <f t="shared" si="19"/>
        <v>2814587.01621973</v>
      </c>
      <c r="I630" s="72"/>
      <c r="J630" s="72"/>
    </row>
    <row r="631" spans="1:10" x14ac:dyDescent="0.3">
      <c r="A631" s="132">
        <v>614</v>
      </c>
      <c r="B631" s="133">
        <v>8905.39</v>
      </c>
      <c r="C631" s="133">
        <v>949.7</v>
      </c>
      <c r="D631" s="134">
        <v>7.1080000000000004E-2</v>
      </c>
      <c r="E631" s="135">
        <v>5.5460000000000002E-2</v>
      </c>
      <c r="F631" s="135">
        <v>1.5630000000000002E-2</v>
      </c>
      <c r="G631" s="136">
        <f t="shared" si="20"/>
        <v>218.63322452681888</v>
      </c>
      <c r="H631" s="137">
        <f t="shared" si="19"/>
        <v>2808356.3297795253</v>
      </c>
      <c r="I631" s="72"/>
      <c r="J631" s="72"/>
    </row>
    <row r="632" spans="1:10" x14ac:dyDescent="0.3">
      <c r="A632" s="132">
        <v>615</v>
      </c>
      <c r="B632" s="133">
        <v>8897.94</v>
      </c>
      <c r="C632" s="133">
        <v>948.65</v>
      </c>
      <c r="D632" s="134">
        <v>7.1160000000000001E-2</v>
      </c>
      <c r="E632" s="135">
        <v>5.5539999999999999E-2</v>
      </c>
      <c r="F632" s="135">
        <v>1.562E-2</v>
      </c>
      <c r="G632" s="136">
        <f t="shared" si="20"/>
        <v>218.4933440248823</v>
      </c>
      <c r="H632" s="137">
        <f t="shared" si="19"/>
        <v>2814731.0516239936</v>
      </c>
      <c r="I632" s="72"/>
      <c r="J632" s="72"/>
    </row>
    <row r="633" spans="1:10" x14ac:dyDescent="0.3">
      <c r="A633" s="132">
        <v>616</v>
      </c>
      <c r="B633" s="133">
        <v>8915.2099999999991</v>
      </c>
      <c r="C633" s="133">
        <v>949.77</v>
      </c>
      <c r="D633" s="134">
        <v>7.1260000000000004E-2</v>
      </c>
      <c r="E633" s="135">
        <v>5.5640000000000002E-2</v>
      </c>
      <c r="F633" s="135">
        <v>1.5610000000000001E-2</v>
      </c>
      <c r="G633" s="136">
        <f t="shared" si="20"/>
        <v>218.35346352294576</v>
      </c>
      <c r="H633" s="137">
        <f t="shared" si="19"/>
        <v>2821113.9409532077</v>
      </c>
      <c r="I633" s="72"/>
      <c r="J633" s="72"/>
    </row>
    <row r="634" spans="1:10" x14ac:dyDescent="0.3">
      <c r="A634" s="132">
        <v>617</v>
      </c>
      <c r="B634" s="133">
        <v>8789.56</v>
      </c>
      <c r="C634" s="133">
        <v>948.92</v>
      </c>
      <c r="D634" s="134">
        <v>7.1360000000000007E-2</v>
      </c>
      <c r="E634" s="135">
        <v>5.5539999999999999E-2</v>
      </c>
      <c r="F634" s="135">
        <v>1.5820000000000001E-2</v>
      </c>
      <c r="G634" s="136">
        <f t="shared" si="20"/>
        <v>221.29095406361324</v>
      </c>
      <c r="H634" s="137">
        <f t="shared" si="19"/>
        <v>2788184.4633497065</v>
      </c>
      <c r="I634" s="72"/>
      <c r="J634" s="72"/>
    </row>
    <row r="635" spans="1:10" x14ac:dyDescent="0.3">
      <c r="A635" s="132">
        <v>618</v>
      </c>
      <c r="B635" s="133">
        <v>8839.32</v>
      </c>
      <c r="C635" s="133">
        <v>948.97</v>
      </c>
      <c r="D635" s="134">
        <v>7.1319999999999995E-2</v>
      </c>
      <c r="E635" s="135">
        <v>5.5590000000000001E-2</v>
      </c>
      <c r="F635" s="135">
        <v>1.5730000000000001E-2</v>
      </c>
      <c r="G635" s="136">
        <f t="shared" si="20"/>
        <v>220.03202954618433</v>
      </c>
      <c r="H635" s="137">
        <f t="shared" si="19"/>
        <v>2808681.9963194625</v>
      </c>
      <c r="I635" s="72"/>
      <c r="J635" s="72"/>
    </row>
    <row r="636" spans="1:10" x14ac:dyDescent="0.3">
      <c r="A636" s="132">
        <v>619</v>
      </c>
      <c r="B636" s="133">
        <v>8871.56</v>
      </c>
      <c r="C636" s="133">
        <v>949.41</v>
      </c>
      <c r="D636" s="134">
        <v>7.1429999999999993E-2</v>
      </c>
      <c r="E636" s="135">
        <v>5.5739999999999998E-2</v>
      </c>
      <c r="F636" s="135">
        <v>1.5679999999999999E-2</v>
      </c>
      <c r="G636" s="136">
        <f t="shared" si="20"/>
        <v>219.33262703650158</v>
      </c>
      <c r="H636" s="137">
        <f t="shared" si="19"/>
        <v>2822197.5378837977</v>
      </c>
      <c r="I636" s="72"/>
      <c r="J636" s="72"/>
    </row>
    <row r="637" spans="1:10" x14ac:dyDescent="0.3">
      <c r="A637" s="132">
        <v>620</v>
      </c>
      <c r="B637" s="133">
        <v>8808.59</v>
      </c>
      <c r="C637" s="133">
        <v>949.08</v>
      </c>
      <c r="D637" s="134">
        <v>7.1540000000000006E-2</v>
      </c>
      <c r="E637" s="135">
        <v>5.5750000000000001E-2</v>
      </c>
      <c r="F637" s="135">
        <v>1.5789999999999998E-2</v>
      </c>
      <c r="G637" s="136">
        <f t="shared" si="20"/>
        <v>220.87131255780355</v>
      </c>
      <c r="H637" s="137">
        <f t="shared" si="19"/>
        <v>2807064.4069620483</v>
      </c>
      <c r="I637" s="72"/>
      <c r="J637" s="72"/>
    </row>
    <row r="638" spans="1:10" x14ac:dyDescent="0.3">
      <c r="A638" s="132">
        <v>621</v>
      </c>
      <c r="B638" s="133">
        <v>8876.66</v>
      </c>
      <c r="C638" s="133">
        <v>949.48</v>
      </c>
      <c r="D638" s="134">
        <v>7.1629999999999999E-2</v>
      </c>
      <c r="E638" s="135">
        <v>5.5960000000000003E-2</v>
      </c>
      <c r="F638" s="135">
        <v>1.5679999999999999E-2</v>
      </c>
      <c r="G638" s="136">
        <f t="shared" si="20"/>
        <v>219.33262703650158</v>
      </c>
      <c r="H638" s="137">
        <f t="shared" si="19"/>
        <v>2831316.1082808375</v>
      </c>
      <c r="I638" s="72"/>
      <c r="J638" s="72"/>
    </row>
    <row r="639" spans="1:10" x14ac:dyDescent="0.3">
      <c r="A639" s="132">
        <v>622</v>
      </c>
      <c r="B639" s="133">
        <v>8851.77</v>
      </c>
      <c r="C639" s="133">
        <v>948.73</v>
      </c>
      <c r="D639" s="134">
        <v>7.1749999999999994E-2</v>
      </c>
      <c r="E639" s="135">
        <v>5.604E-2</v>
      </c>
      <c r="F639" s="135">
        <v>1.5709999999999998E-2</v>
      </c>
      <c r="G639" s="136">
        <f t="shared" si="20"/>
        <v>219.75226854231119</v>
      </c>
      <c r="H639" s="137">
        <f t="shared" si="19"/>
        <v>2830459.9726133877</v>
      </c>
      <c r="I639" s="72"/>
      <c r="J639" s="72"/>
    </row>
    <row r="640" spans="1:10" x14ac:dyDescent="0.3">
      <c r="A640" s="132">
        <v>623</v>
      </c>
      <c r="B640" s="133">
        <v>8934.91</v>
      </c>
      <c r="C640" s="133">
        <v>949.62</v>
      </c>
      <c r="D640" s="134">
        <v>7.1730000000000002E-2</v>
      </c>
      <c r="E640" s="135">
        <v>5.6160000000000002E-2</v>
      </c>
      <c r="F640" s="135">
        <v>1.558E-2</v>
      </c>
      <c r="G640" s="136">
        <f t="shared" si="20"/>
        <v>217.93382201713615</v>
      </c>
      <c r="H640" s="137">
        <f t="shared" si="19"/>
        <v>2858665.9667310081</v>
      </c>
      <c r="I640" s="72"/>
      <c r="J640" s="72"/>
    </row>
    <row r="641" spans="1:10" x14ac:dyDescent="0.3">
      <c r="A641" s="132">
        <v>624</v>
      </c>
      <c r="B641" s="133">
        <v>8750.77</v>
      </c>
      <c r="C641" s="133">
        <v>948.92</v>
      </c>
      <c r="D641" s="134">
        <v>7.1879999999999999E-2</v>
      </c>
      <c r="E641" s="135">
        <v>5.5989999999999998E-2</v>
      </c>
      <c r="F641" s="135">
        <v>1.5890000000000001E-2</v>
      </c>
      <c r="G641" s="136">
        <f t="shared" si="20"/>
        <v>222.27011757716903</v>
      </c>
      <c r="H641" s="137">
        <f t="shared" si="19"/>
        <v>2807394.9247062239</v>
      </c>
      <c r="I641" s="72"/>
      <c r="J641" s="72"/>
    </row>
    <row r="642" spans="1:10" x14ac:dyDescent="0.3">
      <c r="A642" s="132">
        <v>625</v>
      </c>
      <c r="B642" s="133">
        <v>8899.2999999999993</v>
      </c>
      <c r="C642" s="133">
        <v>949.19</v>
      </c>
      <c r="D642" s="134">
        <v>7.1879999999999999E-2</v>
      </c>
      <c r="E642" s="135">
        <v>5.6250000000000001E-2</v>
      </c>
      <c r="F642" s="135">
        <v>1.5630000000000002E-2</v>
      </c>
      <c r="G642" s="136">
        <f t="shared" si="20"/>
        <v>218.63322452681888</v>
      </c>
      <c r="H642" s="137">
        <f t="shared" si="19"/>
        <v>2858668.9024628722</v>
      </c>
      <c r="I642" s="72"/>
      <c r="J642" s="72"/>
    </row>
    <row r="643" spans="1:10" x14ac:dyDescent="0.3">
      <c r="A643" s="132">
        <v>626</v>
      </c>
      <c r="B643" s="133">
        <v>8813.7900000000009</v>
      </c>
      <c r="C643" s="133">
        <v>949.25</v>
      </c>
      <c r="D643" s="134">
        <v>7.1970000000000006E-2</v>
      </c>
      <c r="E643" s="135">
        <v>5.6180000000000001E-2</v>
      </c>
      <c r="F643" s="135">
        <v>1.5779999999999999E-2</v>
      </c>
      <c r="G643" s="136">
        <f t="shared" si="20"/>
        <v>220.73143205586703</v>
      </c>
      <c r="H643" s="137">
        <f t="shared" si="19"/>
        <v>2836025.6360841244</v>
      </c>
      <c r="I643" s="72"/>
      <c r="J643" s="72"/>
    </row>
    <row r="644" spans="1:10" x14ac:dyDescent="0.3">
      <c r="A644" s="132">
        <v>627</v>
      </c>
      <c r="B644" s="133">
        <v>8907.16</v>
      </c>
      <c r="C644" s="133">
        <v>950.03</v>
      </c>
      <c r="D644" s="134">
        <v>7.2139999999999996E-2</v>
      </c>
      <c r="E644" s="135">
        <v>5.6500000000000002E-2</v>
      </c>
      <c r="F644" s="135">
        <v>1.5630000000000002E-2</v>
      </c>
      <c r="G644" s="136">
        <f t="shared" si="20"/>
        <v>218.63322452681888</v>
      </c>
      <c r="H644" s="137">
        <f t="shared" si="19"/>
        <v>2867816.6429507532</v>
      </c>
      <c r="I644" s="72"/>
      <c r="J644" s="72"/>
    </row>
    <row r="645" spans="1:10" x14ac:dyDescent="0.3">
      <c r="A645" s="132">
        <v>628</v>
      </c>
      <c r="B645" s="133">
        <v>8704.82</v>
      </c>
      <c r="C645" s="133">
        <v>948.57</v>
      </c>
      <c r="D645" s="134">
        <v>7.2260000000000005E-2</v>
      </c>
      <c r="E645" s="135">
        <v>5.629E-2</v>
      </c>
      <c r="F645" s="135">
        <v>1.5970000000000002E-2</v>
      </c>
      <c r="G645" s="136">
        <f t="shared" si="20"/>
        <v>223.3891615926614</v>
      </c>
      <c r="H645" s="137">
        <f t="shared" si="19"/>
        <v>2811237.5529889208</v>
      </c>
      <c r="I645" s="72"/>
      <c r="J645" s="72"/>
    </row>
    <row r="646" spans="1:10" x14ac:dyDescent="0.3">
      <c r="A646" s="132">
        <v>629</v>
      </c>
      <c r="B646" s="133">
        <v>8777.16</v>
      </c>
      <c r="C646" s="133">
        <v>948.96</v>
      </c>
      <c r="D646" s="134">
        <v>7.2190000000000004E-2</v>
      </c>
      <c r="E646" s="135">
        <v>5.6349999999999997E-2</v>
      </c>
      <c r="F646" s="135">
        <v>1.584E-2</v>
      </c>
      <c r="G646" s="136">
        <f t="shared" si="20"/>
        <v>221.57071506748633</v>
      </c>
      <c r="H646" s="137">
        <f t="shared" si="19"/>
        <v>2838822.8101733495</v>
      </c>
      <c r="I646" s="72"/>
      <c r="J646" s="72"/>
    </row>
    <row r="647" spans="1:10" x14ac:dyDescent="0.3">
      <c r="A647" s="132">
        <v>630</v>
      </c>
      <c r="B647" s="133">
        <v>8778.2900000000009</v>
      </c>
      <c r="C647" s="133">
        <v>950.31</v>
      </c>
      <c r="D647" s="134">
        <v>7.2400000000000006E-2</v>
      </c>
      <c r="E647" s="135">
        <v>5.6529999999999997E-2</v>
      </c>
      <c r="F647" s="135">
        <v>1.5869999999999999E-2</v>
      </c>
      <c r="G647" s="136">
        <f t="shared" si="20"/>
        <v>221.99035657329594</v>
      </c>
      <c r="H647" s="137">
        <f t="shared" si="19"/>
        <v>2837961.1156306644</v>
      </c>
      <c r="I647" s="72"/>
      <c r="J647" s="72"/>
    </row>
    <row r="648" spans="1:10" x14ac:dyDescent="0.3">
      <c r="A648" s="132">
        <v>631</v>
      </c>
      <c r="B648" s="133">
        <v>8887.06</v>
      </c>
      <c r="C648" s="133">
        <v>948.65</v>
      </c>
      <c r="D648" s="134">
        <v>7.238E-2</v>
      </c>
      <c r="E648" s="135">
        <v>5.6739999999999999E-2</v>
      </c>
      <c r="F648" s="135">
        <v>1.5640000000000001E-2</v>
      </c>
      <c r="G648" s="136">
        <f t="shared" si="20"/>
        <v>218.77310502875542</v>
      </c>
      <c r="H648" s="137">
        <f t="shared" si="19"/>
        <v>2884266.7836938258</v>
      </c>
      <c r="I648" s="72"/>
      <c r="J648" s="72"/>
    </row>
    <row r="649" spans="1:10" x14ac:dyDescent="0.3">
      <c r="A649" s="132">
        <v>632</v>
      </c>
      <c r="B649" s="133">
        <v>8883.5</v>
      </c>
      <c r="C649" s="133">
        <v>949.68</v>
      </c>
      <c r="D649" s="134">
        <v>7.2480000000000003E-2</v>
      </c>
      <c r="E649" s="135">
        <v>5.6809999999999999E-2</v>
      </c>
      <c r="F649" s="135">
        <v>1.567E-2</v>
      </c>
      <c r="G649" s="136">
        <f t="shared" si="20"/>
        <v>219.19274653456506</v>
      </c>
      <c r="H649" s="137">
        <f t="shared" si="19"/>
        <v>2883307.0892714886</v>
      </c>
      <c r="I649" s="72"/>
      <c r="J649" s="72"/>
    </row>
    <row r="650" spans="1:10" x14ac:dyDescent="0.3">
      <c r="A650" s="132">
        <v>633</v>
      </c>
      <c r="B650" s="133">
        <v>8771.77</v>
      </c>
      <c r="C650" s="133">
        <v>949.04</v>
      </c>
      <c r="D650" s="134">
        <v>7.2499999999999995E-2</v>
      </c>
      <c r="E650" s="135">
        <v>5.6640000000000003E-2</v>
      </c>
      <c r="F650" s="135">
        <v>1.5859999999999999E-2</v>
      </c>
      <c r="G650" s="136">
        <f t="shared" si="20"/>
        <v>221.8504760713594</v>
      </c>
      <c r="H650" s="137">
        <f t="shared" si="19"/>
        <v>2853273.1198484884</v>
      </c>
      <c r="I650" s="72"/>
      <c r="J650" s="72"/>
    </row>
    <row r="651" spans="1:10" x14ac:dyDescent="0.3">
      <c r="A651" s="132">
        <v>634</v>
      </c>
      <c r="B651" s="133">
        <v>8910.68</v>
      </c>
      <c r="C651" s="133">
        <v>949.36</v>
      </c>
      <c r="D651" s="134">
        <v>7.2609999999999994E-2</v>
      </c>
      <c r="E651" s="135">
        <v>5.7000000000000002E-2</v>
      </c>
      <c r="F651" s="135">
        <v>1.5610000000000001E-2</v>
      </c>
      <c r="G651" s="136">
        <f t="shared" si="20"/>
        <v>218.35346352294576</v>
      </c>
      <c r="H651" s="137">
        <f t="shared" si="19"/>
        <v>2903549.0885784635</v>
      </c>
      <c r="I651" s="72"/>
      <c r="J651" s="72"/>
    </row>
    <row r="652" spans="1:10" x14ac:dyDescent="0.3">
      <c r="A652" s="132">
        <v>635</v>
      </c>
      <c r="B652" s="133">
        <v>8951.43</v>
      </c>
      <c r="C652" s="133">
        <v>949.17</v>
      </c>
      <c r="D652" s="134">
        <v>7.2609999999999994E-2</v>
      </c>
      <c r="E652" s="135">
        <v>5.7070000000000003E-2</v>
      </c>
      <c r="F652" s="135">
        <v>1.554E-2</v>
      </c>
      <c r="G652" s="136">
        <f t="shared" si="20"/>
        <v>217.37430000938997</v>
      </c>
      <c r="H652" s="137">
        <f t="shared" si="19"/>
        <v>2921228.4983669631</v>
      </c>
      <c r="I652" s="72"/>
      <c r="J652" s="72"/>
    </row>
    <row r="653" spans="1:10" x14ac:dyDescent="0.3">
      <c r="A653" s="132">
        <v>636</v>
      </c>
      <c r="B653" s="133">
        <v>8774.93</v>
      </c>
      <c r="C653" s="133">
        <v>949.87</v>
      </c>
      <c r="D653" s="134">
        <v>7.2900000000000006E-2</v>
      </c>
      <c r="E653" s="135">
        <v>5.704E-2</v>
      </c>
      <c r="F653" s="135">
        <v>1.5859999999999999E-2</v>
      </c>
      <c r="G653" s="136">
        <f t="shared" si="20"/>
        <v>221.8504760713594</v>
      </c>
      <c r="H653" s="137">
        <f t="shared" si="19"/>
        <v>2866795.7412695712</v>
      </c>
      <c r="I653" s="72"/>
      <c r="J653" s="72"/>
    </row>
    <row r="654" spans="1:10" x14ac:dyDescent="0.3">
      <c r="A654" s="132">
        <v>637</v>
      </c>
      <c r="B654" s="133">
        <v>8821.7800000000007</v>
      </c>
      <c r="C654" s="133">
        <v>948.77</v>
      </c>
      <c r="D654" s="134">
        <v>7.288E-2</v>
      </c>
      <c r="E654" s="135">
        <v>5.7119999999999997E-2</v>
      </c>
      <c r="F654" s="135">
        <v>1.576E-2</v>
      </c>
      <c r="G654" s="136">
        <f t="shared" si="20"/>
        <v>220.45167105199394</v>
      </c>
      <c r="H654" s="137">
        <f t="shared" si="19"/>
        <v>2889522.2111959513</v>
      </c>
      <c r="I654" s="72"/>
      <c r="J654" s="72"/>
    </row>
    <row r="655" spans="1:10" x14ac:dyDescent="0.3">
      <c r="A655" s="132">
        <v>638</v>
      </c>
      <c r="B655" s="133">
        <v>8841.65</v>
      </c>
      <c r="C655" s="133">
        <v>949.7</v>
      </c>
      <c r="D655" s="134">
        <v>7.2870000000000004E-2</v>
      </c>
      <c r="E655" s="135">
        <v>5.713E-2</v>
      </c>
      <c r="F655" s="135">
        <v>1.5740000000000001E-2</v>
      </c>
      <c r="G655" s="136">
        <f t="shared" si="20"/>
        <v>220.17191004812085</v>
      </c>
      <c r="H655" s="137">
        <f t="shared" si="19"/>
        <v>2897735.6823609262</v>
      </c>
      <c r="I655" s="72"/>
      <c r="J655" s="72"/>
    </row>
    <row r="656" spans="1:10" x14ac:dyDescent="0.3">
      <c r="A656" s="132">
        <v>639</v>
      </c>
      <c r="B656" s="133">
        <v>8916.5300000000007</v>
      </c>
      <c r="C656" s="133">
        <v>949.29</v>
      </c>
      <c r="D656" s="134">
        <v>7.2940000000000005E-2</v>
      </c>
      <c r="E656" s="135">
        <v>5.7340000000000002E-2</v>
      </c>
      <c r="F656" s="135">
        <v>1.5599999999999999E-2</v>
      </c>
      <c r="G656" s="136">
        <f t="shared" si="20"/>
        <v>218.21358302100924</v>
      </c>
      <c r="H656" s="137">
        <f t="shared" si="19"/>
        <v>2928323.6687354981</v>
      </c>
      <c r="I656" s="72"/>
      <c r="J656" s="72"/>
    </row>
    <row r="657" spans="1:10" x14ac:dyDescent="0.3">
      <c r="A657" s="132">
        <v>640</v>
      </c>
      <c r="B657" s="133">
        <v>8866.74</v>
      </c>
      <c r="C657" s="133">
        <v>949.66</v>
      </c>
      <c r="D657" s="134">
        <v>7.3090000000000002E-2</v>
      </c>
      <c r="E657" s="135">
        <v>5.74E-2</v>
      </c>
      <c r="F657" s="135">
        <v>1.5699999999999999E-2</v>
      </c>
      <c r="G657" s="136">
        <f t="shared" si="20"/>
        <v>219.61238804037464</v>
      </c>
      <c r="H657" s="137">
        <f t="shared" ref="H657:H720" si="21">A657/G657*10^6</f>
        <v>2914225.4028144311</v>
      </c>
      <c r="I657" s="72"/>
      <c r="J657" s="72"/>
    </row>
    <row r="658" spans="1:10" x14ac:dyDescent="0.3">
      <c r="A658" s="132">
        <v>641</v>
      </c>
      <c r="B658" s="133">
        <v>8729</v>
      </c>
      <c r="C658" s="133">
        <v>949.03</v>
      </c>
      <c r="D658" s="134">
        <v>7.3300000000000004E-2</v>
      </c>
      <c r="E658" s="135">
        <v>5.7360000000000001E-2</v>
      </c>
      <c r="F658" s="135">
        <v>1.593E-2</v>
      </c>
      <c r="G658" s="136">
        <f t="shared" ref="G658:G721" si="22">(2*F658/$B$7)*(1+3*$B$11)/(4+PI()*$B$11-PI())*10^6</f>
        <v>222.82963958491521</v>
      </c>
      <c r="H658" s="137">
        <f t="shared" si="21"/>
        <v>2876637.063157524</v>
      </c>
      <c r="I658" s="72"/>
      <c r="J658" s="72"/>
    </row>
    <row r="659" spans="1:10" x14ac:dyDescent="0.3">
      <c r="A659" s="132">
        <v>642</v>
      </c>
      <c r="B659" s="133">
        <v>8754.2800000000007</v>
      </c>
      <c r="C659" s="133">
        <v>949.91</v>
      </c>
      <c r="D659" s="134">
        <v>7.324E-2</v>
      </c>
      <c r="E659" s="135">
        <v>5.7340000000000002E-2</v>
      </c>
      <c r="F659" s="135">
        <v>1.5900000000000001E-2</v>
      </c>
      <c r="G659" s="136">
        <f t="shared" si="22"/>
        <v>222.40999807910558</v>
      </c>
      <c r="H659" s="137">
        <f t="shared" si="21"/>
        <v>2886560.8810070534</v>
      </c>
      <c r="I659" s="72"/>
      <c r="J659" s="72"/>
    </row>
    <row r="660" spans="1:10" x14ac:dyDescent="0.3">
      <c r="A660" s="132">
        <v>643</v>
      </c>
      <c r="B660" s="133">
        <v>8805.74</v>
      </c>
      <c r="C660" s="133">
        <v>949.21</v>
      </c>
      <c r="D660" s="134">
        <v>7.3160000000000003E-2</v>
      </c>
      <c r="E660" s="135">
        <v>5.7360000000000001E-2</v>
      </c>
      <c r="F660" s="135">
        <v>1.5800000000000002E-2</v>
      </c>
      <c r="G660" s="136">
        <f t="shared" si="22"/>
        <v>221.01119305974015</v>
      </c>
      <c r="H660" s="137">
        <f t="shared" si="21"/>
        <v>2909354.911387654</v>
      </c>
      <c r="I660" s="72"/>
      <c r="J660" s="72"/>
    </row>
    <row r="661" spans="1:10" x14ac:dyDescent="0.3">
      <c r="A661" s="132">
        <v>644</v>
      </c>
      <c r="B661" s="133">
        <v>8595.9599999999991</v>
      </c>
      <c r="C661" s="133">
        <v>949.61</v>
      </c>
      <c r="D661" s="134">
        <v>7.349E-2</v>
      </c>
      <c r="E661" s="135">
        <v>5.7299999999999997E-2</v>
      </c>
      <c r="F661" s="135">
        <v>1.619E-2</v>
      </c>
      <c r="G661" s="136">
        <f t="shared" si="22"/>
        <v>226.46653263526537</v>
      </c>
      <c r="H661" s="137">
        <f t="shared" si="21"/>
        <v>2843687.2879455052</v>
      </c>
      <c r="I661" s="72"/>
      <c r="J661" s="72"/>
    </row>
    <row r="662" spans="1:10" x14ac:dyDescent="0.3">
      <c r="A662" s="132">
        <v>645</v>
      </c>
      <c r="B662" s="133">
        <v>8833.61</v>
      </c>
      <c r="C662" s="133">
        <v>949.34</v>
      </c>
      <c r="D662" s="134">
        <v>7.3529999999999998E-2</v>
      </c>
      <c r="E662" s="135">
        <v>5.7779999999999998E-2</v>
      </c>
      <c r="F662" s="135">
        <v>1.575E-2</v>
      </c>
      <c r="G662" s="136">
        <f t="shared" si="22"/>
        <v>220.3117905500574</v>
      </c>
      <c r="H662" s="137">
        <f t="shared" si="21"/>
        <v>2927669.0021428904</v>
      </c>
      <c r="I662" s="72"/>
      <c r="J662" s="72"/>
    </row>
    <row r="663" spans="1:10" x14ac:dyDescent="0.3">
      <c r="A663" s="132">
        <v>646</v>
      </c>
      <c r="B663" s="133">
        <v>8782.8700000000008</v>
      </c>
      <c r="C663" s="133">
        <v>950.14</v>
      </c>
      <c r="D663" s="134">
        <v>7.3499999999999996E-2</v>
      </c>
      <c r="E663" s="135">
        <v>5.765E-2</v>
      </c>
      <c r="F663" s="135">
        <v>1.585E-2</v>
      </c>
      <c r="G663" s="136">
        <f t="shared" si="22"/>
        <v>221.71059556942285</v>
      </c>
      <c r="H663" s="137">
        <f t="shared" si="21"/>
        <v>2913708.2886853823</v>
      </c>
      <c r="I663" s="72"/>
      <c r="J663" s="72"/>
    </row>
    <row r="664" spans="1:10" x14ac:dyDescent="0.3">
      <c r="A664" s="132">
        <v>647</v>
      </c>
      <c r="B664" s="133">
        <v>9022.43</v>
      </c>
      <c r="C664" s="133">
        <v>949.14</v>
      </c>
      <c r="D664" s="134">
        <v>7.3429999999999995E-2</v>
      </c>
      <c r="E664" s="135">
        <v>5.8020000000000002E-2</v>
      </c>
      <c r="F664" s="135">
        <v>1.542E-2</v>
      </c>
      <c r="G664" s="136">
        <f t="shared" si="22"/>
        <v>215.69573398615145</v>
      </c>
      <c r="H664" s="137">
        <f t="shared" si="21"/>
        <v>2999595.7177416412</v>
      </c>
      <c r="I664" s="72"/>
      <c r="J664" s="72"/>
    </row>
    <row r="665" spans="1:10" x14ac:dyDescent="0.3">
      <c r="A665" s="132">
        <v>648</v>
      </c>
      <c r="B665" s="133">
        <v>8769.76</v>
      </c>
      <c r="C665" s="133">
        <v>949.84</v>
      </c>
      <c r="D665" s="134">
        <v>7.3520000000000002E-2</v>
      </c>
      <c r="E665" s="135">
        <v>5.765E-2</v>
      </c>
      <c r="F665" s="135">
        <v>1.5869999999999999E-2</v>
      </c>
      <c r="G665" s="136">
        <f t="shared" si="22"/>
        <v>221.99035657329594</v>
      </c>
      <c r="H665" s="137">
        <f t="shared" si="21"/>
        <v>2919045.7189343977</v>
      </c>
      <c r="I665" s="72"/>
      <c r="J665" s="72"/>
    </row>
    <row r="666" spans="1:10" x14ac:dyDescent="0.3">
      <c r="A666" s="132">
        <v>649</v>
      </c>
      <c r="B666" s="133">
        <v>8880.0400000000009</v>
      </c>
      <c r="C666" s="133">
        <v>949.09</v>
      </c>
      <c r="D666" s="134">
        <v>7.374E-2</v>
      </c>
      <c r="E666" s="135">
        <v>5.808E-2</v>
      </c>
      <c r="F666" s="135">
        <v>1.566E-2</v>
      </c>
      <c r="G666" s="136">
        <f t="shared" si="22"/>
        <v>219.05286603262849</v>
      </c>
      <c r="H666" s="137">
        <f t="shared" si="21"/>
        <v>2962755.1182248844</v>
      </c>
      <c r="I666" s="72"/>
      <c r="J666" s="72"/>
    </row>
    <row r="667" spans="1:10" x14ac:dyDescent="0.3">
      <c r="A667" s="132">
        <v>650</v>
      </c>
      <c r="B667" s="133">
        <v>8760.31</v>
      </c>
      <c r="C667" s="133">
        <v>949.34</v>
      </c>
      <c r="D667" s="134">
        <v>7.3639999999999997E-2</v>
      </c>
      <c r="E667" s="135">
        <v>5.7759999999999999E-2</v>
      </c>
      <c r="F667" s="135">
        <v>1.5879999999999998E-2</v>
      </c>
      <c r="G667" s="136">
        <f t="shared" si="22"/>
        <v>222.13023707523243</v>
      </c>
      <c r="H667" s="137">
        <f t="shared" si="21"/>
        <v>2926211.2558762273</v>
      </c>
      <c r="I667" s="72"/>
      <c r="J667" s="72"/>
    </row>
    <row r="668" spans="1:10" x14ac:dyDescent="0.3">
      <c r="A668" s="132">
        <v>651</v>
      </c>
      <c r="B668" s="133">
        <v>8783.82</v>
      </c>
      <c r="C668" s="133">
        <v>949.92</v>
      </c>
      <c r="D668" s="134">
        <v>7.3810000000000001E-2</v>
      </c>
      <c r="E668" s="135">
        <v>5.7959999999999998E-2</v>
      </c>
      <c r="F668" s="135">
        <v>1.585E-2</v>
      </c>
      <c r="G668" s="136">
        <f t="shared" si="22"/>
        <v>221.71059556942285</v>
      </c>
      <c r="H668" s="137">
        <f t="shared" si="21"/>
        <v>2936260.2104244335</v>
      </c>
      <c r="I668" s="72"/>
      <c r="J668" s="72"/>
    </row>
    <row r="669" spans="1:10" x14ac:dyDescent="0.3">
      <c r="A669" s="132">
        <v>652</v>
      </c>
      <c r="B669" s="133">
        <v>8692.68</v>
      </c>
      <c r="C669" s="133">
        <v>949.24</v>
      </c>
      <c r="D669" s="134">
        <v>7.3840000000000003E-2</v>
      </c>
      <c r="E669" s="135">
        <v>5.7840000000000003E-2</v>
      </c>
      <c r="F669" s="135">
        <v>1.6E-2</v>
      </c>
      <c r="G669" s="136">
        <f t="shared" si="22"/>
        <v>223.808803098471</v>
      </c>
      <c r="H669" s="137">
        <f t="shared" si="21"/>
        <v>2913200.870446254</v>
      </c>
      <c r="I669" s="72"/>
      <c r="J669" s="72"/>
    </row>
    <row r="670" spans="1:10" x14ac:dyDescent="0.3">
      <c r="A670" s="132">
        <v>653</v>
      </c>
      <c r="B670" s="133">
        <v>8868.73</v>
      </c>
      <c r="C670" s="133">
        <v>949.78</v>
      </c>
      <c r="D670" s="134">
        <v>7.3889999999999997E-2</v>
      </c>
      <c r="E670" s="135">
        <v>5.8200000000000002E-2</v>
      </c>
      <c r="F670" s="135">
        <v>1.5689999999999999E-2</v>
      </c>
      <c r="G670" s="136">
        <f t="shared" si="22"/>
        <v>219.47250753843812</v>
      </c>
      <c r="H670" s="137">
        <f t="shared" si="21"/>
        <v>2975315.7118580537</v>
      </c>
      <c r="I670" s="72"/>
      <c r="J670" s="72"/>
    </row>
    <row r="671" spans="1:10" x14ac:dyDescent="0.3">
      <c r="A671" s="132">
        <v>654</v>
      </c>
      <c r="B671" s="133">
        <v>8601.15</v>
      </c>
      <c r="C671" s="133">
        <v>949.44</v>
      </c>
      <c r="D671" s="134">
        <v>7.4260000000000007E-2</v>
      </c>
      <c r="E671" s="135">
        <v>5.808E-2</v>
      </c>
      <c r="F671" s="135">
        <v>1.618E-2</v>
      </c>
      <c r="G671" s="136">
        <f t="shared" si="22"/>
        <v>226.32665213332882</v>
      </c>
      <c r="H671" s="137">
        <f t="shared" si="21"/>
        <v>2889628.7460423759</v>
      </c>
      <c r="I671" s="72"/>
      <c r="J671" s="72"/>
    </row>
    <row r="672" spans="1:10" x14ac:dyDescent="0.3">
      <c r="A672" s="132">
        <v>655</v>
      </c>
      <c r="B672" s="133">
        <v>8772.0400000000009</v>
      </c>
      <c r="C672" s="133">
        <v>949.82</v>
      </c>
      <c r="D672" s="134">
        <v>7.4279999999999999E-2</v>
      </c>
      <c r="E672" s="135">
        <v>5.8409999999999997E-2</v>
      </c>
      <c r="F672" s="135">
        <v>1.5869999999999999E-2</v>
      </c>
      <c r="G672" s="136">
        <f t="shared" si="22"/>
        <v>221.99035657329594</v>
      </c>
      <c r="H672" s="137">
        <f t="shared" si="21"/>
        <v>2950578.6202191832</v>
      </c>
      <c r="I672" s="72"/>
      <c r="J672" s="72"/>
    </row>
    <row r="673" spans="1:10" x14ac:dyDescent="0.3">
      <c r="A673" s="132">
        <v>656</v>
      </c>
      <c r="B673" s="133">
        <v>8907.09</v>
      </c>
      <c r="C673" s="133">
        <v>949.23</v>
      </c>
      <c r="D673" s="134">
        <v>7.4209999999999998E-2</v>
      </c>
      <c r="E673" s="135">
        <v>5.8590000000000003E-2</v>
      </c>
      <c r="F673" s="135">
        <v>1.562E-2</v>
      </c>
      <c r="G673" s="136">
        <f t="shared" si="22"/>
        <v>218.4933440248823</v>
      </c>
      <c r="H673" s="137">
        <f t="shared" si="21"/>
        <v>3002379.7883989266</v>
      </c>
      <c r="I673" s="72"/>
      <c r="J673" s="72"/>
    </row>
    <row r="674" spans="1:10" x14ac:dyDescent="0.3">
      <c r="A674" s="132">
        <v>657</v>
      </c>
      <c r="B674" s="133">
        <v>8704.73</v>
      </c>
      <c r="C674" s="133">
        <v>949.7</v>
      </c>
      <c r="D674" s="134">
        <v>7.4270000000000003E-2</v>
      </c>
      <c r="E674" s="135">
        <v>5.8279999999999998E-2</v>
      </c>
      <c r="F674" s="135">
        <v>1.5990000000000001E-2</v>
      </c>
      <c r="G674" s="136">
        <f t="shared" si="22"/>
        <v>223.66892259653449</v>
      </c>
      <c r="H674" s="137">
        <f t="shared" si="21"/>
        <v>2937377.2286869306</v>
      </c>
      <c r="I674" s="72"/>
      <c r="J674" s="72"/>
    </row>
    <row r="675" spans="1:10" x14ac:dyDescent="0.3">
      <c r="A675" s="132">
        <v>658</v>
      </c>
      <c r="B675" s="133">
        <v>8903.34</v>
      </c>
      <c r="C675" s="133">
        <v>949.6</v>
      </c>
      <c r="D675" s="134">
        <v>7.4279999999999999E-2</v>
      </c>
      <c r="E675" s="135">
        <v>5.8650000000000001E-2</v>
      </c>
      <c r="F675" s="135">
        <v>1.5630000000000002E-2</v>
      </c>
      <c r="G675" s="136">
        <f t="shared" si="22"/>
        <v>218.63322452681888</v>
      </c>
      <c r="H675" s="137">
        <f t="shared" si="21"/>
        <v>3009606.6205129116</v>
      </c>
      <c r="I675" s="72"/>
      <c r="J675" s="72"/>
    </row>
    <row r="676" spans="1:10" x14ac:dyDescent="0.3">
      <c r="A676" s="132">
        <v>659</v>
      </c>
      <c r="B676" s="133">
        <v>8927.16</v>
      </c>
      <c r="C676" s="133">
        <v>949.22</v>
      </c>
      <c r="D676" s="134">
        <v>7.4410000000000004E-2</v>
      </c>
      <c r="E676" s="135">
        <v>5.8819999999999997E-2</v>
      </c>
      <c r="F676" s="135">
        <v>1.558E-2</v>
      </c>
      <c r="G676" s="136">
        <f t="shared" si="22"/>
        <v>217.93382201713615</v>
      </c>
      <c r="H676" s="137">
        <f t="shared" si="21"/>
        <v>3023853.7272483697</v>
      </c>
      <c r="I676" s="72"/>
      <c r="J676" s="72"/>
    </row>
    <row r="677" spans="1:10" x14ac:dyDescent="0.3">
      <c r="A677" s="132">
        <v>660</v>
      </c>
      <c r="B677" s="133">
        <v>8775.5400000000009</v>
      </c>
      <c r="C677" s="133">
        <v>949.61</v>
      </c>
      <c r="D677" s="134">
        <v>7.4499999999999997E-2</v>
      </c>
      <c r="E677" s="135">
        <v>5.8639999999999998E-2</v>
      </c>
      <c r="F677" s="135">
        <v>1.5859999999999999E-2</v>
      </c>
      <c r="G677" s="136">
        <f t="shared" si="22"/>
        <v>221.8504760713594</v>
      </c>
      <c r="H677" s="137">
        <f t="shared" si="21"/>
        <v>2974976.7126382343</v>
      </c>
      <c r="I677" s="72"/>
      <c r="J677" s="72"/>
    </row>
    <row r="678" spans="1:10" x14ac:dyDescent="0.3">
      <c r="A678" s="132">
        <v>661</v>
      </c>
      <c r="B678" s="133">
        <v>8672.5</v>
      </c>
      <c r="C678" s="133">
        <v>949.83</v>
      </c>
      <c r="D678" s="134">
        <v>7.4639999999999998E-2</v>
      </c>
      <c r="E678" s="135">
        <v>5.8590000000000003E-2</v>
      </c>
      <c r="F678" s="135">
        <v>1.6049999999999998E-2</v>
      </c>
      <c r="G678" s="136">
        <f t="shared" si="22"/>
        <v>224.5082056081537</v>
      </c>
      <c r="H678" s="137">
        <f t="shared" si="21"/>
        <v>2944213.0999598252</v>
      </c>
      <c r="I678" s="72"/>
      <c r="J678" s="72"/>
    </row>
    <row r="679" spans="1:10" x14ac:dyDescent="0.3">
      <c r="A679" s="132">
        <v>662</v>
      </c>
      <c r="B679" s="133">
        <v>8677.42</v>
      </c>
      <c r="C679" s="133">
        <v>949.22</v>
      </c>
      <c r="D679" s="134">
        <v>7.4660000000000004E-2</v>
      </c>
      <c r="E679" s="135">
        <v>5.8630000000000002E-2</v>
      </c>
      <c r="F679" s="135">
        <v>1.6029999999999999E-2</v>
      </c>
      <c r="G679" s="136">
        <f t="shared" si="22"/>
        <v>224.22844460428061</v>
      </c>
      <c r="H679" s="137">
        <f t="shared" si="21"/>
        <v>2952346.2162363059</v>
      </c>
      <c r="I679" s="72"/>
      <c r="J679" s="72"/>
    </row>
    <row r="680" spans="1:10" x14ac:dyDescent="0.3">
      <c r="A680" s="132">
        <v>663</v>
      </c>
      <c r="B680" s="133">
        <v>8538.07</v>
      </c>
      <c r="C680" s="133">
        <v>949.67</v>
      </c>
      <c r="D680" s="134">
        <v>7.5020000000000003E-2</v>
      </c>
      <c r="E680" s="135">
        <v>5.8709999999999998E-2</v>
      </c>
      <c r="F680" s="135">
        <v>1.6299999999999999E-2</v>
      </c>
      <c r="G680" s="136">
        <f t="shared" si="22"/>
        <v>228.00521815656734</v>
      </c>
      <c r="H680" s="137">
        <f t="shared" si="21"/>
        <v>2907828.1863914579</v>
      </c>
      <c r="I680" s="72"/>
      <c r="J680" s="72"/>
    </row>
    <row r="681" spans="1:10" x14ac:dyDescent="0.3">
      <c r="A681" s="132">
        <v>664</v>
      </c>
      <c r="B681" s="133">
        <v>8709.39</v>
      </c>
      <c r="C681" s="133">
        <v>949.6</v>
      </c>
      <c r="D681" s="134">
        <v>7.5050000000000006E-2</v>
      </c>
      <c r="E681" s="135">
        <v>5.9069999999999998E-2</v>
      </c>
      <c r="F681" s="135">
        <v>1.5980000000000001E-2</v>
      </c>
      <c r="G681" s="136">
        <f t="shared" si="22"/>
        <v>223.52904209459794</v>
      </c>
      <c r="H681" s="137">
        <f t="shared" si="21"/>
        <v>2970531.2284163679</v>
      </c>
      <c r="I681" s="72"/>
      <c r="J681" s="72"/>
    </row>
    <row r="682" spans="1:10" x14ac:dyDescent="0.3">
      <c r="A682" s="132">
        <v>665</v>
      </c>
      <c r="B682" s="133">
        <v>8700.15</v>
      </c>
      <c r="C682" s="133">
        <v>949.35</v>
      </c>
      <c r="D682" s="134">
        <v>7.5139999999999998E-2</v>
      </c>
      <c r="E682" s="135">
        <v>5.9139999999999998E-2</v>
      </c>
      <c r="F682" s="135">
        <v>1.5990000000000001E-2</v>
      </c>
      <c r="G682" s="136">
        <f t="shared" si="22"/>
        <v>223.66892259653449</v>
      </c>
      <c r="H682" s="137">
        <f t="shared" si="21"/>
        <v>2973144.3791123419</v>
      </c>
      <c r="I682" s="72"/>
      <c r="J682" s="72"/>
    </row>
    <row r="683" spans="1:10" x14ac:dyDescent="0.3">
      <c r="A683" s="132">
        <v>666</v>
      </c>
      <c r="B683" s="133">
        <v>8739.23</v>
      </c>
      <c r="C683" s="133">
        <v>949.77</v>
      </c>
      <c r="D683" s="134">
        <v>7.5109999999999996E-2</v>
      </c>
      <c r="E683" s="135">
        <v>5.9180000000000003E-2</v>
      </c>
      <c r="F683" s="135">
        <v>1.593E-2</v>
      </c>
      <c r="G683" s="136">
        <f t="shared" si="22"/>
        <v>222.82963958491521</v>
      </c>
      <c r="H683" s="137">
        <f t="shared" si="21"/>
        <v>2988830.396353995</v>
      </c>
      <c r="I683" s="72"/>
      <c r="J683" s="72"/>
    </row>
    <row r="684" spans="1:10" x14ac:dyDescent="0.3">
      <c r="A684" s="132">
        <v>667</v>
      </c>
      <c r="B684" s="133">
        <v>8739.89</v>
      </c>
      <c r="C684" s="133">
        <v>948.92</v>
      </c>
      <c r="D684" s="134">
        <v>7.5289999999999996E-2</v>
      </c>
      <c r="E684" s="135">
        <v>5.9380000000000002E-2</v>
      </c>
      <c r="F684" s="135">
        <v>1.5910000000000001E-2</v>
      </c>
      <c r="G684" s="136">
        <f t="shared" si="22"/>
        <v>222.54987858104212</v>
      </c>
      <c r="H684" s="137">
        <f t="shared" si="21"/>
        <v>2997080.9431698262</v>
      </c>
      <c r="I684" s="72"/>
      <c r="J684" s="72"/>
    </row>
    <row r="685" spans="1:10" x14ac:dyDescent="0.3">
      <c r="A685" s="132">
        <v>668</v>
      </c>
      <c r="B685" s="133">
        <v>8722.81</v>
      </c>
      <c r="C685" s="133">
        <v>950.28</v>
      </c>
      <c r="D685" s="134">
        <v>7.5399999999999995E-2</v>
      </c>
      <c r="E685" s="135">
        <v>5.9429999999999997E-2</v>
      </c>
      <c r="F685" s="135">
        <v>1.5970000000000002E-2</v>
      </c>
      <c r="G685" s="136">
        <f t="shared" si="22"/>
        <v>223.3891615926614</v>
      </c>
      <c r="H685" s="137">
        <f t="shared" si="21"/>
        <v>2990297.2697398076</v>
      </c>
      <c r="I685" s="72"/>
      <c r="J685" s="72"/>
    </row>
    <row r="686" spans="1:10" x14ac:dyDescent="0.3">
      <c r="A686" s="132">
        <v>669</v>
      </c>
      <c r="B686" s="133">
        <v>8776.2000000000007</v>
      </c>
      <c r="C686" s="133">
        <v>949.04</v>
      </c>
      <c r="D686" s="134">
        <v>7.5380000000000003E-2</v>
      </c>
      <c r="E686" s="135">
        <v>5.953E-2</v>
      </c>
      <c r="F686" s="135">
        <v>1.585E-2</v>
      </c>
      <c r="G686" s="136">
        <f t="shared" si="22"/>
        <v>221.71059556942285</v>
      </c>
      <c r="H686" s="137">
        <f t="shared" si="21"/>
        <v>3017447.1286850171</v>
      </c>
      <c r="I686" s="72"/>
      <c r="J686" s="72"/>
    </row>
    <row r="687" spans="1:10" x14ac:dyDescent="0.3">
      <c r="A687" s="132">
        <v>670</v>
      </c>
      <c r="B687" s="133">
        <v>8731.99</v>
      </c>
      <c r="C687" s="133">
        <v>949.89</v>
      </c>
      <c r="D687" s="134">
        <v>7.5569999999999998E-2</v>
      </c>
      <c r="E687" s="135">
        <v>5.9619999999999999E-2</v>
      </c>
      <c r="F687" s="135">
        <v>1.5939999999999999E-2</v>
      </c>
      <c r="G687" s="136">
        <f t="shared" si="22"/>
        <v>222.96952008685173</v>
      </c>
      <c r="H687" s="137">
        <f t="shared" si="21"/>
        <v>3004895.017664386</v>
      </c>
      <c r="I687" s="72"/>
      <c r="J687" s="72"/>
    </row>
    <row r="688" spans="1:10" x14ac:dyDescent="0.3">
      <c r="A688" s="132">
        <v>671</v>
      </c>
      <c r="B688" s="133">
        <v>8691.36</v>
      </c>
      <c r="C688" s="133">
        <v>949.43</v>
      </c>
      <c r="D688" s="134">
        <v>7.5679999999999997E-2</v>
      </c>
      <c r="E688" s="135">
        <v>5.9670000000000001E-2</v>
      </c>
      <c r="F688" s="135">
        <v>1.601E-2</v>
      </c>
      <c r="G688" s="136">
        <f t="shared" si="22"/>
        <v>223.94868360040755</v>
      </c>
      <c r="H688" s="137">
        <f t="shared" si="21"/>
        <v>2996222.1220164336</v>
      </c>
      <c r="I688" s="72"/>
      <c r="J688" s="72"/>
    </row>
    <row r="689" spans="1:10" x14ac:dyDescent="0.3">
      <c r="A689" s="132">
        <v>672</v>
      </c>
      <c r="B689" s="133">
        <v>8801.41</v>
      </c>
      <c r="C689" s="133">
        <v>949.44</v>
      </c>
      <c r="D689" s="134">
        <v>7.5609999999999997E-2</v>
      </c>
      <c r="E689" s="135">
        <v>5.9799999999999999E-2</v>
      </c>
      <c r="F689" s="135">
        <v>1.5810000000000001E-2</v>
      </c>
      <c r="G689" s="136">
        <f t="shared" si="22"/>
        <v>221.1510735616767</v>
      </c>
      <c r="H689" s="137">
        <f t="shared" si="21"/>
        <v>3038646.7909801318</v>
      </c>
      <c r="I689" s="72"/>
      <c r="J689" s="72"/>
    </row>
    <row r="690" spans="1:10" x14ac:dyDescent="0.3">
      <c r="A690" s="132">
        <v>673</v>
      </c>
      <c r="B690" s="133">
        <v>8717.99</v>
      </c>
      <c r="C690" s="133">
        <v>949.17</v>
      </c>
      <c r="D690" s="134">
        <v>7.5850000000000001E-2</v>
      </c>
      <c r="E690" s="135">
        <v>5.9889999999999999E-2</v>
      </c>
      <c r="F690" s="135">
        <v>1.5959999999999998E-2</v>
      </c>
      <c r="G690" s="136">
        <f t="shared" si="22"/>
        <v>223.24928109072482</v>
      </c>
      <c r="H690" s="137">
        <f t="shared" si="21"/>
        <v>3014567.3782774867</v>
      </c>
      <c r="I690" s="72"/>
      <c r="J690" s="72"/>
    </row>
    <row r="691" spans="1:10" x14ac:dyDescent="0.3">
      <c r="A691" s="132">
        <v>674</v>
      </c>
      <c r="B691" s="133">
        <v>8709.58</v>
      </c>
      <c r="C691" s="133">
        <v>950.18</v>
      </c>
      <c r="D691" s="134">
        <v>7.5939999999999994E-2</v>
      </c>
      <c r="E691" s="135">
        <v>5.9950000000000003E-2</v>
      </c>
      <c r="F691" s="135">
        <v>1.5990000000000001E-2</v>
      </c>
      <c r="G691" s="136">
        <f t="shared" si="22"/>
        <v>223.66892259653449</v>
      </c>
      <c r="H691" s="137">
        <f t="shared" si="21"/>
        <v>3013382.4233409297</v>
      </c>
      <c r="I691" s="72"/>
      <c r="J691" s="72"/>
    </row>
    <row r="692" spans="1:10" x14ac:dyDescent="0.3">
      <c r="A692" s="132">
        <v>675</v>
      </c>
      <c r="B692" s="133">
        <v>8743.8799999999992</v>
      </c>
      <c r="C692" s="133">
        <v>949.75</v>
      </c>
      <c r="D692" s="134">
        <v>7.5980000000000006E-2</v>
      </c>
      <c r="E692" s="135">
        <v>6.0060000000000002E-2</v>
      </c>
      <c r="F692" s="135">
        <v>1.592E-2</v>
      </c>
      <c r="G692" s="136">
        <f t="shared" si="22"/>
        <v>222.68975908297864</v>
      </c>
      <c r="H692" s="137">
        <f t="shared" si="21"/>
        <v>3031122.7726843134</v>
      </c>
      <c r="I692" s="72"/>
      <c r="J692" s="72"/>
    </row>
    <row r="693" spans="1:10" x14ac:dyDescent="0.3">
      <c r="A693" s="132">
        <v>676</v>
      </c>
      <c r="B693" s="133">
        <v>8555.4500000000007</v>
      </c>
      <c r="C693" s="133">
        <v>949.17</v>
      </c>
      <c r="D693" s="134">
        <v>7.6060000000000003E-2</v>
      </c>
      <c r="E693" s="135">
        <v>5.9799999999999999E-2</v>
      </c>
      <c r="F693" s="135">
        <v>1.626E-2</v>
      </c>
      <c r="G693" s="136">
        <f t="shared" si="22"/>
        <v>227.44569614882116</v>
      </c>
      <c r="H693" s="137">
        <f t="shared" si="21"/>
        <v>2972138.0155625497</v>
      </c>
      <c r="I693" s="72"/>
      <c r="J693" s="72"/>
    </row>
    <row r="694" spans="1:10" x14ac:dyDescent="0.3">
      <c r="A694" s="132">
        <v>677</v>
      </c>
      <c r="B694" s="133">
        <v>8785.58</v>
      </c>
      <c r="C694" s="133">
        <v>949.4</v>
      </c>
      <c r="D694" s="134">
        <v>7.5880000000000003E-2</v>
      </c>
      <c r="E694" s="135">
        <v>6.0040000000000003E-2</v>
      </c>
      <c r="F694" s="135">
        <v>1.584E-2</v>
      </c>
      <c r="G694" s="136">
        <f t="shared" si="22"/>
        <v>221.57071506748633</v>
      </c>
      <c r="H694" s="137">
        <f t="shared" si="21"/>
        <v>3055457.9371818081</v>
      </c>
      <c r="I694" s="72"/>
      <c r="J694" s="72"/>
    </row>
    <row r="695" spans="1:10" x14ac:dyDescent="0.3">
      <c r="A695" s="132">
        <v>678</v>
      </c>
      <c r="B695" s="133">
        <v>8745.92</v>
      </c>
      <c r="C695" s="133">
        <v>949.55</v>
      </c>
      <c r="D695" s="134">
        <v>7.621E-2</v>
      </c>
      <c r="E695" s="135">
        <v>6.0299999999999999E-2</v>
      </c>
      <c r="F695" s="135">
        <v>1.5910000000000001E-2</v>
      </c>
      <c r="G695" s="136">
        <f t="shared" si="22"/>
        <v>222.54987858104212</v>
      </c>
      <c r="H695" s="137">
        <f t="shared" si="21"/>
        <v>3046508.0651711272</v>
      </c>
      <c r="I695" s="72"/>
      <c r="J695" s="72"/>
    </row>
    <row r="696" spans="1:10" x14ac:dyDescent="0.3">
      <c r="A696" s="132">
        <v>679</v>
      </c>
      <c r="B696" s="133">
        <v>8447.1200000000008</v>
      </c>
      <c r="C696" s="133">
        <v>949.14</v>
      </c>
      <c r="D696" s="134">
        <v>7.6310000000000003E-2</v>
      </c>
      <c r="E696" s="135">
        <v>5.9839999999999997E-2</v>
      </c>
      <c r="F696" s="135">
        <v>1.6469999999999999E-2</v>
      </c>
      <c r="G696" s="136">
        <f t="shared" si="22"/>
        <v>230.38318668948858</v>
      </c>
      <c r="H696" s="137">
        <f t="shared" si="21"/>
        <v>2947263.686022188</v>
      </c>
      <c r="I696" s="72"/>
      <c r="J696" s="72"/>
    </row>
    <row r="697" spans="1:10" x14ac:dyDescent="0.3">
      <c r="A697" s="132">
        <v>680</v>
      </c>
      <c r="B697" s="133">
        <v>9011.25</v>
      </c>
      <c r="C697" s="133">
        <v>949.94</v>
      </c>
      <c r="D697" s="134">
        <v>7.5939999999999994E-2</v>
      </c>
      <c r="E697" s="135">
        <v>6.0490000000000002E-2</v>
      </c>
      <c r="F697" s="135">
        <v>1.545E-2</v>
      </c>
      <c r="G697" s="136">
        <f t="shared" si="22"/>
        <v>216.11537549196109</v>
      </c>
      <c r="H697" s="137">
        <f t="shared" si="21"/>
        <v>3146467.4757733475</v>
      </c>
      <c r="I697" s="72"/>
      <c r="J697" s="72"/>
    </row>
    <row r="698" spans="1:10" x14ac:dyDescent="0.3">
      <c r="A698" s="132">
        <v>681</v>
      </c>
      <c r="B698" s="133">
        <v>8860.2800000000007</v>
      </c>
      <c r="C698" s="133">
        <v>949.12</v>
      </c>
      <c r="D698" s="134">
        <v>7.6219999999999996E-2</v>
      </c>
      <c r="E698" s="135">
        <v>6.0519999999999997E-2</v>
      </c>
      <c r="F698" s="135">
        <v>1.5699999999999999E-2</v>
      </c>
      <c r="G698" s="136">
        <f t="shared" si="22"/>
        <v>219.61238804037464</v>
      </c>
      <c r="H698" s="137">
        <f t="shared" si="21"/>
        <v>3100917.9676822308</v>
      </c>
      <c r="I698" s="72"/>
      <c r="J698" s="72"/>
    </row>
    <row r="699" spans="1:10" x14ac:dyDescent="0.3">
      <c r="A699" s="132">
        <v>682</v>
      </c>
      <c r="B699" s="133">
        <v>8492.24</v>
      </c>
      <c r="C699" s="133">
        <v>950.1</v>
      </c>
      <c r="D699" s="134">
        <v>7.6490000000000002E-2</v>
      </c>
      <c r="E699" s="135">
        <v>6.0089999999999998E-2</v>
      </c>
      <c r="F699" s="135">
        <v>1.6400000000000001E-2</v>
      </c>
      <c r="G699" s="136">
        <f t="shared" si="22"/>
        <v>229.40402317593276</v>
      </c>
      <c r="H699" s="137">
        <f t="shared" si="21"/>
        <v>2972920.8344221837</v>
      </c>
      <c r="I699" s="72"/>
      <c r="J699" s="72"/>
    </row>
    <row r="700" spans="1:10" x14ac:dyDescent="0.3">
      <c r="A700" s="132">
        <v>683</v>
      </c>
      <c r="B700" s="133">
        <v>8888.76</v>
      </c>
      <c r="C700" s="133">
        <v>949.2</v>
      </c>
      <c r="D700" s="134">
        <v>7.6270000000000004E-2</v>
      </c>
      <c r="E700" s="135">
        <v>6.062E-2</v>
      </c>
      <c r="F700" s="135">
        <v>1.5650000000000001E-2</v>
      </c>
      <c r="G700" s="136">
        <f t="shared" si="22"/>
        <v>218.91298553069197</v>
      </c>
      <c r="H700" s="137">
        <f t="shared" si="21"/>
        <v>3119961.1039256607</v>
      </c>
      <c r="I700" s="72"/>
      <c r="J700" s="72"/>
    </row>
    <row r="701" spans="1:10" x14ac:dyDescent="0.3">
      <c r="A701" s="132">
        <v>684</v>
      </c>
      <c r="B701" s="133">
        <v>8569.6200000000008</v>
      </c>
      <c r="C701" s="133">
        <v>949.4</v>
      </c>
      <c r="D701" s="134">
        <v>7.664E-2</v>
      </c>
      <c r="E701" s="135">
        <v>6.0409999999999998E-2</v>
      </c>
      <c r="F701" s="135">
        <v>1.6240000000000001E-2</v>
      </c>
      <c r="G701" s="136">
        <f t="shared" si="22"/>
        <v>227.16593514494809</v>
      </c>
      <c r="H701" s="137">
        <f t="shared" si="21"/>
        <v>3011014.8317949129</v>
      </c>
      <c r="I701" s="72"/>
      <c r="J701" s="72"/>
    </row>
    <row r="702" spans="1:10" x14ac:dyDescent="0.3">
      <c r="A702" s="132">
        <v>685</v>
      </c>
      <c r="B702" s="133">
        <v>8471.5300000000007</v>
      </c>
      <c r="C702" s="133">
        <v>949.19</v>
      </c>
      <c r="D702" s="134">
        <v>7.6749999999999999E-2</v>
      </c>
      <c r="E702" s="135">
        <v>6.0330000000000002E-2</v>
      </c>
      <c r="F702" s="135">
        <v>1.6420000000000001E-2</v>
      </c>
      <c r="G702" s="136">
        <f t="shared" si="22"/>
        <v>229.68378417980585</v>
      </c>
      <c r="H702" s="137">
        <f t="shared" si="21"/>
        <v>2982361.172975773</v>
      </c>
      <c r="I702" s="72"/>
      <c r="J702" s="72"/>
    </row>
    <row r="703" spans="1:10" x14ac:dyDescent="0.3">
      <c r="A703" s="132">
        <v>686</v>
      </c>
      <c r="B703" s="133">
        <v>8871.14</v>
      </c>
      <c r="C703" s="133">
        <v>950.01</v>
      </c>
      <c r="D703" s="134">
        <v>7.6520000000000005E-2</v>
      </c>
      <c r="E703" s="135">
        <v>6.0819999999999999E-2</v>
      </c>
      <c r="F703" s="135">
        <v>1.5689999999999999E-2</v>
      </c>
      <c r="G703" s="136">
        <f t="shared" si="22"/>
        <v>219.47250753843812</v>
      </c>
      <c r="H703" s="137">
        <f t="shared" si="21"/>
        <v>3125676.2302214773</v>
      </c>
      <c r="I703" s="72"/>
      <c r="J703" s="72"/>
    </row>
    <row r="704" spans="1:10" x14ac:dyDescent="0.3">
      <c r="A704" s="132">
        <v>687</v>
      </c>
      <c r="B704" s="133">
        <v>8393.9</v>
      </c>
      <c r="C704" s="133">
        <v>949.63</v>
      </c>
      <c r="D704" s="134">
        <v>7.6939999999999995E-2</v>
      </c>
      <c r="E704" s="135">
        <v>6.0359999999999997E-2</v>
      </c>
      <c r="F704" s="135">
        <v>1.6580000000000001E-2</v>
      </c>
      <c r="G704" s="136">
        <f t="shared" si="22"/>
        <v>231.92187221079061</v>
      </c>
      <c r="H704" s="137">
        <f t="shared" si="21"/>
        <v>2962204.4417423257</v>
      </c>
      <c r="I704" s="72"/>
      <c r="J704" s="72"/>
    </row>
    <row r="705" spans="1:10" x14ac:dyDescent="0.3">
      <c r="A705" s="132">
        <v>688</v>
      </c>
      <c r="B705" s="133">
        <v>8477.9500000000007</v>
      </c>
      <c r="C705" s="133">
        <v>948.99</v>
      </c>
      <c r="D705" s="134">
        <v>7.6950000000000005E-2</v>
      </c>
      <c r="E705" s="135">
        <v>6.0539999999999997E-2</v>
      </c>
      <c r="F705" s="135">
        <v>1.6400000000000001E-2</v>
      </c>
      <c r="G705" s="136">
        <f t="shared" si="22"/>
        <v>229.40402317593276</v>
      </c>
      <c r="H705" s="137">
        <f t="shared" si="21"/>
        <v>2999075.563170766</v>
      </c>
      <c r="I705" s="72"/>
      <c r="J705" s="72"/>
    </row>
    <row r="706" spans="1:10" x14ac:dyDescent="0.3">
      <c r="A706" s="132">
        <v>689</v>
      </c>
      <c r="B706" s="133">
        <v>8589.7999999999993</v>
      </c>
      <c r="C706" s="133">
        <v>949.65</v>
      </c>
      <c r="D706" s="134">
        <v>7.689E-2</v>
      </c>
      <c r="E706" s="135">
        <v>6.0690000000000001E-2</v>
      </c>
      <c r="F706" s="135">
        <v>1.6199999999999999E-2</v>
      </c>
      <c r="G706" s="136">
        <f t="shared" si="22"/>
        <v>226.60641313720188</v>
      </c>
      <c r="H706" s="137">
        <f t="shared" si="21"/>
        <v>3040514.1251798365</v>
      </c>
      <c r="I706" s="72"/>
      <c r="J706" s="72"/>
    </row>
    <row r="707" spans="1:10" x14ac:dyDescent="0.3">
      <c r="A707" s="132">
        <v>690</v>
      </c>
      <c r="B707" s="133">
        <v>8602.2199999999993</v>
      </c>
      <c r="C707" s="133">
        <v>950.06</v>
      </c>
      <c r="D707" s="134">
        <v>7.7030000000000001E-2</v>
      </c>
      <c r="E707" s="135">
        <v>6.0839999999999998E-2</v>
      </c>
      <c r="F707" s="135">
        <v>1.619E-2</v>
      </c>
      <c r="G707" s="136">
        <f t="shared" si="22"/>
        <v>226.46653263526537</v>
      </c>
      <c r="H707" s="137">
        <f t="shared" si="21"/>
        <v>3046807.8085130411</v>
      </c>
      <c r="I707" s="72"/>
      <c r="J707" s="72"/>
    </row>
    <row r="708" spans="1:10" x14ac:dyDescent="0.3">
      <c r="A708" s="132">
        <v>691</v>
      </c>
      <c r="B708" s="133">
        <v>8523.91</v>
      </c>
      <c r="C708" s="133">
        <v>949.26</v>
      </c>
      <c r="D708" s="134">
        <v>7.7079999999999996E-2</v>
      </c>
      <c r="E708" s="135">
        <v>6.0749999999999998E-2</v>
      </c>
      <c r="F708" s="135">
        <v>1.6320000000000001E-2</v>
      </c>
      <c r="G708" s="136">
        <f t="shared" si="22"/>
        <v>228.28497916044043</v>
      </c>
      <c r="H708" s="137">
        <f t="shared" si="21"/>
        <v>3026918.3830722384</v>
      </c>
      <c r="I708" s="72"/>
      <c r="J708" s="72"/>
    </row>
    <row r="709" spans="1:10" x14ac:dyDescent="0.3">
      <c r="A709" s="132">
        <v>692</v>
      </c>
      <c r="B709" s="133">
        <v>8736.0300000000007</v>
      </c>
      <c r="C709" s="133">
        <v>949.29</v>
      </c>
      <c r="D709" s="134">
        <v>7.7249999999999999E-2</v>
      </c>
      <c r="E709" s="135">
        <v>6.1330000000000003E-2</v>
      </c>
      <c r="F709" s="135">
        <v>1.593E-2</v>
      </c>
      <c r="G709" s="136">
        <f t="shared" si="22"/>
        <v>222.82963958491521</v>
      </c>
      <c r="H709" s="137">
        <f t="shared" si="21"/>
        <v>3105511.4628783255</v>
      </c>
      <c r="I709" s="72"/>
      <c r="J709" s="72"/>
    </row>
    <row r="710" spans="1:10" x14ac:dyDescent="0.3">
      <c r="A710" s="132">
        <v>693</v>
      </c>
      <c r="B710" s="133">
        <v>8576.58</v>
      </c>
      <c r="C710" s="133">
        <v>949.26</v>
      </c>
      <c r="D710" s="134">
        <v>7.7229999999999993E-2</v>
      </c>
      <c r="E710" s="135">
        <v>6.1010000000000002E-2</v>
      </c>
      <c r="F710" s="135">
        <v>1.6219999999999998E-2</v>
      </c>
      <c r="G710" s="136">
        <f t="shared" si="22"/>
        <v>226.88617414107497</v>
      </c>
      <c r="H710" s="137">
        <f t="shared" si="21"/>
        <v>3054395.0182222268</v>
      </c>
      <c r="I710" s="72"/>
      <c r="J710" s="72"/>
    </row>
    <row r="711" spans="1:10" x14ac:dyDescent="0.3">
      <c r="A711" s="132">
        <v>694</v>
      </c>
      <c r="B711" s="133">
        <v>8727</v>
      </c>
      <c r="C711" s="133">
        <v>949.57</v>
      </c>
      <c r="D711" s="134">
        <v>7.7270000000000005E-2</v>
      </c>
      <c r="E711" s="135">
        <v>6.1330000000000003E-2</v>
      </c>
      <c r="F711" s="135">
        <v>1.5949999999999999E-2</v>
      </c>
      <c r="G711" s="136">
        <f t="shared" si="22"/>
        <v>223.10940058878828</v>
      </c>
      <c r="H711" s="137">
        <f t="shared" si="21"/>
        <v>3110581.6167697371</v>
      </c>
      <c r="I711" s="72"/>
      <c r="J711" s="72"/>
    </row>
    <row r="712" spans="1:10" x14ac:dyDescent="0.3">
      <c r="A712" s="132">
        <v>695</v>
      </c>
      <c r="B712" s="133">
        <v>8673.75</v>
      </c>
      <c r="C712" s="133">
        <v>949.08</v>
      </c>
      <c r="D712" s="134">
        <v>7.7299999999999994E-2</v>
      </c>
      <c r="E712" s="135">
        <v>6.1260000000000002E-2</v>
      </c>
      <c r="F712" s="135">
        <v>1.6039999999999999E-2</v>
      </c>
      <c r="G712" s="136">
        <f t="shared" si="22"/>
        <v>224.36832510621718</v>
      </c>
      <c r="H712" s="137">
        <f t="shared" si="21"/>
        <v>3097585.1857475126</v>
      </c>
      <c r="I712" s="72"/>
      <c r="J712" s="72"/>
    </row>
    <row r="713" spans="1:10" x14ac:dyDescent="0.3">
      <c r="A713" s="132">
        <v>696</v>
      </c>
      <c r="B713" s="133">
        <v>8528.36</v>
      </c>
      <c r="C713" s="133">
        <v>949.52</v>
      </c>
      <c r="D713" s="134">
        <v>7.7560000000000004E-2</v>
      </c>
      <c r="E713" s="135">
        <v>6.1240000000000003E-2</v>
      </c>
      <c r="F713" s="135">
        <v>1.6320000000000001E-2</v>
      </c>
      <c r="G713" s="136">
        <f t="shared" si="22"/>
        <v>228.28497916044043</v>
      </c>
      <c r="H713" s="137">
        <f t="shared" si="21"/>
        <v>3048820.8315749322</v>
      </c>
      <c r="I713" s="72"/>
      <c r="J713" s="72"/>
    </row>
    <row r="714" spans="1:10" x14ac:dyDescent="0.3">
      <c r="A714" s="132">
        <v>697</v>
      </c>
      <c r="B714" s="133">
        <v>8680.3700000000008</v>
      </c>
      <c r="C714" s="133">
        <v>949.46</v>
      </c>
      <c r="D714" s="134">
        <v>7.7450000000000005E-2</v>
      </c>
      <c r="E714" s="135">
        <v>6.1420000000000002E-2</v>
      </c>
      <c r="F714" s="135">
        <v>1.6029999999999999E-2</v>
      </c>
      <c r="G714" s="136">
        <f t="shared" si="22"/>
        <v>224.22844460428061</v>
      </c>
      <c r="H714" s="137">
        <f t="shared" si="21"/>
        <v>3108437.0282729687</v>
      </c>
      <c r="I714" s="72"/>
      <c r="J714" s="72"/>
    </row>
    <row r="715" spans="1:10" x14ac:dyDescent="0.3">
      <c r="A715" s="132">
        <v>698</v>
      </c>
      <c r="B715" s="133">
        <v>8528.18</v>
      </c>
      <c r="C715" s="133">
        <v>949.55</v>
      </c>
      <c r="D715" s="134">
        <v>7.7679999999999999E-2</v>
      </c>
      <c r="E715" s="135">
        <v>6.1359999999999998E-2</v>
      </c>
      <c r="F715" s="135">
        <v>1.6320000000000001E-2</v>
      </c>
      <c r="G715" s="136">
        <f t="shared" si="22"/>
        <v>228.28497916044043</v>
      </c>
      <c r="H715" s="137">
        <f t="shared" si="21"/>
        <v>3057581.8109760094</v>
      </c>
      <c r="I715" s="72"/>
      <c r="J715" s="72"/>
    </row>
    <row r="716" spans="1:10" x14ac:dyDescent="0.3">
      <c r="A716" s="132">
        <v>699</v>
      </c>
      <c r="B716" s="133">
        <v>8748.24</v>
      </c>
      <c r="C716" s="133">
        <v>949.12</v>
      </c>
      <c r="D716" s="134">
        <v>7.7679999999999999E-2</v>
      </c>
      <c r="E716" s="135">
        <v>6.1780000000000002E-2</v>
      </c>
      <c r="F716" s="135">
        <v>1.5900000000000001E-2</v>
      </c>
      <c r="G716" s="136">
        <f t="shared" si="22"/>
        <v>222.40999807910558</v>
      </c>
      <c r="H716" s="137">
        <f t="shared" si="21"/>
        <v>3142844.3237132872</v>
      </c>
      <c r="I716" s="72"/>
      <c r="J716" s="72"/>
    </row>
    <row r="717" spans="1:10" x14ac:dyDescent="0.3">
      <c r="A717" s="132">
        <v>700</v>
      </c>
      <c r="B717" s="133">
        <v>8530.59</v>
      </c>
      <c r="C717" s="133">
        <v>949.25</v>
      </c>
      <c r="D717" s="134">
        <v>7.7759999999999996E-2</v>
      </c>
      <c r="E717" s="135">
        <v>6.1449999999999998E-2</v>
      </c>
      <c r="F717" s="135">
        <v>1.6310000000000002E-2</v>
      </c>
      <c r="G717" s="136">
        <f t="shared" si="22"/>
        <v>228.14509865850388</v>
      </c>
      <c r="H717" s="137">
        <f t="shared" si="21"/>
        <v>3068222.828875172</v>
      </c>
      <c r="I717" s="72"/>
      <c r="J717" s="72"/>
    </row>
    <row r="718" spans="1:10" x14ac:dyDescent="0.3">
      <c r="A718" s="132">
        <v>701</v>
      </c>
      <c r="B718" s="133">
        <v>8568.19</v>
      </c>
      <c r="C718" s="133">
        <v>949.47</v>
      </c>
      <c r="D718" s="134">
        <v>7.7789999999999998E-2</v>
      </c>
      <c r="E718" s="135">
        <v>6.1550000000000001E-2</v>
      </c>
      <c r="F718" s="135">
        <v>1.6240000000000001E-2</v>
      </c>
      <c r="G718" s="136">
        <f t="shared" si="22"/>
        <v>227.16593514494809</v>
      </c>
      <c r="H718" s="137">
        <f t="shared" si="21"/>
        <v>3085849.9957430321</v>
      </c>
      <c r="I718" s="72"/>
      <c r="J718" s="72"/>
    </row>
    <row r="719" spans="1:10" x14ac:dyDescent="0.3">
      <c r="A719" s="132">
        <v>702</v>
      </c>
      <c r="B719" s="133">
        <v>8532.27</v>
      </c>
      <c r="C719" s="133">
        <v>949.41</v>
      </c>
      <c r="D719" s="134">
        <v>7.7929999999999999E-2</v>
      </c>
      <c r="E719" s="135">
        <v>6.1629999999999997E-2</v>
      </c>
      <c r="F719" s="135">
        <v>1.6310000000000002E-2</v>
      </c>
      <c r="G719" s="136">
        <f t="shared" si="22"/>
        <v>228.14509865850388</v>
      </c>
      <c r="H719" s="137">
        <f t="shared" si="21"/>
        <v>3076989.1798148151</v>
      </c>
      <c r="I719" s="72"/>
      <c r="J719" s="72"/>
    </row>
    <row r="720" spans="1:10" x14ac:dyDescent="0.3">
      <c r="A720" s="132">
        <v>703</v>
      </c>
      <c r="B720" s="133">
        <v>8703.34</v>
      </c>
      <c r="C720" s="133">
        <v>949.5</v>
      </c>
      <c r="D720" s="134">
        <v>7.8030000000000002E-2</v>
      </c>
      <c r="E720" s="135">
        <v>6.2050000000000001E-2</v>
      </c>
      <c r="F720" s="135">
        <v>1.5990000000000001E-2</v>
      </c>
      <c r="G720" s="136">
        <f t="shared" si="22"/>
        <v>223.66892259653449</v>
      </c>
      <c r="H720" s="137">
        <f t="shared" si="21"/>
        <v>3143038.3436330473</v>
      </c>
      <c r="I720" s="72"/>
      <c r="J720" s="72"/>
    </row>
    <row r="721" spans="1:10" x14ac:dyDescent="0.3">
      <c r="A721" s="132">
        <v>704</v>
      </c>
      <c r="B721" s="133">
        <v>8467.99</v>
      </c>
      <c r="C721" s="133">
        <v>949.03</v>
      </c>
      <c r="D721" s="134">
        <v>7.8109999999999999E-2</v>
      </c>
      <c r="E721" s="135">
        <v>6.1679999999999999E-2</v>
      </c>
      <c r="F721" s="135">
        <v>1.6420000000000001E-2</v>
      </c>
      <c r="G721" s="136">
        <f t="shared" si="22"/>
        <v>229.68378417980585</v>
      </c>
      <c r="H721" s="137">
        <f t="shared" ref="H721:H784" si="23">A721/G721*10^6</f>
        <v>3065083.5996714514</v>
      </c>
      <c r="I721" s="72"/>
      <c r="J721" s="72"/>
    </row>
    <row r="722" spans="1:10" x14ac:dyDescent="0.3">
      <c r="A722" s="132">
        <v>705</v>
      </c>
      <c r="B722" s="133">
        <v>8674.57</v>
      </c>
      <c r="C722" s="133">
        <v>949.93</v>
      </c>
      <c r="D722" s="134">
        <v>7.8179999999999999E-2</v>
      </c>
      <c r="E722" s="135">
        <v>6.2140000000000001E-2</v>
      </c>
      <c r="F722" s="135">
        <v>1.6049999999999998E-2</v>
      </c>
      <c r="G722" s="136">
        <f t="shared" ref="G722:G738" si="24">(2*F722/$B$7)*(1+3*$B$11)/(4+PI()*$B$11-PI())*10^6</f>
        <v>224.5082056081537</v>
      </c>
      <c r="H722" s="137">
        <f t="shared" si="23"/>
        <v>3140197.0279450477</v>
      </c>
      <c r="I722" s="72"/>
      <c r="J722" s="72"/>
    </row>
    <row r="723" spans="1:10" x14ac:dyDescent="0.3">
      <c r="A723" s="132">
        <v>706</v>
      </c>
      <c r="B723" s="133">
        <v>8625.77</v>
      </c>
      <c r="C723" s="133">
        <v>948.7</v>
      </c>
      <c r="D723" s="134">
        <v>7.8240000000000004E-2</v>
      </c>
      <c r="E723" s="135">
        <v>6.2120000000000002E-2</v>
      </c>
      <c r="F723" s="135">
        <v>1.6119999999999999E-2</v>
      </c>
      <c r="G723" s="136">
        <f t="shared" si="24"/>
        <v>225.48736912170952</v>
      </c>
      <c r="H723" s="137">
        <f t="shared" si="23"/>
        <v>3130995.7748406208</v>
      </c>
      <c r="I723" s="72"/>
      <c r="J723" s="72"/>
    </row>
    <row r="724" spans="1:10" x14ac:dyDescent="0.3">
      <c r="A724" s="132">
        <v>707</v>
      </c>
      <c r="B724" s="133">
        <v>8659.3799999999992</v>
      </c>
      <c r="C724" s="133">
        <v>949.79</v>
      </c>
      <c r="D724" s="134">
        <v>7.8340000000000007E-2</v>
      </c>
      <c r="E724" s="135">
        <v>6.2260000000000003E-2</v>
      </c>
      <c r="F724" s="135">
        <v>1.6070000000000001E-2</v>
      </c>
      <c r="G724" s="136">
        <f t="shared" si="24"/>
        <v>224.78796661202682</v>
      </c>
      <c r="H724" s="137">
        <f t="shared" si="23"/>
        <v>3145186.1532261102</v>
      </c>
      <c r="I724" s="72"/>
      <c r="J724" s="72"/>
    </row>
    <row r="725" spans="1:10" x14ac:dyDescent="0.3">
      <c r="A725" s="132">
        <v>708</v>
      </c>
      <c r="B725" s="133">
        <v>8729.11</v>
      </c>
      <c r="C725" s="133">
        <v>949.06</v>
      </c>
      <c r="D725" s="134">
        <v>7.8310000000000005E-2</v>
      </c>
      <c r="E725" s="135">
        <v>6.2370000000000002E-2</v>
      </c>
      <c r="F725" s="135">
        <v>1.593E-2</v>
      </c>
      <c r="G725" s="136">
        <f t="shared" si="24"/>
        <v>222.82963958491521</v>
      </c>
      <c r="H725" s="137">
        <f t="shared" si="23"/>
        <v>3177315.1961240671</v>
      </c>
      <c r="I725" s="72"/>
      <c r="J725" s="72"/>
    </row>
    <row r="726" spans="1:10" x14ac:dyDescent="0.3">
      <c r="A726" s="132">
        <v>709</v>
      </c>
      <c r="B726" s="133">
        <v>8486.6299999999992</v>
      </c>
      <c r="C726" s="133">
        <v>949.36</v>
      </c>
      <c r="D726" s="134">
        <v>7.8509999999999996E-2</v>
      </c>
      <c r="E726" s="135">
        <v>6.2120000000000002E-2</v>
      </c>
      <c r="F726" s="135">
        <v>1.6389999999999998E-2</v>
      </c>
      <c r="G726" s="136">
        <f t="shared" si="24"/>
        <v>229.26414267399622</v>
      </c>
      <c r="H726" s="137">
        <f t="shared" si="23"/>
        <v>3092502.7862214269</v>
      </c>
      <c r="I726" s="72"/>
      <c r="J726" s="72"/>
    </row>
    <row r="727" spans="1:10" x14ac:dyDescent="0.3">
      <c r="A727" s="132">
        <v>710</v>
      </c>
      <c r="B727" s="133">
        <v>8579.57</v>
      </c>
      <c r="C727" s="133">
        <v>949.49</v>
      </c>
      <c r="D727" s="134">
        <v>7.8579999999999997E-2</v>
      </c>
      <c r="E727" s="135">
        <v>6.2359999999999999E-2</v>
      </c>
      <c r="F727" s="135">
        <v>1.6219999999999998E-2</v>
      </c>
      <c r="G727" s="136">
        <f t="shared" si="24"/>
        <v>226.88617414107497</v>
      </c>
      <c r="H727" s="137">
        <f t="shared" si="23"/>
        <v>3129322.4573416752</v>
      </c>
      <c r="I727" s="72"/>
      <c r="J727" s="72"/>
    </row>
    <row r="728" spans="1:10" x14ac:dyDescent="0.3">
      <c r="A728" s="132">
        <v>711</v>
      </c>
      <c r="B728" s="133">
        <v>8702.77</v>
      </c>
      <c r="C728" s="133">
        <v>949.15</v>
      </c>
      <c r="D728" s="134">
        <v>7.8560000000000005E-2</v>
      </c>
      <c r="E728" s="135">
        <v>6.2570000000000001E-2</v>
      </c>
      <c r="F728" s="135">
        <v>1.5980000000000001E-2</v>
      </c>
      <c r="G728" s="136">
        <f t="shared" si="24"/>
        <v>223.52904209459794</v>
      </c>
      <c r="H728" s="137">
        <f t="shared" si="23"/>
        <v>3180794.7340422249</v>
      </c>
      <c r="I728" s="72"/>
      <c r="J728" s="72"/>
    </row>
    <row r="729" spans="1:10" x14ac:dyDescent="0.3">
      <c r="A729" s="132">
        <v>712</v>
      </c>
      <c r="B729" s="133">
        <v>8463.64</v>
      </c>
      <c r="C729" s="133">
        <v>949.34</v>
      </c>
      <c r="D729" s="134">
        <v>7.8799999999999995E-2</v>
      </c>
      <c r="E729" s="135">
        <v>6.2370000000000002E-2</v>
      </c>
      <c r="F729" s="135">
        <v>1.644E-2</v>
      </c>
      <c r="G729" s="136">
        <f t="shared" si="24"/>
        <v>229.96354518367895</v>
      </c>
      <c r="H729" s="137">
        <f t="shared" si="23"/>
        <v>3096142.9100917005</v>
      </c>
      <c r="I729" s="72"/>
      <c r="J729" s="72"/>
    </row>
    <row r="730" spans="1:10" x14ac:dyDescent="0.3">
      <c r="A730" s="132">
        <v>713</v>
      </c>
      <c r="B730" s="133">
        <v>8617.08</v>
      </c>
      <c r="C730" s="133">
        <v>949.24</v>
      </c>
      <c r="D730" s="134">
        <v>7.8710000000000002E-2</v>
      </c>
      <c r="E730" s="135">
        <v>6.2570000000000001E-2</v>
      </c>
      <c r="F730" s="135">
        <v>1.6140000000000002E-2</v>
      </c>
      <c r="G730" s="136">
        <f t="shared" si="24"/>
        <v>225.76713012558264</v>
      </c>
      <c r="H730" s="137">
        <f t="shared" si="23"/>
        <v>3158121.3775601205</v>
      </c>
      <c r="I730" s="72"/>
      <c r="J730" s="72"/>
    </row>
    <row r="731" spans="1:10" x14ac:dyDescent="0.3">
      <c r="A731" s="132">
        <v>714</v>
      </c>
      <c r="B731" s="133">
        <v>8579.6299999999992</v>
      </c>
      <c r="C731" s="133">
        <v>949.36</v>
      </c>
      <c r="D731" s="134">
        <v>7.8829999999999997E-2</v>
      </c>
      <c r="E731" s="135">
        <v>6.2609999999999999E-2</v>
      </c>
      <c r="F731" s="135">
        <v>1.6219999999999998E-2</v>
      </c>
      <c r="G731" s="136">
        <f t="shared" si="24"/>
        <v>226.88617414107497</v>
      </c>
      <c r="H731" s="137">
        <f t="shared" si="23"/>
        <v>3146952.4430168397</v>
      </c>
      <c r="I731" s="72"/>
      <c r="J731" s="72"/>
    </row>
    <row r="732" spans="1:10" x14ac:dyDescent="0.3">
      <c r="A732" s="132">
        <v>715</v>
      </c>
      <c r="B732" s="133">
        <v>8553.23</v>
      </c>
      <c r="C732" s="133">
        <v>949.02</v>
      </c>
      <c r="D732" s="134">
        <v>7.8960000000000002E-2</v>
      </c>
      <c r="E732" s="135">
        <v>6.2700000000000006E-2</v>
      </c>
      <c r="F732" s="135">
        <v>1.626E-2</v>
      </c>
      <c r="G732" s="136">
        <f t="shared" si="24"/>
        <v>227.44569614882116</v>
      </c>
      <c r="H732" s="137">
        <f t="shared" si="23"/>
        <v>3143607.5164603894</v>
      </c>
      <c r="I732" s="72"/>
      <c r="J732" s="72"/>
    </row>
    <row r="733" spans="1:10" x14ac:dyDescent="0.3">
      <c r="A733" s="132">
        <v>716</v>
      </c>
      <c r="B733" s="133">
        <v>8611.59</v>
      </c>
      <c r="C733" s="133">
        <v>950.25</v>
      </c>
      <c r="D733" s="134">
        <v>7.9000000000000001E-2</v>
      </c>
      <c r="E733" s="135">
        <v>6.2829999999999997E-2</v>
      </c>
      <c r="F733" s="135">
        <v>1.617E-2</v>
      </c>
      <c r="G733" s="136">
        <f t="shared" si="24"/>
        <v>226.18677163139228</v>
      </c>
      <c r="H733" s="137">
        <f t="shared" si="23"/>
        <v>3165525.5293480963</v>
      </c>
      <c r="I733" s="72"/>
      <c r="J733" s="72"/>
    </row>
    <row r="734" spans="1:10" x14ac:dyDescent="0.3">
      <c r="A734" s="132">
        <v>717</v>
      </c>
      <c r="B734" s="133">
        <v>8574.23</v>
      </c>
      <c r="C734" s="133">
        <v>948.53</v>
      </c>
      <c r="D734" s="134">
        <v>7.9079999999999998E-2</v>
      </c>
      <c r="E734" s="135">
        <v>6.2869999999999995E-2</v>
      </c>
      <c r="F734" s="135">
        <v>1.6209999999999999E-2</v>
      </c>
      <c r="G734" s="136">
        <f t="shared" si="24"/>
        <v>226.74629363913846</v>
      </c>
      <c r="H734" s="137">
        <f t="shared" si="23"/>
        <v>3162124.4541314933</v>
      </c>
      <c r="I734" s="72"/>
      <c r="J734" s="72"/>
    </row>
    <row r="735" spans="1:10" x14ac:dyDescent="0.3">
      <c r="A735" s="132">
        <v>718</v>
      </c>
      <c r="B735" s="133">
        <v>8550.31</v>
      </c>
      <c r="C735" s="133">
        <v>949.41</v>
      </c>
      <c r="D735" s="134">
        <v>7.9130000000000006E-2</v>
      </c>
      <c r="E735" s="135">
        <v>6.2850000000000003E-2</v>
      </c>
      <c r="F735" s="135">
        <v>1.627E-2</v>
      </c>
      <c r="G735" s="136">
        <f t="shared" si="24"/>
        <v>227.5855766507577</v>
      </c>
      <c r="H735" s="137">
        <f t="shared" si="23"/>
        <v>3154857.2214741427</v>
      </c>
      <c r="I735" s="72"/>
      <c r="J735" s="72"/>
    </row>
    <row r="736" spans="1:10" x14ac:dyDescent="0.3">
      <c r="A736" s="132">
        <v>719</v>
      </c>
      <c r="B736" s="133">
        <v>8606.27</v>
      </c>
      <c r="C736" s="133">
        <v>949.18</v>
      </c>
      <c r="D736" s="134">
        <v>7.918E-2</v>
      </c>
      <c r="E736" s="135">
        <v>6.3020000000000007E-2</v>
      </c>
      <c r="F736" s="135">
        <v>1.6160000000000001E-2</v>
      </c>
      <c r="G736" s="136">
        <f t="shared" si="24"/>
        <v>226.04689112945573</v>
      </c>
      <c r="H736" s="137">
        <f t="shared" si="23"/>
        <v>3180755.9768129392</v>
      </c>
      <c r="I736" s="72"/>
      <c r="J736" s="72"/>
    </row>
    <row r="737" spans="1:13" x14ac:dyDescent="0.3">
      <c r="A737" s="132">
        <v>720</v>
      </c>
      <c r="B737" s="133">
        <v>8591.83</v>
      </c>
      <c r="C737" s="133">
        <v>948.95</v>
      </c>
      <c r="D737" s="134">
        <v>7.9299999999999995E-2</v>
      </c>
      <c r="E737" s="135">
        <v>6.3119999999999996E-2</v>
      </c>
      <c r="F737" s="135">
        <v>1.619E-2</v>
      </c>
      <c r="G737" s="136">
        <f t="shared" si="24"/>
        <v>226.46653263526537</v>
      </c>
      <c r="H737" s="137">
        <f t="shared" si="23"/>
        <v>3179277.7132309997</v>
      </c>
      <c r="I737" s="72"/>
      <c r="J737" s="72"/>
    </row>
    <row r="738" spans="1:13" x14ac:dyDescent="0.3">
      <c r="A738" s="132">
        <v>721</v>
      </c>
      <c r="B738" s="133">
        <v>8587.59</v>
      </c>
      <c r="C738" s="133">
        <v>949.17</v>
      </c>
      <c r="D738" s="134">
        <v>7.936E-2</v>
      </c>
      <c r="E738" s="135">
        <v>6.3159999999999994E-2</v>
      </c>
      <c r="F738" s="135">
        <v>1.6199999999999999E-2</v>
      </c>
      <c r="G738" s="136">
        <f t="shared" si="24"/>
        <v>226.60641313720188</v>
      </c>
      <c r="H738" s="137">
        <f t="shared" si="23"/>
        <v>3181728.1338964617</v>
      </c>
      <c r="I738" s="72"/>
      <c r="J738" s="72"/>
    </row>
    <row r="739" spans="1:13" x14ac:dyDescent="0.3">
      <c r="A739" s="132">
        <v>722</v>
      </c>
      <c r="B739" s="133">
        <v>8556.36</v>
      </c>
      <c r="C739" s="133">
        <v>949.44</v>
      </c>
      <c r="D739" s="134">
        <v>7.9469999999999999E-2</v>
      </c>
      <c r="E739" s="134">
        <v>6.3200000000000006E-2</v>
      </c>
      <c r="F739" s="135">
        <v>1.626E-2</v>
      </c>
      <c r="G739" s="136">
        <f>(2*F739/$B$7)*(1+3*$B$11)/(4+PI()*$B$11-PI())*10^6</f>
        <v>227.44569614882116</v>
      </c>
      <c r="H739" s="137">
        <f t="shared" si="23"/>
        <v>3174384.0935446168</v>
      </c>
      <c r="I739" s="72"/>
      <c r="J739" s="72"/>
    </row>
    <row r="740" spans="1:13" x14ac:dyDescent="0.3">
      <c r="A740" s="132">
        <v>723</v>
      </c>
      <c r="B740" s="133">
        <v>8577.7199999999993</v>
      </c>
      <c r="C740" s="133">
        <v>948.88</v>
      </c>
      <c r="D740" s="134">
        <v>7.9490000000000005E-2</v>
      </c>
      <c r="E740" s="134">
        <v>6.3280000000000003E-2</v>
      </c>
      <c r="F740" s="135">
        <v>1.6209999999999999E-2</v>
      </c>
      <c r="G740" s="136">
        <f t="shared" ref="G740:G803" si="25">(2*F740/$B$7)*(1+3*$B$11)/(4+PI()*$B$11-PI())*10^6</f>
        <v>226.74629363913846</v>
      </c>
      <c r="H740" s="137">
        <f t="shared" si="23"/>
        <v>3188585.7466346859</v>
      </c>
      <c r="I740" s="69"/>
      <c r="J740" s="70"/>
      <c r="K740" s="70"/>
      <c r="L740" s="71"/>
      <c r="M740" s="70"/>
    </row>
    <row r="741" spans="1:13" x14ac:dyDescent="0.3">
      <c r="A741" s="132">
        <v>724</v>
      </c>
      <c r="B741" s="133">
        <v>8608.48</v>
      </c>
      <c r="C741" s="133">
        <v>949.21</v>
      </c>
      <c r="D741" s="134">
        <v>7.9549999999999996E-2</v>
      </c>
      <c r="E741" s="134">
        <v>6.3390000000000002E-2</v>
      </c>
      <c r="F741" s="135">
        <v>1.6160000000000001E-2</v>
      </c>
      <c r="G741" s="136">
        <f t="shared" si="25"/>
        <v>226.04689112945573</v>
      </c>
      <c r="H741" s="137">
        <f t="shared" si="23"/>
        <v>3202875.2812414016</v>
      </c>
      <c r="I741" s="38"/>
      <c r="J741" s="36"/>
      <c r="K741" s="36"/>
      <c r="L741" s="45"/>
      <c r="M741" s="46"/>
    </row>
    <row r="742" spans="1:13" x14ac:dyDescent="0.3">
      <c r="A742" s="132">
        <v>725</v>
      </c>
      <c r="B742" s="133">
        <v>8600.11</v>
      </c>
      <c r="C742" s="133">
        <v>949.39</v>
      </c>
      <c r="D742" s="134">
        <v>7.9630000000000006E-2</v>
      </c>
      <c r="E742" s="134">
        <v>6.3450000000000006E-2</v>
      </c>
      <c r="F742" s="135">
        <v>1.618E-2</v>
      </c>
      <c r="G742" s="136">
        <f t="shared" si="25"/>
        <v>226.32665213332882</v>
      </c>
      <c r="H742" s="137">
        <f t="shared" si="23"/>
        <v>3203334.6190836737</v>
      </c>
      <c r="I742" s="38"/>
      <c r="J742" s="36"/>
      <c r="K742" s="36"/>
      <c r="L742" s="45"/>
      <c r="M742" s="46"/>
    </row>
    <row r="743" spans="1:13" x14ac:dyDescent="0.3">
      <c r="A743" s="132">
        <v>726</v>
      </c>
      <c r="B743" s="133">
        <v>8595.49</v>
      </c>
      <c r="C743" s="133">
        <v>948.58</v>
      </c>
      <c r="D743" s="134">
        <v>7.9729999999999995E-2</v>
      </c>
      <c r="E743" s="134">
        <v>6.3560000000000005E-2</v>
      </c>
      <c r="F743" s="135">
        <v>1.617E-2</v>
      </c>
      <c r="G743" s="136">
        <f t="shared" si="25"/>
        <v>226.18677163139228</v>
      </c>
      <c r="H743" s="137">
        <f t="shared" si="23"/>
        <v>3209736.7797579863</v>
      </c>
      <c r="I743" s="38"/>
      <c r="J743" s="36"/>
      <c r="K743" s="36"/>
      <c r="L743" s="45"/>
      <c r="M743" s="46"/>
    </row>
    <row r="744" spans="1:13" x14ac:dyDescent="0.3">
      <c r="A744" s="132">
        <v>727</v>
      </c>
      <c r="B744" s="133">
        <v>8630.31</v>
      </c>
      <c r="C744" s="133">
        <v>949.7</v>
      </c>
      <c r="D744" s="134">
        <v>7.9799999999999996E-2</v>
      </c>
      <c r="E744" s="134">
        <v>6.3670000000000004E-2</v>
      </c>
      <c r="F744" s="135">
        <v>1.6129999999999999E-2</v>
      </c>
      <c r="G744" s="136">
        <f t="shared" si="25"/>
        <v>225.62724962364609</v>
      </c>
      <c r="H744" s="137">
        <f t="shared" si="23"/>
        <v>3222128.5381648745</v>
      </c>
      <c r="I744" s="38"/>
      <c r="J744" s="36"/>
      <c r="K744" s="36"/>
      <c r="L744" s="45"/>
      <c r="M744" s="46"/>
    </row>
    <row r="745" spans="1:13" x14ac:dyDescent="0.3">
      <c r="A745" s="132">
        <v>728</v>
      </c>
      <c r="B745" s="133">
        <v>8674.43</v>
      </c>
      <c r="C745" s="133">
        <v>949.29</v>
      </c>
      <c r="D745" s="134">
        <v>7.9899999999999999E-2</v>
      </c>
      <c r="E745" s="134">
        <v>6.386E-2</v>
      </c>
      <c r="F745" s="135">
        <v>1.6039999999999999E-2</v>
      </c>
      <c r="G745" s="136">
        <f t="shared" si="25"/>
        <v>224.36832510621718</v>
      </c>
      <c r="H745" s="137">
        <f t="shared" si="23"/>
        <v>3244664.7701067468</v>
      </c>
      <c r="I745" s="38"/>
      <c r="J745" s="36"/>
      <c r="K745" s="36"/>
      <c r="L745" s="45"/>
      <c r="M745" s="46"/>
    </row>
    <row r="746" spans="1:13" x14ac:dyDescent="0.3">
      <c r="A746" s="132">
        <v>729</v>
      </c>
      <c r="B746" s="133">
        <v>8556.07</v>
      </c>
      <c r="C746" s="133">
        <v>948.95</v>
      </c>
      <c r="D746" s="134">
        <v>7.9969999999999999E-2</v>
      </c>
      <c r="E746" s="134">
        <v>6.3719999999999999E-2</v>
      </c>
      <c r="F746" s="135">
        <v>1.6250000000000001E-2</v>
      </c>
      <c r="G746" s="136">
        <f t="shared" si="25"/>
        <v>227.30581564688461</v>
      </c>
      <c r="H746" s="137">
        <f t="shared" si="23"/>
        <v>3207133.0771953855</v>
      </c>
      <c r="I746" s="38"/>
      <c r="J746" s="36"/>
      <c r="K746" s="36"/>
      <c r="L746" s="45"/>
      <c r="M746" s="46"/>
    </row>
    <row r="747" spans="1:13" x14ac:dyDescent="0.3">
      <c r="A747" s="132">
        <v>730</v>
      </c>
      <c r="B747" s="133">
        <v>8654.31</v>
      </c>
      <c r="C747" s="133">
        <v>948.63</v>
      </c>
      <c r="D747" s="134">
        <v>7.9949999999999993E-2</v>
      </c>
      <c r="E747" s="134">
        <v>6.3890000000000002E-2</v>
      </c>
      <c r="F747" s="135">
        <v>1.6060000000000001E-2</v>
      </c>
      <c r="G747" s="136">
        <f t="shared" si="25"/>
        <v>224.64808611009028</v>
      </c>
      <c r="H747" s="137">
        <f t="shared" si="23"/>
        <v>3249526.9051268869</v>
      </c>
      <c r="I747" s="38"/>
      <c r="J747" s="36"/>
      <c r="K747" s="36"/>
      <c r="L747" s="45"/>
      <c r="M747" s="46"/>
    </row>
    <row r="748" spans="1:13" x14ac:dyDescent="0.3">
      <c r="A748" s="132">
        <v>731</v>
      </c>
      <c r="B748" s="133">
        <v>8543.2099999999991</v>
      </c>
      <c r="C748" s="133">
        <v>949.27</v>
      </c>
      <c r="D748" s="134">
        <v>8.0100000000000005E-2</v>
      </c>
      <c r="E748" s="134">
        <v>6.3820000000000002E-2</v>
      </c>
      <c r="F748" s="135">
        <v>1.6279999999999999E-2</v>
      </c>
      <c r="G748" s="136">
        <f t="shared" si="25"/>
        <v>227.72545715269425</v>
      </c>
      <c r="H748" s="137">
        <f t="shared" si="23"/>
        <v>3210005.6319564246</v>
      </c>
      <c r="I748" s="38"/>
      <c r="J748" s="36"/>
      <c r="K748" s="36"/>
      <c r="L748" s="45"/>
      <c r="M748" s="46"/>
    </row>
    <row r="749" spans="1:13" x14ac:dyDescent="0.3">
      <c r="A749" s="132">
        <v>732</v>
      </c>
      <c r="B749" s="133">
        <v>8575.3799999999992</v>
      </c>
      <c r="C749" s="133">
        <v>948.79</v>
      </c>
      <c r="D749" s="134">
        <v>8.0189999999999997E-2</v>
      </c>
      <c r="E749" s="134">
        <v>6.3979999999999995E-2</v>
      </c>
      <c r="F749" s="135">
        <v>1.6209999999999999E-2</v>
      </c>
      <c r="G749" s="136">
        <f t="shared" si="25"/>
        <v>226.74629363913846</v>
      </c>
      <c r="H749" s="137">
        <f t="shared" si="23"/>
        <v>3228277.6853894745</v>
      </c>
      <c r="I749" s="38"/>
      <c r="J749" s="36"/>
      <c r="K749" s="36"/>
      <c r="L749" s="45"/>
      <c r="M749" s="46"/>
    </row>
    <row r="750" spans="1:13" x14ac:dyDescent="0.3">
      <c r="A750" s="132">
        <v>733</v>
      </c>
      <c r="B750" s="133">
        <v>8536.52</v>
      </c>
      <c r="C750" s="133">
        <v>949.25</v>
      </c>
      <c r="D750" s="134">
        <v>8.0339999999999995E-2</v>
      </c>
      <c r="E750" s="134">
        <v>6.404E-2</v>
      </c>
      <c r="F750" s="135">
        <v>1.6299999999999999E-2</v>
      </c>
      <c r="G750" s="136">
        <f t="shared" si="25"/>
        <v>228.00521815656734</v>
      </c>
      <c r="H750" s="137">
        <f t="shared" si="23"/>
        <v>3214838.7038083542</v>
      </c>
      <c r="I750" s="38"/>
      <c r="J750" s="36"/>
      <c r="K750" s="36"/>
      <c r="L750" s="45"/>
      <c r="M750" s="46"/>
    </row>
    <row r="751" spans="1:13" x14ac:dyDescent="0.3">
      <c r="A751" s="132">
        <v>734</v>
      </c>
      <c r="B751" s="133">
        <v>8528.3700000000008</v>
      </c>
      <c r="C751" s="133">
        <v>949.09</v>
      </c>
      <c r="D751" s="134">
        <v>8.0390000000000003E-2</v>
      </c>
      <c r="E751" s="134">
        <v>6.4089999999999994E-2</v>
      </c>
      <c r="F751" s="135">
        <v>1.6310000000000002E-2</v>
      </c>
      <c r="G751" s="136">
        <f t="shared" si="25"/>
        <v>228.14509865850388</v>
      </c>
      <c r="H751" s="137">
        <f t="shared" si="23"/>
        <v>3217250.7948491094</v>
      </c>
      <c r="I751" s="38"/>
      <c r="J751" s="36"/>
      <c r="K751" s="36"/>
      <c r="L751" s="45"/>
      <c r="M751" s="46"/>
    </row>
    <row r="752" spans="1:13" x14ac:dyDescent="0.3">
      <c r="A752" s="132">
        <v>735</v>
      </c>
      <c r="B752" s="133">
        <v>8596.33</v>
      </c>
      <c r="C752" s="133">
        <v>948.78</v>
      </c>
      <c r="D752" s="134">
        <v>8.0430000000000001E-2</v>
      </c>
      <c r="E752" s="134">
        <v>6.4259999999999998E-2</v>
      </c>
      <c r="F752" s="135">
        <v>1.618E-2</v>
      </c>
      <c r="G752" s="136">
        <f t="shared" si="25"/>
        <v>226.32665213332882</v>
      </c>
      <c r="H752" s="137">
        <f t="shared" si="23"/>
        <v>3247518.5448641381</v>
      </c>
      <c r="I752" s="38"/>
      <c r="J752" s="36"/>
      <c r="K752" s="36"/>
      <c r="L752" s="45"/>
      <c r="M752" s="46"/>
    </row>
    <row r="753" spans="1:13" x14ac:dyDescent="0.3">
      <c r="A753" s="132">
        <v>736</v>
      </c>
      <c r="B753" s="133">
        <v>8564.86</v>
      </c>
      <c r="C753" s="133">
        <v>949.4</v>
      </c>
      <c r="D753" s="134">
        <v>8.0500000000000002E-2</v>
      </c>
      <c r="E753" s="134">
        <v>6.4259999999999998E-2</v>
      </c>
      <c r="F753" s="135">
        <v>1.6250000000000001E-2</v>
      </c>
      <c r="G753" s="136">
        <f t="shared" si="25"/>
        <v>227.30581564688461</v>
      </c>
      <c r="H753" s="137">
        <f t="shared" si="23"/>
        <v>3237928.5937116649</v>
      </c>
      <c r="I753" s="38"/>
      <c r="J753" s="36"/>
      <c r="K753" s="36"/>
      <c r="L753" s="45"/>
      <c r="M753" s="46"/>
    </row>
    <row r="754" spans="1:13" x14ac:dyDescent="0.3">
      <c r="A754" s="132">
        <v>737</v>
      </c>
      <c r="B754" s="133">
        <v>8577.93</v>
      </c>
      <c r="C754" s="133">
        <v>949.07</v>
      </c>
      <c r="D754" s="134">
        <v>8.0619999999999997E-2</v>
      </c>
      <c r="E754" s="134">
        <v>6.4409999999999995E-2</v>
      </c>
      <c r="F754" s="135">
        <v>1.6209999999999999E-2</v>
      </c>
      <c r="G754" s="136">
        <f t="shared" si="25"/>
        <v>226.74629363913846</v>
      </c>
      <c r="H754" s="137">
        <f t="shared" si="23"/>
        <v>3250328.7624754682</v>
      </c>
      <c r="I754" s="38"/>
      <c r="J754" s="36"/>
      <c r="K754" s="36"/>
      <c r="L754" s="45"/>
      <c r="M754" s="46"/>
    </row>
    <row r="755" spans="1:13" x14ac:dyDescent="0.3">
      <c r="A755" s="132">
        <v>738</v>
      </c>
      <c r="B755" s="133">
        <v>8569.4599999999991</v>
      </c>
      <c r="C755" s="133">
        <v>948.83</v>
      </c>
      <c r="D755" s="134">
        <v>8.0619999999999997E-2</v>
      </c>
      <c r="E755" s="134">
        <v>6.4399999999999999E-2</v>
      </c>
      <c r="F755" s="135">
        <v>1.6230000000000001E-2</v>
      </c>
      <c r="G755" s="136">
        <f t="shared" si="25"/>
        <v>227.02605464301155</v>
      </c>
      <c r="H755" s="137">
        <f t="shared" si="23"/>
        <v>3250728.2089735135</v>
      </c>
      <c r="I755" s="38"/>
      <c r="J755" s="36"/>
      <c r="K755" s="36"/>
      <c r="L755" s="45"/>
      <c r="M755" s="46"/>
    </row>
    <row r="756" spans="1:13" x14ac:dyDescent="0.3">
      <c r="A756" s="132">
        <v>739</v>
      </c>
      <c r="B756" s="133">
        <v>8619.2000000000007</v>
      </c>
      <c r="C756" s="133">
        <v>949.47</v>
      </c>
      <c r="D756" s="134">
        <v>8.0699999999999994E-2</v>
      </c>
      <c r="E756" s="134">
        <v>6.4560000000000006E-2</v>
      </c>
      <c r="F756" s="135">
        <v>1.6140000000000002E-2</v>
      </c>
      <c r="G756" s="136">
        <f t="shared" si="25"/>
        <v>225.76713012558264</v>
      </c>
      <c r="H756" s="137">
        <f t="shared" si="23"/>
        <v>3273284.2889437992</v>
      </c>
      <c r="I756" s="38"/>
      <c r="J756" s="36"/>
      <c r="K756" s="36"/>
      <c r="L756" s="45"/>
      <c r="M756" s="46"/>
    </row>
    <row r="757" spans="1:13" x14ac:dyDescent="0.3">
      <c r="A757" s="132">
        <v>740</v>
      </c>
      <c r="B757" s="133">
        <v>8574.48</v>
      </c>
      <c r="C757" s="133">
        <v>948.69</v>
      </c>
      <c r="D757" s="134">
        <v>8.0820000000000003E-2</v>
      </c>
      <c r="E757" s="134">
        <v>6.4600000000000005E-2</v>
      </c>
      <c r="F757" s="135">
        <v>1.6209999999999999E-2</v>
      </c>
      <c r="G757" s="136">
        <f t="shared" si="25"/>
        <v>226.74629363913846</v>
      </c>
      <c r="H757" s="137">
        <f t="shared" si="23"/>
        <v>3263559.4087270643</v>
      </c>
      <c r="I757" s="38"/>
      <c r="J757" s="36"/>
      <c r="K757" s="36"/>
      <c r="L757" s="45"/>
      <c r="M757" s="46"/>
    </row>
    <row r="758" spans="1:13" x14ac:dyDescent="0.3">
      <c r="A758" s="132">
        <v>741</v>
      </c>
      <c r="B758" s="133">
        <v>8589.1200000000008</v>
      </c>
      <c r="C758" s="133">
        <v>949.11</v>
      </c>
      <c r="D758" s="134">
        <v>8.0890000000000004E-2</v>
      </c>
      <c r="E758" s="134">
        <v>6.4689999999999998E-2</v>
      </c>
      <c r="F758" s="135">
        <v>1.619E-2</v>
      </c>
      <c r="G758" s="136">
        <f t="shared" si="25"/>
        <v>226.46653263526537</v>
      </c>
      <c r="H758" s="137">
        <f t="shared" si="23"/>
        <v>3272006.6465335703</v>
      </c>
      <c r="I758" s="38"/>
      <c r="J758" s="36"/>
      <c r="K758" s="36"/>
      <c r="L758" s="45"/>
      <c r="M758" s="46"/>
    </row>
    <row r="759" spans="1:13" x14ac:dyDescent="0.3">
      <c r="A759" s="132">
        <v>742</v>
      </c>
      <c r="B759" s="133">
        <v>8586.18</v>
      </c>
      <c r="C759" s="133">
        <v>948.8</v>
      </c>
      <c r="D759" s="134">
        <v>8.0939999999999998E-2</v>
      </c>
      <c r="E759" s="134">
        <v>6.4740000000000006E-2</v>
      </c>
      <c r="F759" s="135">
        <v>1.619E-2</v>
      </c>
      <c r="G759" s="136">
        <f t="shared" si="25"/>
        <v>226.46653263526537</v>
      </c>
      <c r="H759" s="137">
        <f t="shared" si="23"/>
        <v>3276422.3100241693</v>
      </c>
      <c r="I759" s="38"/>
      <c r="J759" s="36"/>
      <c r="K759" s="36"/>
      <c r="L759" s="45"/>
      <c r="M759" s="46"/>
    </row>
    <row r="760" spans="1:13" x14ac:dyDescent="0.3">
      <c r="A760" s="132">
        <v>743</v>
      </c>
      <c r="B760" s="133">
        <v>8557.4699999999993</v>
      </c>
      <c r="C760" s="133">
        <v>949.22</v>
      </c>
      <c r="D760" s="134">
        <v>8.1070000000000003E-2</v>
      </c>
      <c r="E760" s="134">
        <v>6.4820000000000003E-2</v>
      </c>
      <c r="F760" s="135">
        <v>1.626E-2</v>
      </c>
      <c r="G760" s="136">
        <f t="shared" si="25"/>
        <v>227.44569614882116</v>
      </c>
      <c r="H760" s="137">
        <f t="shared" si="23"/>
        <v>3266713.8247972997</v>
      </c>
      <c r="I760" s="38"/>
      <c r="J760" s="36"/>
      <c r="K760" s="36"/>
      <c r="L760" s="45"/>
      <c r="M760" s="46"/>
    </row>
    <row r="761" spans="1:13" x14ac:dyDescent="0.3">
      <c r="A761" s="132">
        <v>744</v>
      </c>
      <c r="B761" s="133">
        <v>8570.84</v>
      </c>
      <c r="C761" s="133">
        <v>948.52</v>
      </c>
      <c r="D761" s="134">
        <v>8.1119999999999998E-2</v>
      </c>
      <c r="E761" s="134">
        <v>6.4899999999999999E-2</v>
      </c>
      <c r="F761" s="135">
        <v>1.6219999999999998E-2</v>
      </c>
      <c r="G761" s="136">
        <f t="shared" si="25"/>
        <v>226.88617414107497</v>
      </c>
      <c r="H761" s="137">
        <f t="shared" si="23"/>
        <v>3279177.3355805725</v>
      </c>
      <c r="I761" s="38"/>
      <c r="J761" s="36"/>
      <c r="K761" s="36"/>
      <c r="L761" s="45"/>
      <c r="M761" s="46"/>
    </row>
    <row r="762" spans="1:13" x14ac:dyDescent="0.3">
      <c r="A762" s="132">
        <v>745</v>
      </c>
      <c r="B762" s="133">
        <v>8563.08</v>
      </c>
      <c r="C762" s="133">
        <v>949.42</v>
      </c>
      <c r="D762" s="134">
        <v>8.1189999999999998E-2</v>
      </c>
      <c r="E762" s="134">
        <v>6.4939999999999998E-2</v>
      </c>
      <c r="F762" s="135">
        <v>1.6250000000000001E-2</v>
      </c>
      <c r="G762" s="136">
        <f t="shared" si="25"/>
        <v>227.30581564688461</v>
      </c>
      <c r="H762" s="137">
        <f t="shared" si="23"/>
        <v>3277522.8292325954</v>
      </c>
      <c r="I762" s="38"/>
      <c r="J762" s="36"/>
      <c r="K762" s="36"/>
      <c r="L762" s="45"/>
      <c r="M762" s="46"/>
    </row>
    <row r="763" spans="1:13" x14ac:dyDescent="0.3">
      <c r="A763" s="132">
        <v>746</v>
      </c>
      <c r="B763" s="133">
        <v>8503.2800000000007</v>
      </c>
      <c r="C763" s="133">
        <v>948.63</v>
      </c>
      <c r="D763" s="134">
        <v>8.14E-2</v>
      </c>
      <c r="E763" s="134">
        <v>6.5049999999999997E-2</v>
      </c>
      <c r="F763" s="135">
        <v>1.635E-2</v>
      </c>
      <c r="G763" s="136">
        <f t="shared" si="25"/>
        <v>228.70462066625007</v>
      </c>
      <c r="H763" s="137">
        <f t="shared" si="23"/>
        <v>3261849.270149386</v>
      </c>
      <c r="I763" s="38"/>
      <c r="J763" s="36"/>
      <c r="K763" s="36"/>
      <c r="L763" s="45"/>
      <c r="M763" s="46"/>
    </row>
    <row r="764" spans="1:13" x14ac:dyDescent="0.3">
      <c r="A764" s="132">
        <v>747</v>
      </c>
      <c r="B764" s="133">
        <v>8597.2999999999993</v>
      </c>
      <c r="C764" s="133">
        <v>949.72</v>
      </c>
      <c r="D764" s="134">
        <v>8.1350000000000006E-2</v>
      </c>
      <c r="E764" s="134">
        <v>6.5159999999999996E-2</v>
      </c>
      <c r="F764" s="135">
        <v>1.619E-2</v>
      </c>
      <c r="G764" s="136">
        <f t="shared" si="25"/>
        <v>226.46653263526537</v>
      </c>
      <c r="H764" s="137">
        <f t="shared" si="23"/>
        <v>3298500.6274771621</v>
      </c>
      <c r="I764" s="38"/>
      <c r="J764" s="36"/>
      <c r="K764" s="36"/>
      <c r="L764" s="45"/>
      <c r="M764" s="46"/>
    </row>
    <row r="765" spans="1:13" x14ac:dyDescent="0.3">
      <c r="A765" s="132">
        <v>748</v>
      </c>
      <c r="B765" s="133">
        <v>8530.5300000000007</v>
      </c>
      <c r="C765" s="133">
        <v>948.74</v>
      </c>
      <c r="D765" s="134">
        <v>8.1519999999999995E-2</v>
      </c>
      <c r="E765" s="134">
        <v>6.522E-2</v>
      </c>
      <c r="F765" s="135">
        <v>1.6299999999999999E-2</v>
      </c>
      <c r="G765" s="136">
        <f t="shared" si="25"/>
        <v>228.00521815656734</v>
      </c>
      <c r="H765" s="137">
        <f t="shared" si="23"/>
        <v>3280626.6718262606</v>
      </c>
      <c r="I765" s="38"/>
      <c r="J765" s="36"/>
      <c r="K765" s="36"/>
      <c r="L765" s="45"/>
      <c r="M765" s="46"/>
    </row>
    <row r="766" spans="1:13" x14ac:dyDescent="0.3">
      <c r="A766" s="132">
        <v>749</v>
      </c>
      <c r="B766" s="133">
        <v>8564.58</v>
      </c>
      <c r="C766" s="133">
        <v>949.38</v>
      </c>
      <c r="D766" s="134">
        <v>8.1519999999999995E-2</v>
      </c>
      <c r="E766" s="134">
        <v>6.5269999999999995E-2</v>
      </c>
      <c r="F766" s="135">
        <v>1.6250000000000001E-2</v>
      </c>
      <c r="G766" s="136">
        <f t="shared" si="25"/>
        <v>227.30581564688461</v>
      </c>
      <c r="H766" s="137">
        <f t="shared" si="23"/>
        <v>3295120.267241898</v>
      </c>
      <c r="I766" s="38"/>
      <c r="J766" s="36"/>
      <c r="K766" s="36"/>
      <c r="L766" s="45"/>
      <c r="M766" s="46"/>
    </row>
    <row r="767" spans="1:13" x14ac:dyDescent="0.3">
      <c r="A767" s="132">
        <v>750</v>
      </c>
      <c r="B767" s="133">
        <v>8542.2999999999993</v>
      </c>
      <c r="C767" s="133">
        <v>948.85</v>
      </c>
      <c r="D767" s="134">
        <v>8.1610000000000002E-2</v>
      </c>
      <c r="E767" s="134">
        <v>6.5329999999999999E-2</v>
      </c>
      <c r="F767" s="135">
        <v>1.6279999999999999E-2</v>
      </c>
      <c r="G767" s="136">
        <f t="shared" si="25"/>
        <v>227.72545715269425</v>
      </c>
      <c r="H767" s="137">
        <f t="shared" si="23"/>
        <v>3293439.4308718448</v>
      </c>
      <c r="I767" s="38"/>
      <c r="J767" s="36"/>
      <c r="K767" s="36"/>
      <c r="L767" s="45"/>
      <c r="M767" s="46"/>
    </row>
    <row r="768" spans="1:13" x14ac:dyDescent="0.3">
      <c r="A768" s="132">
        <v>751</v>
      </c>
      <c r="B768" s="133">
        <v>8524.68</v>
      </c>
      <c r="C768" s="133">
        <v>948.75</v>
      </c>
      <c r="D768" s="134">
        <v>8.1689999999999999E-2</v>
      </c>
      <c r="E768" s="134">
        <v>6.5379999999999994E-2</v>
      </c>
      <c r="F768" s="135">
        <v>1.6310000000000002E-2</v>
      </c>
      <c r="G768" s="136">
        <f t="shared" si="25"/>
        <v>228.14509865850388</v>
      </c>
      <c r="H768" s="137">
        <f t="shared" si="23"/>
        <v>3291764.7778360774</v>
      </c>
      <c r="I768" s="38"/>
      <c r="J768" s="36"/>
      <c r="K768" s="36"/>
      <c r="L768" s="45"/>
      <c r="M768" s="46"/>
    </row>
    <row r="769" spans="1:13" x14ac:dyDescent="0.3">
      <c r="A769" s="132">
        <v>752</v>
      </c>
      <c r="B769" s="133">
        <v>8548.15</v>
      </c>
      <c r="C769" s="133">
        <v>949.42</v>
      </c>
      <c r="D769" s="134">
        <v>8.1759999999999999E-2</v>
      </c>
      <c r="E769" s="134">
        <v>6.5479999999999997E-2</v>
      </c>
      <c r="F769" s="135">
        <v>1.6279999999999999E-2</v>
      </c>
      <c r="G769" s="136">
        <f t="shared" si="25"/>
        <v>227.72545715269425</v>
      </c>
      <c r="H769" s="137">
        <f t="shared" si="23"/>
        <v>3302221.9360208362</v>
      </c>
      <c r="I769" s="38"/>
      <c r="J769" s="36"/>
      <c r="K769" s="36"/>
      <c r="L769" s="45"/>
      <c r="M769" s="46"/>
    </row>
    <row r="770" spans="1:13" x14ac:dyDescent="0.3">
      <c r="A770" s="132">
        <v>753</v>
      </c>
      <c r="B770" s="133">
        <v>8542</v>
      </c>
      <c r="C770" s="133">
        <v>948.82</v>
      </c>
      <c r="D770" s="134">
        <v>8.1850000000000006E-2</v>
      </c>
      <c r="E770" s="134">
        <v>6.5570000000000003E-2</v>
      </c>
      <c r="F770" s="135">
        <v>1.6279999999999999E-2</v>
      </c>
      <c r="G770" s="136">
        <f t="shared" si="25"/>
        <v>227.72545715269425</v>
      </c>
      <c r="H770" s="137">
        <f t="shared" si="23"/>
        <v>3306613.1885953322</v>
      </c>
      <c r="I770" s="38"/>
      <c r="J770" s="36"/>
      <c r="K770" s="36"/>
      <c r="L770" s="45"/>
      <c r="M770" s="46"/>
    </row>
    <row r="771" spans="1:13" x14ac:dyDescent="0.3">
      <c r="A771" s="132">
        <v>754</v>
      </c>
      <c r="B771" s="133">
        <v>8530.9699999999993</v>
      </c>
      <c r="C771" s="133">
        <v>949.28</v>
      </c>
      <c r="D771" s="134">
        <v>8.1930000000000003E-2</v>
      </c>
      <c r="E771" s="134">
        <v>6.5619999999999998E-2</v>
      </c>
      <c r="F771" s="135">
        <v>1.6310000000000002E-2</v>
      </c>
      <c r="G771" s="136">
        <f t="shared" si="25"/>
        <v>228.14509865850388</v>
      </c>
      <c r="H771" s="137">
        <f t="shared" si="23"/>
        <v>3304914.3042455423</v>
      </c>
      <c r="I771" s="38"/>
      <c r="J771" s="36"/>
      <c r="K771" s="36"/>
      <c r="L771" s="45"/>
      <c r="M771" s="46"/>
    </row>
    <row r="772" spans="1:13" x14ac:dyDescent="0.3">
      <c r="A772" s="132">
        <v>755</v>
      </c>
      <c r="B772" s="133">
        <v>8506.73</v>
      </c>
      <c r="C772" s="133">
        <v>949.19</v>
      </c>
      <c r="D772" s="134">
        <v>8.2030000000000006E-2</v>
      </c>
      <c r="E772" s="134">
        <v>6.5680000000000002E-2</v>
      </c>
      <c r="F772" s="135">
        <v>1.635E-2</v>
      </c>
      <c r="G772" s="136">
        <f t="shared" si="25"/>
        <v>228.70462066625007</v>
      </c>
      <c r="H772" s="137">
        <f t="shared" si="23"/>
        <v>3301201.3390922071</v>
      </c>
      <c r="I772" s="38"/>
      <c r="J772" s="36"/>
      <c r="K772" s="36"/>
      <c r="L772" s="45"/>
      <c r="M772" s="46"/>
    </row>
    <row r="773" spans="1:13" x14ac:dyDescent="0.3">
      <c r="A773" s="132">
        <v>756</v>
      </c>
      <c r="B773" s="133">
        <v>8538.09</v>
      </c>
      <c r="C773" s="133">
        <v>948.81</v>
      </c>
      <c r="D773" s="134">
        <v>8.2110000000000002E-2</v>
      </c>
      <c r="E773" s="134">
        <v>6.583E-2</v>
      </c>
      <c r="F773" s="135">
        <v>1.6289999999999999E-2</v>
      </c>
      <c r="G773" s="136">
        <f t="shared" si="25"/>
        <v>227.86533765463076</v>
      </c>
      <c r="H773" s="137">
        <f t="shared" si="23"/>
        <v>3317749.0169472308</v>
      </c>
      <c r="I773" s="38"/>
      <c r="J773" s="36"/>
      <c r="K773" s="36"/>
      <c r="L773" s="45"/>
      <c r="M773" s="46"/>
    </row>
    <row r="774" spans="1:13" x14ac:dyDescent="0.3">
      <c r="A774" s="132">
        <v>757</v>
      </c>
      <c r="B774" s="133">
        <v>8507.15</v>
      </c>
      <c r="C774" s="133">
        <v>949.62</v>
      </c>
      <c r="D774" s="134">
        <v>8.2180000000000003E-2</v>
      </c>
      <c r="E774" s="134">
        <v>6.5820000000000004E-2</v>
      </c>
      <c r="F774" s="135">
        <v>1.636E-2</v>
      </c>
      <c r="G774" s="136">
        <f t="shared" si="25"/>
        <v>228.84450116818661</v>
      </c>
      <c r="H774" s="137">
        <f t="shared" si="23"/>
        <v>3307923.0487764771</v>
      </c>
      <c r="I774" s="38"/>
      <c r="J774" s="36"/>
      <c r="K774" s="36"/>
      <c r="L774" s="45"/>
      <c r="M774" s="46"/>
    </row>
    <row r="775" spans="1:13" x14ac:dyDescent="0.3">
      <c r="A775" s="132">
        <v>758</v>
      </c>
      <c r="B775" s="133">
        <v>8515.5499999999993</v>
      </c>
      <c r="C775" s="133">
        <v>948.41</v>
      </c>
      <c r="D775" s="134">
        <v>8.2280000000000006E-2</v>
      </c>
      <c r="E775" s="134">
        <v>6.5960000000000005E-2</v>
      </c>
      <c r="F775" s="135">
        <v>1.6320000000000001E-2</v>
      </c>
      <c r="G775" s="136">
        <f t="shared" si="25"/>
        <v>228.28497916044043</v>
      </c>
      <c r="H775" s="137">
        <f t="shared" si="23"/>
        <v>3320411.1930083311</v>
      </c>
      <c r="I775" s="38"/>
      <c r="J775" s="36"/>
      <c r="K775" s="36"/>
      <c r="L775" s="45"/>
      <c r="M775" s="46"/>
    </row>
    <row r="776" spans="1:13" x14ac:dyDescent="0.3">
      <c r="A776" s="132">
        <v>759</v>
      </c>
      <c r="B776" s="133">
        <v>8534.56</v>
      </c>
      <c r="C776" s="133">
        <v>949.55</v>
      </c>
      <c r="D776" s="134">
        <v>8.233E-2</v>
      </c>
      <c r="E776" s="134">
        <v>6.6030000000000005E-2</v>
      </c>
      <c r="F776" s="135">
        <v>1.6310000000000002E-2</v>
      </c>
      <c r="G776" s="136">
        <f t="shared" si="25"/>
        <v>228.14509865850388</v>
      </c>
      <c r="H776" s="137">
        <f t="shared" si="23"/>
        <v>3326830.1815946507</v>
      </c>
      <c r="I776" s="38"/>
      <c r="J776" s="36"/>
      <c r="K776" s="36"/>
      <c r="L776" s="45"/>
      <c r="M776" s="46"/>
    </row>
    <row r="777" spans="1:13" x14ac:dyDescent="0.3">
      <c r="A777" s="132">
        <v>760</v>
      </c>
      <c r="B777" s="133">
        <v>8512.74</v>
      </c>
      <c r="C777" s="133">
        <v>948.81</v>
      </c>
      <c r="D777" s="134">
        <v>8.2419999999999993E-2</v>
      </c>
      <c r="E777" s="134">
        <v>6.6089999999999996E-2</v>
      </c>
      <c r="F777" s="135">
        <v>1.6330000000000001E-2</v>
      </c>
      <c r="G777" s="136">
        <f t="shared" si="25"/>
        <v>228.42485966237697</v>
      </c>
      <c r="H777" s="137">
        <f t="shared" si="23"/>
        <v>3327133.4876743136</v>
      </c>
      <c r="I777" s="38"/>
      <c r="J777" s="36"/>
      <c r="K777" s="36"/>
      <c r="L777" s="45"/>
      <c r="M777" s="46"/>
    </row>
    <row r="778" spans="1:13" x14ac:dyDescent="0.3">
      <c r="A778" s="132">
        <v>761</v>
      </c>
      <c r="B778" s="133">
        <v>8507.0300000000007</v>
      </c>
      <c r="C778" s="133">
        <v>949.44</v>
      </c>
      <c r="D778" s="134">
        <v>8.251E-2</v>
      </c>
      <c r="E778" s="134">
        <v>6.615E-2</v>
      </c>
      <c r="F778" s="135">
        <v>1.636E-2</v>
      </c>
      <c r="G778" s="136">
        <f t="shared" si="25"/>
        <v>228.84450116818661</v>
      </c>
      <c r="H778" s="137">
        <f t="shared" si="23"/>
        <v>3325402.1666035661</v>
      </c>
      <c r="I778" s="38"/>
      <c r="J778" s="36"/>
      <c r="K778" s="36"/>
      <c r="L778" s="45"/>
      <c r="M778" s="46"/>
    </row>
    <row r="779" spans="1:13" x14ac:dyDescent="0.3">
      <c r="A779" s="132">
        <v>762</v>
      </c>
      <c r="B779" s="133">
        <v>8522.24</v>
      </c>
      <c r="C779" s="133">
        <v>949.27</v>
      </c>
      <c r="D779" s="134">
        <v>8.2549999999999998E-2</v>
      </c>
      <c r="E779" s="134">
        <v>6.6220000000000001E-2</v>
      </c>
      <c r="F779" s="135">
        <v>1.6320000000000001E-2</v>
      </c>
      <c r="G779" s="136">
        <f t="shared" si="25"/>
        <v>228.28497916044043</v>
      </c>
      <c r="H779" s="137">
        <f t="shared" si="23"/>
        <v>3337933.1518104859</v>
      </c>
      <c r="I779" s="38"/>
      <c r="J779" s="36"/>
      <c r="K779" s="36"/>
      <c r="L779" s="45"/>
      <c r="M779" s="46"/>
    </row>
    <row r="780" spans="1:13" x14ac:dyDescent="0.3">
      <c r="A780" s="132">
        <v>763</v>
      </c>
      <c r="B780" s="133">
        <v>8505.4599999999991</v>
      </c>
      <c r="C780" s="133">
        <v>949.08</v>
      </c>
      <c r="D780" s="134">
        <v>8.2650000000000001E-2</v>
      </c>
      <c r="E780" s="134">
        <v>6.6290000000000002E-2</v>
      </c>
      <c r="F780" s="135">
        <v>1.635E-2</v>
      </c>
      <c r="G780" s="136">
        <f t="shared" si="25"/>
        <v>228.70462066625007</v>
      </c>
      <c r="H780" s="137">
        <f t="shared" si="23"/>
        <v>3336180.9559302703</v>
      </c>
      <c r="I780" s="38"/>
      <c r="J780" s="36"/>
      <c r="K780" s="36"/>
      <c r="L780" s="45"/>
      <c r="M780" s="46"/>
    </row>
    <row r="781" spans="1:13" x14ac:dyDescent="0.3">
      <c r="A781" s="132">
        <v>764</v>
      </c>
      <c r="B781" s="133">
        <v>8529.5</v>
      </c>
      <c r="C781" s="133">
        <v>949.44</v>
      </c>
      <c r="D781" s="134">
        <v>8.2729999999999998E-2</v>
      </c>
      <c r="E781" s="134">
        <v>6.6420000000000007E-2</v>
      </c>
      <c r="F781" s="135">
        <v>1.6310000000000002E-2</v>
      </c>
      <c r="G781" s="136">
        <f t="shared" si="25"/>
        <v>228.14509865850388</v>
      </c>
      <c r="H781" s="137">
        <f t="shared" si="23"/>
        <v>3348746.0589437592</v>
      </c>
      <c r="I781" s="38"/>
      <c r="J781" s="36"/>
      <c r="K781" s="36"/>
      <c r="L781" s="45"/>
      <c r="M781" s="46"/>
    </row>
    <row r="782" spans="1:13" x14ac:dyDescent="0.3">
      <c r="A782" s="132">
        <v>765</v>
      </c>
      <c r="B782" s="133">
        <v>8490.32</v>
      </c>
      <c r="C782" s="133">
        <v>949.07</v>
      </c>
      <c r="D782" s="134">
        <v>8.2860000000000003E-2</v>
      </c>
      <c r="E782" s="134">
        <v>6.6479999999999997E-2</v>
      </c>
      <c r="F782" s="135">
        <v>1.6379999999999999E-2</v>
      </c>
      <c r="G782" s="136">
        <f t="shared" si="25"/>
        <v>229.12426217205967</v>
      </c>
      <c r="H782" s="137">
        <f t="shared" si="23"/>
        <v>3338799.6223007026</v>
      </c>
      <c r="I782" s="38"/>
      <c r="J782" s="36"/>
      <c r="K782" s="36"/>
      <c r="L782" s="45"/>
      <c r="M782" s="46"/>
    </row>
    <row r="783" spans="1:13" x14ac:dyDescent="0.3">
      <c r="A783" s="132">
        <v>766</v>
      </c>
      <c r="B783" s="133">
        <v>8459.11</v>
      </c>
      <c r="C783" s="133">
        <v>947.68</v>
      </c>
      <c r="D783" s="134">
        <v>8.294E-2</v>
      </c>
      <c r="E783" s="134">
        <v>6.6530000000000006E-2</v>
      </c>
      <c r="F783" s="135">
        <v>1.6420000000000001E-2</v>
      </c>
      <c r="G783" s="136">
        <f t="shared" si="25"/>
        <v>229.68378417980585</v>
      </c>
      <c r="H783" s="137">
        <f t="shared" si="23"/>
        <v>3335019.9394152439</v>
      </c>
      <c r="I783" s="38"/>
      <c r="J783" s="36"/>
      <c r="K783" s="36"/>
      <c r="L783" s="45"/>
      <c r="M783" s="46"/>
    </row>
    <row r="784" spans="1:13" x14ac:dyDescent="0.3">
      <c r="A784" s="132">
        <v>767</v>
      </c>
      <c r="B784" s="133">
        <v>8515.34</v>
      </c>
      <c r="C784" s="133">
        <v>951.61</v>
      </c>
      <c r="D784" s="134">
        <v>8.3000000000000004E-2</v>
      </c>
      <c r="E784" s="134">
        <v>6.6619999999999999E-2</v>
      </c>
      <c r="F784" s="135">
        <v>1.6379999999999999E-2</v>
      </c>
      <c r="G784" s="136">
        <f t="shared" si="25"/>
        <v>229.12426217205967</v>
      </c>
      <c r="H784" s="137">
        <f t="shared" si="23"/>
        <v>3347528.5102021424</v>
      </c>
      <c r="I784" s="38"/>
      <c r="J784" s="36"/>
      <c r="K784" s="36"/>
      <c r="L784" s="45"/>
      <c r="M784" s="46"/>
    </row>
    <row r="785" spans="1:13" x14ac:dyDescent="0.3">
      <c r="A785" s="132">
        <v>768</v>
      </c>
      <c r="B785" s="133">
        <v>8448.4500000000007</v>
      </c>
      <c r="C785" s="133">
        <v>948.34</v>
      </c>
      <c r="D785" s="134">
        <v>8.3110000000000003E-2</v>
      </c>
      <c r="E785" s="134">
        <v>6.6659999999999997E-2</v>
      </c>
      <c r="F785" s="135">
        <v>1.6449999999999999E-2</v>
      </c>
      <c r="G785" s="136">
        <f t="shared" si="25"/>
        <v>230.10342568561549</v>
      </c>
      <c r="H785" s="137">
        <f t="shared" ref="H785:H848" si="26">A785/G785*10^6</f>
        <v>3337629.5798798716</v>
      </c>
      <c r="I785" s="38"/>
      <c r="J785" s="36"/>
      <c r="K785" s="36"/>
      <c r="L785" s="45"/>
      <c r="M785" s="46"/>
    </row>
    <row r="786" spans="1:13" x14ac:dyDescent="0.3">
      <c r="A786" s="132">
        <v>769</v>
      </c>
      <c r="B786" s="133">
        <v>8490.16</v>
      </c>
      <c r="C786" s="133">
        <v>949.82</v>
      </c>
      <c r="D786" s="134">
        <v>8.3159999999999998E-2</v>
      </c>
      <c r="E786" s="134">
        <v>6.6769999999999996E-2</v>
      </c>
      <c r="F786" s="135">
        <v>1.6400000000000001E-2</v>
      </c>
      <c r="G786" s="136">
        <f t="shared" si="25"/>
        <v>229.40402317593276</v>
      </c>
      <c r="H786" s="137">
        <f t="shared" si="26"/>
        <v>3352164.4012766262</v>
      </c>
      <c r="I786" s="38"/>
      <c r="J786" s="36"/>
      <c r="K786" s="36"/>
      <c r="L786" s="45"/>
      <c r="M786" s="46"/>
    </row>
    <row r="787" spans="1:13" x14ac:dyDescent="0.3">
      <c r="A787" s="132">
        <v>770</v>
      </c>
      <c r="B787" s="133">
        <v>8472.35</v>
      </c>
      <c r="C787" s="133">
        <v>949.05</v>
      </c>
      <c r="D787" s="134">
        <v>8.3250000000000005E-2</v>
      </c>
      <c r="E787" s="134">
        <v>6.6830000000000001E-2</v>
      </c>
      <c r="F787" s="135">
        <v>1.6420000000000001E-2</v>
      </c>
      <c r="G787" s="136">
        <f t="shared" si="25"/>
        <v>229.68378417980585</v>
      </c>
      <c r="H787" s="137">
        <f t="shared" si="26"/>
        <v>3352435.1871406497</v>
      </c>
      <c r="I787" s="38"/>
      <c r="J787" s="36"/>
      <c r="K787" s="36"/>
      <c r="L787" s="45"/>
      <c r="M787" s="46"/>
    </row>
    <row r="788" spans="1:13" x14ac:dyDescent="0.3">
      <c r="A788" s="132">
        <v>771</v>
      </c>
      <c r="B788" s="133">
        <v>8507.94</v>
      </c>
      <c r="C788" s="133">
        <v>949.61</v>
      </c>
      <c r="D788" s="134">
        <v>8.3280000000000007E-2</v>
      </c>
      <c r="E788" s="134">
        <v>6.6919999999999993E-2</v>
      </c>
      <c r="F788" s="135">
        <v>1.636E-2</v>
      </c>
      <c r="G788" s="136">
        <f t="shared" si="25"/>
        <v>228.84450116818661</v>
      </c>
      <c r="H788" s="137">
        <f t="shared" si="26"/>
        <v>3369099.9611712866</v>
      </c>
      <c r="I788" s="38"/>
      <c r="J788" s="36"/>
      <c r="K788" s="36"/>
      <c r="L788" s="45"/>
      <c r="M788" s="46"/>
    </row>
    <row r="789" spans="1:13" x14ac:dyDescent="0.3">
      <c r="A789" s="132">
        <v>772</v>
      </c>
      <c r="B789" s="133">
        <v>8459.93</v>
      </c>
      <c r="C789" s="133">
        <v>949.59</v>
      </c>
      <c r="D789" s="134">
        <v>8.3430000000000004E-2</v>
      </c>
      <c r="E789" s="134">
        <v>6.6979999999999998E-2</v>
      </c>
      <c r="F789" s="135">
        <v>1.6449999999999999E-2</v>
      </c>
      <c r="G789" s="136">
        <f t="shared" si="25"/>
        <v>230.10342568561549</v>
      </c>
      <c r="H789" s="137">
        <f t="shared" si="26"/>
        <v>3355013.067275079</v>
      </c>
      <c r="I789" s="38"/>
      <c r="J789" s="36"/>
      <c r="K789" s="36"/>
      <c r="L789" s="45"/>
      <c r="M789" s="46"/>
    </row>
    <row r="790" spans="1:13" x14ac:dyDescent="0.3">
      <c r="A790" s="132">
        <v>773</v>
      </c>
      <c r="B790" s="133">
        <v>8475.7099999999991</v>
      </c>
      <c r="C790" s="133">
        <v>949.81</v>
      </c>
      <c r="D790" s="134">
        <v>8.3489999999999995E-2</v>
      </c>
      <c r="E790" s="134">
        <v>6.7070000000000005E-2</v>
      </c>
      <c r="F790" s="135">
        <v>1.6420000000000001E-2</v>
      </c>
      <c r="G790" s="136">
        <f t="shared" si="25"/>
        <v>229.68378417980585</v>
      </c>
      <c r="H790" s="137">
        <f t="shared" si="26"/>
        <v>3365496.6229347042</v>
      </c>
      <c r="I790" s="38"/>
      <c r="J790" s="36"/>
      <c r="K790" s="36"/>
      <c r="L790" s="45"/>
      <c r="M790" s="46"/>
    </row>
    <row r="791" spans="1:13" x14ac:dyDescent="0.3">
      <c r="A791" s="132">
        <v>774</v>
      </c>
      <c r="B791" s="133">
        <v>8513.85</v>
      </c>
      <c r="C791" s="133">
        <v>949.16</v>
      </c>
      <c r="D791" s="134">
        <v>8.3519999999999997E-2</v>
      </c>
      <c r="E791" s="134">
        <v>6.7180000000000004E-2</v>
      </c>
      <c r="F791" s="135">
        <v>1.634E-2</v>
      </c>
      <c r="G791" s="136">
        <f t="shared" si="25"/>
        <v>228.56474016431352</v>
      </c>
      <c r="H791" s="137">
        <f t="shared" si="26"/>
        <v>3386349.0906059137</v>
      </c>
      <c r="I791" s="38"/>
      <c r="J791" s="36"/>
      <c r="K791" s="36"/>
      <c r="L791" s="45"/>
      <c r="M791" s="46"/>
    </row>
    <row r="792" spans="1:13" x14ac:dyDescent="0.3">
      <c r="A792" s="132">
        <v>775</v>
      </c>
      <c r="B792" s="133">
        <v>8460.35</v>
      </c>
      <c r="C792" s="133">
        <v>949.39</v>
      </c>
      <c r="D792" s="134">
        <v>8.3659999999999998E-2</v>
      </c>
      <c r="E792" s="134">
        <v>6.7210000000000006E-2</v>
      </c>
      <c r="F792" s="135">
        <v>1.6449999999999999E-2</v>
      </c>
      <c r="G792" s="136">
        <f t="shared" si="25"/>
        <v>230.10342568561549</v>
      </c>
      <c r="H792" s="137">
        <f t="shared" si="26"/>
        <v>3368050.6828214843</v>
      </c>
      <c r="I792" s="38"/>
      <c r="J792" s="36"/>
      <c r="K792" s="36"/>
      <c r="L792" s="45"/>
      <c r="M792" s="46"/>
    </row>
    <row r="793" spans="1:13" x14ac:dyDescent="0.3">
      <c r="A793" s="132">
        <v>776</v>
      </c>
      <c r="B793" s="133">
        <v>8492.06</v>
      </c>
      <c r="C793" s="133">
        <v>949.32</v>
      </c>
      <c r="D793" s="134">
        <v>8.3680000000000004E-2</v>
      </c>
      <c r="E793" s="134">
        <v>6.7299999999999999E-2</v>
      </c>
      <c r="F793" s="135">
        <v>1.6379999999999999E-2</v>
      </c>
      <c r="G793" s="136">
        <f t="shared" si="25"/>
        <v>229.12426217205967</v>
      </c>
      <c r="H793" s="137">
        <f t="shared" si="26"/>
        <v>3386808.5057586208</v>
      </c>
      <c r="I793" s="38"/>
      <c r="J793" s="36"/>
      <c r="K793" s="36"/>
      <c r="L793" s="45"/>
      <c r="M793" s="46"/>
    </row>
    <row r="794" spans="1:13" x14ac:dyDescent="0.3">
      <c r="A794" s="132">
        <v>777</v>
      </c>
      <c r="B794" s="133">
        <v>8445.0499999999993</v>
      </c>
      <c r="C794" s="133">
        <v>949.46</v>
      </c>
      <c r="D794" s="134">
        <v>8.3820000000000006E-2</v>
      </c>
      <c r="E794" s="134">
        <v>6.7349999999999993E-2</v>
      </c>
      <c r="F794" s="135">
        <v>1.6480000000000002E-2</v>
      </c>
      <c r="G794" s="136">
        <f t="shared" si="25"/>
        <v>230.52306719142513</v>
      </c>
      <c r="H794" s="137">
        <f t="shared" si="26"/>
        <v>3370595.4439465418</v>
      </c>
      <c r="I794" s="38"/>
      <c r="J794" s="36"/>
      <c r="K794" s="36"/>
      <c r="L794" s="45"/>
      <c r="M794" s="46"/>
    </row>
    <row r="795" spans="1:13" x14ac:dyDescent="0.3">
      <c r="A795" s="132">
        <v>778</v>
      </c>
      <c r="B795" s="133">
        <v>8452.44</v>
      </c>
      <c r="C795" s="133">
        <v>949.27</v>
      </c>
      <c r="D795" s="134">
        <v>8.3879999999999996E-2</v>
      </c>
      <c r="E795" s="134">
        <v>6.7419999999999994E-2</v>
      </c>
      <c r="F795" s="135">
        <v>1.6459999999999999E-2</v>
      </c>
      <c r="G795" s="136">
        <f t="shared" si="25"/>
        <v>230.24330618755201</v>
      </c>
      <c r="H795" s="137">
        <f t="shared" si="26"/>
        <v>3379034.174249806</v>
      </c>
      <c r="I795" s="38"/>
      <c r="J795" s="36"/>
      <c r="K795" s="36"/>
      <c r="L795" s="45"/>
      <c r="M795" s="46"/>
    </row>
    <row r="796" spans="1:13" x14ac:dyDescent="0.3">
      <c r="A796" s="132">
        <v>779</v>
      </c>
      <c r="B796" s="133">
        <v>8443.3700000000008</v>
      </c>
      <c r="C796" s="133">
        <v>949.41</v>
      </c>
      <c r="D796" s="134">
        <v>8.3960000000000007E-2</v>
      </c>
      <c r="E796" s="134">
        <v>6.7479999999999998E-2</v>
      </c>
      <c r="F796" s="135">
        <v>1.6480000000000002E-2</v>
      </c>
      <c r="G796" s="136">
        <f t="shared" si="25"/>
        <v>230.52306719142513</v>
      </c>
      <c r="H796" s="137">
        <f t="shared" si="26"/>
        <v>3379271.3652951815</v>
      </c>
      <c r="I796" s="38"/>
      <c r="J796" s="36"/>
      <c r="K796" s="36"/>
      <c r="L796" s="45"/>
      <c r="M796" s="46"/>
    </row>
    <row r="797" spans="1:13" x14ac:dyDescent="0.3">
      <c r="A797" s="132">
        <v>780</v>
      </c>
      <c r="B797" s="133">
        <v>8448.26</v>
      </c>
      <c r="C797" s="133">
        <v>949.37</v>
      </c>
      <c r="D797" s="134">
        <v>8.405E-2</v>
      </c>
      <c r="E797" s="134">
        <v>6.7589999999999997E-2</v>
      </c>
      <c r="F797" s="135">
        <v>1.6469999999999999E-2</v>
      </c>
      <c r="G797" s="136">
        <f t="shared" si="25"/>
        <v>230.38318668948858</v>
      </c>
      <c r="H797" s="137">
        <f t="shared" si="26"/>
        <v>3385663.7335748258</v>
      </c>
      <c r="I797" s="38"/>
      <c r="J797" s="36"/>
      <c r="K797" s="36"/>
      <c r="L797" s="45"/>
      <c r="M797" s="46"/>
    </row>
    <row r="798" spans="1:13" x14ac:dyDescent="0.3">
      <c r="A798" s="132">
        <v>781</v>
      </c>
      <c r="B798" s="133">
        <v>8456.25</v>
      </c>
      <c r="C798" s="133">
        <v>949.38</v>
      </c>
      <c r="D798" s="134">
        <v>8.4140000000000006E-2</v>
      </c>
      <c r="E798" s="134">
        <v>6.7680000000000004E-2</v>
      </c>
      <c r="F798" s="135">
        <v>1.6449999999999999E-2</v>
      </c>
      <c r="G798" s="136">
        <f t="shared" si="25"/>
        <v>230.10342568561549</v>
      </c>
      <c r="H798" s="137">
        <f t="shared" si="26"/>
        <v>3394125.9139142958</v>
      </c>
      <c r="I798" s="38"/>
      <c r="J798" s="36"/>
      <c r="K798" s="36"/>
      <c r="L798" s="45"/>
      <c r="M798" s="46"/>
    </row>
    <row r="799" spans="1:13" x14ac:dyDescent="0.3">
      <c r="A799" s="132">
        <v>782</v>
      </c>
      <c r="B799" s="133">
        <v>8457.7900000000009</v>
      </c>
      <c r="C799" s="133">
        <v>950.06</v>
      </c>
      <c r="D799" s="134">
        <v>8.4199999999999997E-2</v>
      </c>
      <c r="E799" s="134">
        <v>6.7739999999999995E-2</v>
      </c>
      <c r="F799" s="135">
        <v>1.6459999999999999E-2</v>
      </c>
      <c r="G799" s="136">
        <f t="shared" si="25"/>
        <v>230.24330618755201</v>
      </c>
      <c r="H799" s="137">
        <f t="shared" si="26"/>
        <v>3396407.1005955627</v>
      </c>
      <c r="I799" s="38"/>
      <c r="J799" s="36"/>
      <c r="K799" s="36"/>
      <c r="L799" s="45"/>
      <c r="M799" s="46"/>
    </row>
    <row r="800" spans="1:13" x14ac:dyDescent="0.3">
      <c r="A800" s="132">
        <v>783</v>
      </c>
      <c r="B800" s="133">
        <v>8444.1299999999992</v>
      </c>
      <c r="C800" s="133">
        <v>949.44</v>
      </c>
      <c r="D800" s="134">
        <v>8.4290000000000004E-2</v>
      </c>
      <c r="E800" s="134">
        <v>6.7809999999999995E-2</v>
      </c>
      <c r="F800" s="135">
        <v>1.6480000000000002E-2</v>
      </c>
      <c r="G800" s="136">
        <f t="shared" si="25"/>
        <v>230.52306719142513</v>
      </c>
      <c r="H800" s="137">
        <f t="shared" si="26"/>
        <v>3396623.207992461</v>
      </c>
      <c r="I800" s="38"/>
      <c r="J800" s="36"/>
      <c r="K800" s="36"/>
      <c r="L800" s="45"/>
      <c r="M800" s="46"/>
    </row>
    <row r="801" spans="1:13" x14ac:dyDescent="0.3">
      <c r="A801" s="132">
        <v>784</v>
      </c>
      <c r="B801" s="133">
        <v>8444.1200000000008</v>
      </c>
      <c r="C801" s="133">
        <v>949.31</v>
      </c>
      <c r="D801" s="134">
        <v>8.4360000000000004E-2</v>
      </c>
      <c r="E801" s="134">
        <v>6.7879999999999996E-2</v>
      </c>
      <c r="F801" s="135">
        <v>1.6480000000000002E-2</v>
      </c>
      <c r="G801" s="136">
        <f t="shared" si="25"/>
        <v>230.52306719142513</v>
      </c>
      <c r="H801" s="137">
        <f t="shared" si="26"/>
        <v>3400961.1686667805</v>
      </c>
      <c r="I801" s="38"/>
      <c r="J801" s="36"/>
      <c r="K801" s="36"/>
      <c r="L801" s="45"/>
      <c r="M801" s="46"/>
    </row>
    <row r="802" spans="1:13" x14ac:dyDescent="0.3">
      <c r="A802" s="132">
        <v>785</v>
      </c>
      <c r="B802" s="133">
        <v>8451.5</v>
      </c>
      <c r="C802" s="133">
        <v>950.25</v>
      </c>
      <c r="D802" s="134">
        <v>8.4470000000000003E-2</v>
      </c>
      <c r="E802" s="134">
        <v>6.7989999999999995E-2</v>
      </c>
      <c r="F802" s="135">
        <v>1.6480000000000002E-2</v>
      </c>
      <c r="G802" s="136">
        <f t="shared" si="25"/>
        <v>230.52306719142513</v>
      </c>
      <c r="H802" s="137">
        <f t="shared" si="26"/>
        <v>3405299.1293411003</v>
      </c>
      <c r="I802" s="38"/>
      <c r="J802" s="36"/>
      <c r="K802" s="36"/>
      <c r="L802" s="45"/>
      <c r="M802" s="46"/>
    </row>
    <row r="803" spans="1:13" x14ac:dyDescent="0.3">
      <c r="A803" s="132">
        <v>786</v>
      </c>
      <c r="B803" s="133">
        <v>8418.33</v>
      </c>
      <c r="C803" s="133">
        <v>949.18</v>
      </c>
      <c r="D803" s="134">
        <v>8.4540000000000004E-2</v>
      </c>
      <c r="E803" s="134">
        <v>6.8019999999999997E-2</v>
      </c>
      <c r="F803" s="135">
        <v>1.652E-2</v>
      </c>
      <c r="G803" s="136">
        <f t="shared" si="25"/>
        <v>231.08258919917134</v>
      </c>
      <c r="H803" s="137">
        <f t="shared" si="26"/>
        <v>3401381.3101364477</v>
      </c>
      <c r="I803" s="38"/>
      <c r="J803" s="36"/>
      <c r="K803" s="36"/>
      <c r="L803" s="45"/>
      <c r="M803" s="46"/>
    </row>
    <row r="804" spans="1:13" x14ac:dyDescent="0.3">
      <c r="A804" s="132">
        <v>787</v>
      </c>
      <c r="B804" s="133">
        <v>8437.61</v>
      </c>
      <c r="C804" s="133">
        <v>949.73</v>
      </c>
      <c r="D804" s="134">
        <v>8.4599999999999995E-2</v>
      </c>
      <c r="E804" s="134">
        <v>6.8110000000000004E-2</v>
      </c>
      <c r="F804" s="135">
        <v>1.6500000000000001E-2</v>
      </c>
      <c r="G804" s="136">
        <f t="shared" ref="G804:G867" si="27">(2*F804/$B$7)*(1+3*$B$11)/(4+PI()*$B$11-PI())*10^6</f>
        <v>230.80282819529825</v>
      </c>
      <c r="H804" s="137">
        <f t="shared" si="26"/>
        <v>3409836.8991131461</v>
      </c>
      <c r="I804" s="38"/>
      <c r="J804" s="36"/>
      <c r="K804" s="36"/>
      <c r="L804" s="45"/>
      <c r="M804" s="46"/>
    </row>
    <row r="805" spans="1:13" x14ac:dyDescent="0.3">
      <c r="A805" s="132">
        <v>788</v>
      </c>
      <c r="B805" s="133">
        <v>8399.48</v>
      </c>
      <c r="C805" s="133">
        <v>949.14</v>
      </c>
      <c r="D805" s="134">
        <v>8.4690000000000001E-2</v>
      </c>
      <c r="E805" s="134">
        <v>6.8129999999999996E-2</v>
      </c>
      <c r="F805" s="135">
        <v>1.6559999999999998E-2</v>
      </c>
      <c r="G805" s="136">
        <f t="shared" si="27"/>
        <v>231.64211120691749</v>
      </c>
      <c r="H805" s="137">
        <f t="shared" si="26"/>
        <v>3401799.4219371802</v>
      </c>
      <c r="I805" s="38"/>
      <c r="J805" s="36"/>
      <c r="K805" s="36"/>
      <c r="L805" s="45"/>
      <c r="M805" s="46"/>
    </row>
    <row r="806" spans="1:13" x14ac:dyDescent="0.3">
      <c r="A806" s="132">
        <v>789</v>
      </c>
      <c r="B806" s="133">
        <v>8431.5400000000009</v>
      </c>
      <c r="C806" s="133">
        <v>949.41</v>
      </c>
      <c r="D806" s="134">
        <v>8.4750000000000006E-2</v>
      </c>
      <c r="E806" s="134">
        <v>6.8250000000000005E-2</v>
      </c>
      <c r="F806" s="135">
        <v>1.6500000000000001E-2</v>
      </c>
      <c r="G806" s="136">
        <f t="shared" si="27"/>
        <v>230.80282819529825</v>
      </c>
      <c r="H806" s="137">
        <f t="shared" si="26"/>
        <v>3418502.3041934841</v>
      </c>
      <c r="I806" s="38"/>
      <c r="J806" s="36"/>
      <c r="K806" s="36"/>
      <c r="L806" s="45"/>
      <c r="M806" s="46"/>
    </row>
    <row r="807" spans="1:13" x14ac:dyDescent="0.3">
      <c r="A807" s="132">
        <v>790</v>
      </c>
      <c r="B807" s="133">
        <v>8438.57</v>
      </c>
      <c r="C807" s="133">
        <v>949.24</v>
      </c>
      <c r="D807" s="134">
        <v>8.4830000000000003E-2</v>
      </c>
      <c r="E807" s="134">
        <v>6.8349999999999994E-2</v>
      </c>
      <c r="F807" s="135">
        <v>1.6490000000000001E-2</v>
      </c>
      <c r="G807" s="136">
        <f t="shared" si="27"/>
        <v>230.6629476933617</v>
      </c>
      <c r="H807" s="137">
        <f t="shared" si="26"/>
        <v>3424910.7101943777</v>
      </c>
      <c r="I807" s="38"/>
      <c r="J807" s="36"/>
      <c r="K807" s="36"/>
      <c r="L807" s="45"/>
      <c r="M807" s="46"/>
    </row>
    <row r="808" spans="1:13" x14ac:dyDescent="0.3">
      <c r="A808" s="132">
        <v>791</v>
      </c>
      <c r="B808" s="133">
        <v>8398.19</v>
      </c>
      <c r="C808" s="133">
        <v>949.64</v>
      </c>
      <c r="D808" s="134">
        <v>8.4940000000000002E-2</v>
      </c>
      <c r="E808" s="134">
        <v>6.837E-2</v>
      </c>
      <c r="F808" s="135">
        <v>1.6570000000000001E-2</v>
      </c>
      <c r="G808" s="136">
        <f t="shared" si="27"/>
        <v>231.78199170885404</v>
      </c>
      <c r="H808" s="137">
        <f t="shared" si="26"/>
        <v>3412689.6320469575</v>
      </c>
      <c r="I808" s="38"/>
      <c r="J808" s="36"/>
      <c r="K808" s="36"/>
      <c r="L808" s="45"/>
      <c r="M808" s="46"/>
    </row>
    <row r="809" spans="1:13" x14ac:dyDescent="0.3">
      <c r="A809" s="132">
        <v>792</v>
      </c>
      <c r="B809" s="133">
        <v>8396.41</v>
      </c>
      <c r="C809" s="133">
        <v>949.58</v>
      </c>
      <c r="D809" s="134">
        <v>8.5029999999999994E-2</v>
      </c>
      <c r="E809" s="134">
        <v>6.8459999999999993E-2</v>
      </c>
      <c r="F809" s="135">
        <v>1.6570000000000001E-2</v>
      </c>
      <c r="G809" s="136">
        <f t="shared" si="27"/>
        <v>231.78199170885404</v>
      </c>
      <c r="H809" s="137">
        <f t="shared" si="26"/>
        <v>3417004.0310760937</v>
      </c>
      <c r="I809" s="38"/>
      <c r="J809" s="36"/>
      <c r="K809" s="36"/>
      <c r="L809" s="45"/>
      <c r="M809" s="46"/>
    </row>
    <row r="810" spans="1:13" x14ac:dyDescent="0.3">
      <c r="A810" s="132">
        <v>793</v>
      </c>
      <c r="B810" s="133">
        <v>8418.4599999999991</v>
      </c>
      <c r="C810" s="133">
        <v>949.22</v>
      </c>
      <c r="D810" s="134">
        <v>8.5059999999999997E-2</v>
      </c>
      <c r="E810" s="134">
        <v>6.8529999999999994E-2</v>
      </c>
      <c r="F810" s="135">
        <v>1.652E-2</v>
      </c>
      <c r="G810" s="136">
        <f t="shared" si="27"/>
        <v>231.08258919917134</v>
      </c>
      <c r="H810" s="137">
        <f t="shared" si="26"/>
        <v>3431673.5100994948</v>
      </c>
      <c r="I810" s="38"/>
      <c r="J810" s="36"/>
      <c r="K810" s="36"/>
      <c r="L810" s="45"/>
      <c r="M810" s="46"/>
    </row>
    <row r="811" spans="1:13" x14ac:dyDescent="0.3">
      <c r="A811" s="132">
        <v>794</v>
      </c>
      <c r="B811" s="133">
        <v>8410.41</v>
      </c>
      <c r="C811" s="133">
        <v>949.84</v>
      </c>
      <c r="D811" s="134">
        <v>8.5150000000000003E-2</v>
      </c>
      <c r="E811" s="134">
        <v>6.8599999999999994E-2</v>
      </c>
      <c r="F811" s="135">
        <v>1.6549999999999999E-2</v>
      </c>
      <c r="G811" s="136">
        <f t="shared" si="27"/>
        <v>231.50223070498095</v>
      </c>
      <c r="H811" s="137">
        <f t="shared" si="26"/>
        <v>3429772.5666922331</v>
      </c>
      <c r="I811" s="38"/>
      <c r="J811" s="36"/>
      <c r="K811" s="36"/>
      <c r="L811" s="45"/>
      <c r="M811" s="46"/>
    </row>
    <row r="812" spans="1:13" x14ac:dyDescent="0.3">
      <c r="A812" s="132">
        <v>795</v>
      </c>
      <c r="B812" s="133">
        <v>8390.2999999999993</v>
      </c>
      <c r="C812" s="133">
        <v>949.09</v>
      </c>
      <c r="D812" s="134">
        <v>8.5220000000000004E-2</v>
      </c>
      <c r="E812" s="134">
        <v>6.8650000000000003E-2</v>
      </c>
      <c r="F812" s="135">
        <v>1.6580000000000001E-2</v>
      </c>
      <c r="G812" s="136">
        <f t="shared" si="27"/>
        <v>231.92187221079061</v>
      </c>
      <c r="H812" s="137">
        <f t="shared" si="26"/>
        <v>3427878.5024529095</v>
      </c>
      <c r="I812" s="38"/>
      <c r="J812" s="36"/>
      <c r="K812" s="36"/>
      <c r="L812" s="45"/>
      <c r="M812" s="46"/>
    </row>
    <row r="813" spans="1:13" x14ac:dyDescent="0.3">
      <c r="A813" s="132">
        <v>796</v>
      </c>
      <c r="B813" s="133">
        <v>8399.65</v>
      </c>
      <c r="C813" s="133">
        <v>949.7</v>
      </c>
      <c r="D813" s="134">
        <v>8.5339999999999999E-2</v>
      </c>
      <c r="E813" s="134">
        <v>6.8769999999999998E-2</v>
      </c>
      <c r="F813" s="135">
        <v>1.6570000000000001E-2</v>
      </c>
      <c r="G813" s="136">
        <f t="shared" si="27"/>
        <v>231.78199170885404</v>
      </c>
      <c r="H813" s="137">
        <f t="shared" si="26"/>
        <v>3434261.6271926397</v>
      </c>
      <c r="I813" s="38"/>
      <c r="J813" s="36"/>
      <c r="K813" s="36"/>
      <c r="L813" s="45"/>
      <c r="M813" s="46"/>
    </row>
    <row r="814" spans="1:13" x14ac:dyDescent="0.3">
      <c r="A814" s="132">
        <v>797</v>
      </c>
      <c r="B814" s="133">
        <v>8388.7800000000007</v>
      </c>
      <c r="C814" s="133">
        <v>949.36</v>
      </c>
      <c r="D814" s="134">
        <v>8.5430000000000006E-2</v>
      </c>
      <c r="E814" s="134">
        <v>6.8849999999999995E-2</v>
      </c>
      <c r="F814" s="135">
        <v>1.6590000000000001E-2</v>
      </c>
      <c r="G814" s="136">
        <f t="shared" si="27"/>
        <v>232.06175271272713</v>
      </c>
      <c r="H814" s="137">
        <f t="shared" si="26"/>
        <v>3434430.6663348302</v>
      </c>
      <c r="I814" s="38"/>
      <c r="J814" s="36"/>
      <c r="K814" s="36"/>
      <c r="L814" s="45"/>
      <c r="M814" s="46"/>
    </row>
    <row r="815" spans="1:13" x14ac:dyDescent="0.3">
      <c r="A815" s="132">
        <v>798</v>
      </c>
      <c r="B815" s="133">
        <v>8401.66</v>
      </c>
      <c r="C815" s="133">
        <v>948.95</v>
      </c>
      <c r="D815" s="134">
        <v>8.5459999999999994E-2</v>
      </c>
      <c r="E815" s="134">
        <v>6.8909999999999999E-2</v>
      </c>
      <c r="F815" s="135">
        <v>1.6549999999999999E-2</v>
      </c>
      <c r="G815" s="136">
        <f t="shared" si="27"/>
        <v>231.50223070498095</v>
      </c>
      <c r="H815" s="137">
        <f t="shared" si="26"/>
        <v>3447051.0179098262</v>
      </c>
      <c r="I815" s="38"/>
      <c r="J815" s="36"/>
      <c r="K815" s="36"/>
      <c r="L815" s="45"/>
      <c r="M815" s="46"/>
    </row>
    <row r="816" spans="1:13" x14ac:dyDescent="0.3">
      <c r="A816" s="132">
        <v>799</v>
      </c>
      <c r="B816" s="133">
        <v>8395.98</v>
      </c>
      <c r="C816" s="133">
        <v>949.37</v>
      </c>
      <c r="D816" s="134">
        <v>8.5559999999999997E-2</v>
      </c>
      <c r="E816" s="134">
        <v>6.8989999999999996E-2</v>
      </c>
      <c r="F816" s="135">
        <v>1.6570000000000001E-2</v>
      </c>
      <c r="G816" s="136">
        <f t="shared" si="27"/>
        <v>231.78199170885404</v>
      </c>
      <c r="H816" s="137">
        <f t="shared" si="26"/>
        <v>3447204.8242800492</v>
      </c>
      <c r="I816" s="38"/>
      <c r="J816" s="36"/>
      <c r="K816" s="36"/>
      <c r="L816" s="45"/>
      <c r="M816" s="46"/>
    </row>
    <row r="817" spans="1:13" x14ac:dyDescent="0.3">
      <c r="A817" s="132">
        <v>800</v>
      </c>
      <c r="B817" s="133">
        <v>8422.01</v>
      </c>
      <c r="C817" s="133">
        <v>949.28</v>
      </c>
      <c r="D817" s="134">
        <v>8.5599999999999996E-2</v>
      </c>
      <c r="E817" s="134">
        <v>6.9080000000000003E-2</v>
      </c>
      <c r="F817" s="135">
        <v>1.652E-2</v>
      </c>
      <c r="G817" s="136">
        <f t="shared" si="27"/>
        <v>231.08258919917134</v>
      </c>
      <c r="H817" s="137">
        <f t="shared" si="26"/>
        <v>3461965.7100625425</v>
      </c>
      <c r="I817" s="38"/>
      <c r="J817" s="36"/>
      <c r="K817" s="36"/>
      <c r="L817" s="45"/>
      <c r="M817" s="46"/>
    </row>
    <row r="818" spans="1:13" x14ac:dyDescent="0.3">
      <c r="A818" s="132">
        <v>801</v>
      </c>
      <c r="B818" s="133">
        <v>8381.5499999999993</v>
      </c>
      <c r="C818" s="133">
        <v>949.51</v>
      </c>
      <c r="D818" s="134">
        <v>8.5720000000000005E-2</v>
      </c>
      <c r="E818" s="134">
        <v>6.9120000000000001E-2</v>
      </c>
      <c r="F818" s="135">
        <v>1.66E-2</v>
      </c>
      <c r="G818" s="136">
        <f t="shared" si="27"/>
        <v>232.20163321466367</v>
      </c>
      <c r="H818" s="137">
        <f t="shared" si="26"/>
        <v>3449588.1398883131</v>
      </c>
      <c r="I818" s="38"/>
      <c r="J818" s="36"/>
      <c r="K818" s="36"/>
      <c r="L818" s="45"/>
      <c r="M818" s="46"/>
    </row>
    <row r="819" spans="1:13" x14ac:dyDescent="0.3">
      <c r="A819" s="132">
        <v>802</v>
      </c>
      <c r="B819" s="133">
        <v>8342.7900000000009</v>
      </c>
      <c r="C819" s="133">
        <v>949.41</v>
      </c>
      <c r="D819" s="134">
        <v>8.5849999999999996E-2</v>
      </c>
      <c r="E819" s="134">
        <v>6.9169999999999995E-2</v>
      </c>
      <c r="F819" s="135">
        <v>1.668E-2</v>
      </c>
      <c r="G819" s="136">
        <f t="shared" si="27"/>
        <v>233.32067723015601</v>
      </c>
      <c r="H819" s="137">
        <f t="shared" si="26"/>
        <v>3437329.2994040041</v>
      </c>
      <c r="I819" s="38"/>
      <c r="J819" s="36"/>
      <c r="K819" s="36"/>
      <c r="L819" s="45"/>
      <c r="M819" s="46"/>
    </row>
    <row r="820" spans="1:13" x14ac:dyDescent="0.3">
      <c r="A820" s="132">
        <v>803</v>
      </c>
      <c r="B820" s="133">
        <v>8391.82</v>
      </c>
      <c r="C820" s="133">
        <v>949.08</v>
      </c>
      <c r="D820" s="134">
        <v>8.5860000000000006E-2</v>
      </c>
      <c r="E820" s="134">
        <v>6.9290000000000004E-2</v>
      </c>
      <c r="F820" s="135">
        <v>1.6570000000000001E-2</v>
      </c>
      <c r="G820" s="136">
        <f t="shared" si="27"/>
        <v>231.78199170885404</v>
      </c>
      <c r="H820" s="137">
        <f t="shared" si="26"/>
        <v>3464462.4203965948</v>
      </c>
      <c r="I820" s="38"/>
      <c r="J820" s="36"/>
      <c r="K820" s="36"/>
      <c r="L820" s="45"/>
      <c r="M820" s="46"/>
    </row>
    <row r="821" spans="1:13" x14ac:dyDescent="0.3">
      <c r="A821" s="132">
        <v>804</v>
      </c>
      <c r="B821" s="133">
        <v>8378.89</v>
      </c>
      <c r="C821" s="133">
        <v>949.49</v>
      </c>
      <c r="D821" s="134">
        <v>8.5940000000000003E-2</v>
      </c>
      <c r="E821" s="134">
        <v>6.9339999999999999E-2</v>
      </c>
      <c r="F821" s="135">
        <v>1.661E-2</v>
      </c>
      <c r="G821" s="136">
        <f t="shared" si="27"/>
        <v>232.34151371660022</v>
      </c>
      <c r="H821" s="137">
        <f t="shared" si="26"/>
        <v>3460423.3532741945</v>
      </c>
      <c r="I821" s="38"/>
      <c r="J821" s="36"/>
      <c r="K821" s="36"/>
      <c r="L821" s="45"/>
      <c r="M821" s="46"/>
    </row>
    <row r="822" spans="1:13" x14ac:dyDescent="0.3">
      <c r="A822" s="132">
        <v>805</v>
      </c>
      <c r="B822" s="133">
        <v>8408.24</v>
      </c>
      <c r="C822" s="133">
        <v>949.3</v>
      </c>
      <c r="D822" s="134">
        <v>8.6010000000000003E-2</v>
      </c>
      <c r="E822" s="134">
        <v>6.9459999999999994E-2</v>
      </c>
      <c r="F822" s="135">
        <v>1.6549999999999999E-2</v>
      </c>
      <c r="G822" s="136">
        <f t="shared" si="27"/>
        <v>231.50223070498095</v>
      </c>
      <c r="H822" s="137">
        <f t="shared" si="26"/>
        <v>3477288.3075406142</v>
      </c>
      <c r="I822" s="38"/>
      <c r="J822" s="36"/>
      <c r="K822" s="36"/>
      <c r="L822" s="45"/>
      <c r="M822" s="46"/>
    </row>
    <row r="823" spans="1:13" x14ac:dyDescent="0.3">
      <c r="A823" s="132">
        <v>806</v>
      </c>
      <c r="B823" s="133">
        <v>8348.14</v>
      </c>
      <c r="C823" s="133">
        <v>949.11</v>
      </c>
      <c r="D823" s="134">
        <v>8.6150000000000004E-2</v>
      </c>
      <c r="E823" s="134">
        <v>6.948E-2</v>
      </c>
      <c r="F823" s="135">
        <v>1.6660000000000001E-2</v>
      </c>
      <c r="G823" s="136">
        <f t="shared" si="27"/>
        <v>233.04091622628292</v>
      </c>
      <c r="H823" s="137">
        <f t="shared" si="26"/>
        <v>3458620.1129477769</v>
      </c>
      <c r="I823" s="38"/>
      <c r="J823" s="36"/>
      <c r="K823" s="36"/>
      <c r="L823" s="45"/>
      <c r="M823" s="46"/>
    </row>
    <row r="824" spans="1:13" x14ac:dyDescent="0.3">
      <c r="A824" s="132">
        <v>807</v>
      </c>
      <c r="B824" s="133">
        <v>8393.7199999999993</v>
      </c>
      <c r="C824" s="133">
        <v>949.13</v>
      </c>
      <c r="D824" s="134">
        <v>8.6169999999999997E-2</v>
      </c>
      <c r="E824" s="134">
        <v>6.9599999999999995E-2</v>
      </c>
      <c r="F824" s="135">
        <v>1.6570000000000001E-2</v>
      </c>
      <c r="G824" s="136">
        <f t="shared" si="27"/>
        <v>231.78199170885404</v>
      </c>
      <c r="H824" s="137">
        <f t="shared" si="26"/>
        <v>3481720.0165131413</v>
      </c>
      <c r="I824" s="38"/>
      <c r="J824" s="36"/>
      <c r="K824" s="36"/>
      <c r="L824" s="45"/>
      <c r="M824" s="46"/>
    </row>
    <row r="825" spans="1:13" x14ac:dyDescent="0.3">
      <c r="A825" s="132">
        <v>808</v>
      </c>
      <c r="B825" s="133">
        <v>8365.43</v>
      </c>
      <c r="C825" s="133">
        <v>948.97</v>
      </c>
      <c r="D825" s="134">
        <v>8.6290000000000006E-2</v>
      </c>
      <c r="E825" s="134">
        <v>6.9669999999999996E-2</v>
      </c>
      <c r="F825" s="135">
        <v>1.6629999999999999E-2</v>
      </c>
      <c r="G825" s="136">
        <f t="shared" si="27"/>
        <v>232.62127472047328</v>
      </c>
      <c r="H825" s="137">
        <f t="shared" si="26"/>
        <v>3473457.0213791667</v>
      </c>
      <c r="I825" s="38"/>
      <c r="J825" s="36"/>
      <c r="K825" s="36"/>
      <c r="L825" s="45"/>
      <c r="M825" s="46"/>
    </row>
    <row r="826" spans="1:13" x14ac:dyDescent="0.3">
      <c r="A826" s="132">
        <v>809</v>
      </c>
      <c r="B826" s="133">
        <v>8371.2099999999991</v>
      </c>
      <c r="C826" s="133">
        <v>949.44</v>
      </c>
      <c r="D826" s="134">
        <v>8.6349999999999996E-2</v>
      </c>
      <c r="E826" s="134">
        <v>6.973E-2</v>
      </c>
      <c r="F826" s="135">
        <v>1.6619999999999999E-2</v>
      </c>
      <c r="G826" s="136">
        <f t="shared" si="27"/>
        <v>232.48139421853674</v>
      </c>
      <c r="H826" s="137">
        <f t="shared" si="26"/>
        <v>3479848.3668741481</v>
      </c>
      <c r="I826" s="38"/>
      <c r="J826" s="36"/>
      <c r="K826" s="36"/>
      <c r="L826" s="45"/>
      <c r="M826" s="46"/>
    </row>
    <row r="827" spans="1:13" x14ac:dyDescent="0.3">
      <c r="A827" s="132">
        <v>810</v>
      </c>
      <c r="B827" s="133">
        <v>8410.1200000000008</v>
      </c>
      <c r="C827" s="133">
        <v>949.17</v>
      </c>
      <c r="D827" s="134">
        <v>8.6419999999999997E-2</v>
      </c>
      <c r="E827" s="134">
        <v>6.9879999999999998E-2</v>
      </c>
      <c r="F827" s="135">
        <v>1.6539999999999999E-2</v>
      </c>
      <c r="G827" s="136">
        <f t="shared" si="27"/>
        <v>231.3623502030444</v>
      </c>
      <c r="H827" s="137">
        <f t="shared" si="26"/>
        <v>3501001.7804934173</v>
      </c>
      <c r="I827" s="38"/>
      <c r="J827" s="36"/>
      <c r="K827" s="36"/>
      <c r="L827" s="45"/>
      <c r="M827" s="46"/>
    </row>
    <row r="828" spans="1:13" x14ac:dyDescent="0.3">
      <c r="A828" s="132">
        <v>811</v>
      </c>
      <c r="B828" s="133">
        <v>8411.69</v>
      </c>
      <c r="C828" s="133">
        <v>949.38</v>
      </c>
      <c r="D828" s="134">
        <v>8.6510000000000004E-2</v>
      </c>
      <c r="E828" s="134">
        <v>6.9970000000000004E-2</v>
      </c>
      <c r="F828" s="135">
        <v>1.6539999999999999E-2</v>
      </c>
      <c r="G828" s="136">
        <f t="shared" si="27"/>
        <v>231.3623502030444</v>
      </c>
      <c r="H828" s="137">
        <f t="shared" si="26"/>
        <v>3505324.0049137794</v>
      </c>
      <c r="I828" s="38"/>
      <c r="J828" s="36"/>
      <c r="K828" s="36"/>
      <c r="L828" s="45"/>
      <c r="M828" s="46"/>
    </row>
    <row r="829" spans="1:13" x14ac:dyDescent="0.3">
      <c r="A829" s="132">
        <v>812</v>
      </c>
      <c r="B829" s="133">
        <v>8395.6200000000008</v>
      </c>
      <c r="C829" s="133">
        <v>948.52</v>
      </c>
      <c r="D829" s="134">
        <v>8.6620000000000003E-2</v>
      </c>
      <c r="E829" s="134">
        <v>7.0059999999999997E-2</v>
      </c>
      <c r="F829" s="135">
        <v>1.6559999999999998E-2</v>
      </c>
      <c r="G829" s="136">
        <f t="shared" si="27"/>
        <v>231.64211120691749</v>
      </c>
      <c r="H829" s="137">
        <f t="shared" si="26"/>
        <v>3505407.5261586173</v>
      </c>
      <c r="I829" s="38"/>
      <c r="J829" s="36"/>
      <c r="K829" s="36"/>
      <c r="L829" s="45"/>
      <c r="M829" s="46"/>
    </row>
    <row r="830" spans="1:13" x14ac:dyDescent="0.3">
      <c r="A830" s="132">
        <v>813</v>
      </c>
      <c r="B830" s="133">
        <v>8369.93</v>
      </c>
      <c r="C830" s="133">
        <v>949.66</v>
      </c>
      <c r="D830" s="134">
        <v>8.6720000000000005E-2</v>
      </c>
      <c r="E830" s="134">
        <v>7.0099999999999996E-2</v>
      </c>
      <c r="F830" s="135">
        <v>1.6629999999999999E-2</v>
      </c>
      <c r="G830" s="136">
        <f t="shared" si="27"/>
        <v>232.62127472047328</v>
      </c>
      <c r="H830" s="137">
        <f t="shared" si="26"/>
        <v>3494951.1861154237</v>
      </c>
      <c r="I830" s="38"/>
      <c r="J830" s="36"/>
      <c r="K830" s="36"/>
      <c r="L830" s="45"/>
      <c r="M830" s="46"/>
    </row>
    <row r="831" spans="1:13" x14ac:dyDescent="0.3">
      <c r="A831" s="132">
        <v>814</v>
      </c>
      <c r="B831" s="133">
        <v>8354.06</v>
      </c>
      <c r="C831" s="133">
        <v>948.57</v>
      </c>
      <c r="D831" s="134">
        <v>8.6800000000000002E-2</v>
      </c>
      <c r="E831" s="134">
        <v>7.016E-2</v>
      </c>
      <c r="F831" s="135">
        <v>1.6639999999999999E-2</v>
      </c>
      <c r="G831" s="136">
        <f t="shared" si="27"/>
        <v>232.76115522240983</v>
      </c>
      <c r="H831" s="137">
        <f t="shared" si="26"/>
        <v>3497147.1043877578</v>
      </c>
      <c r="I831" s="38"/>
      <c r="J831" s="36"/>
      <c r="K831" s="36"/>
      <c r="L831" s="45"/>
      <c r="M831" s="46"/>
    </row>
    <row r="832" spans="1:13" x14ac:dyDescent="0.3">
      <c r="A832" s="132">
        <v>815</v>
      </c>
      <c r="B832" s="133">
        <v>8340.58</v>
      </c>
      <c r="C832" s="133">
        <v>949.87</v>
      </c>
      <c r="D832" s="134">
        <v>8.6900000000000005E-2</v>
      </c>
      <c r="E832" s="134">
        <v>7.0209999999999995E-2</v>
      </c>
      <c r="F832" s="135">
        <v>1.669E-2</v>
      </c>
      <c r="G832" s="136">
        <f t="shared" si="27"/>
        <v>233.46055773209258</v>
      </c>
      <c r="H832" s="137">
        <f t="shared" si="26"/>
        <v>3490953.7093424252</v>
      </c>
      <c r="I832" s="38"/>
      <c r="J832" s="36"/>
      <c r="K832" s="36"/>
      <c r="L832" s="45"/>
      <c r="M832" s="46"/>
    </row>
    <row r="833" spans="1:13" x14ac:dyDescent="0.3">
      <c r="A833" s="132">
        <v>816</v>
      </c>
      <c r="B833" s="133">
        <v>8381.8799999999992</v>
      </c>
      <c r="C833" s="133">
        <v>949.03</v>
      </c>
      <c r="D833" s="134">
        <v>8.6900000000000005E-2</v>
      </c>
      <c r="E833" s="134">
        <v>7.0309999999999997E-2</v>
      </c>
      <c r="F833" s="135">
        <v>1.6590000000000001E-2</v>
      </c>
      <c r="G833" s="136">
        <f t="shared" si="27"/>
        <v>232.06175271272713</v>
      </c>
      <c r="H833" s="137">
        <f t="shared" si="26"/>
        <v>3516305.4250052967</v>
      </c>
      <c r="I833" s="38"/>
      <c r="J833" s="36"/>
      <c r="K833" s="36"/>
      <c r="L833" s="45"/>
      <c r="M833" s="46"/>
    </row>
    <row r="834" spans="1:13" x14ac:dyDescent="0.3">
      <c r="A834" s="132">
        <v>817</v>
      </c>
      <c r="B834" s="133">
        <v>8349.7900000000009</v>
      </c>
      <c r="C834" s="133">
        <v>948.76</v>
      </c>
      <c r="D834" s="134">
        <v>8.7010000000000004E-2</v>
      </c>
      <c r="E834" s="134">
        <v>7.0360000000000006E-2</v>
      </c>
      <c r="F834" s="135">
        <v>1.6650000000000002E-2</v>
      </c>
      <c r="G834" s="136">
        <f t="shared" si="27"/>
        <v>232.90103572434643</v>
      </c>
      <c r="H834" s="137">
        <f t="shared" si="26"/>
        <v>3507927.7232883275</v>
      </c>
      <c r="I834" s="38"/>
      <c r="J834" s="36"/>
      <c r="K834" s="36"/>
      <c r="L834" s="45"/>
      <c r="M834" s="46"/>
    </row>
    <row r="835" spans="1:13" x14ac:dyDescent="0.3">
      <c r="A835" s="132">
        <v>818</v>
      </c>
      <c r="B835" s="133">
        <v>8392.7199999999993</v>
      </c>
      <c r="C835" s="133">
        <v>949.4</v>
      </c>
      <c r="D835" s="134">
        <v>8.7080000000000005E-2</v>
      </c>
      <c r="E835" s="134">
        <v>7.0499999999999993E-2</v>
      </c>
      <c r="F835" s="135">
        <v>1.6580000000000001E-2</v>
      </c>
      <c r="G835" s="136">
        <f t="shared" si="27"/>
        <v>231.92187221079061</v>
      </c>
      <c r="H835" s="137">
        <f t="shared" si="26"/>
        <v>3527049.8301968304</v>
      </c>
      <c r="I835" s="38"/>
      <c r="J835" s="36"/>
      <c r="K835" s="36"/>
      <c r="L835" s="45"/>
      <c r="M835" s="46"/>
    </row>
    <row r="836" spans="1:13" x14ac:dyDescent="0.3">
      <c r="A836" s="132">
        <v>819</v>
      </c>
      <c r="B836" s="133">
        <v>8359.14</v>
      </c>
      <c r="C836" s="133">
        <v>948.57</v>
      </c>
      <c r="D836" s="134">
        <v>8.7160000000000001E-2</v>
      </c>
      <c r="E836" s="134">
        <v>7.0529999999999995E-2</v>
      </c>
      <c r="F836" s="135">
        <v>1.6629999999999999E-2</v>
      </c>
      <c r="G836" s="136">
        <f t="shared" si="27"/>
        <v>232.62127472047328</v>
      </c>
      <c r="H836" s="137">
        <f t="shared" si="26"/>
        <v>3520744.1837989325</v>
      </c>
      <c r="I836" s="38"/>
      <c r="J836" s="36"/>
      <c r="K836" s="36"/>
      <c r="L836" s="45"/>
      <c r="M836" s="46"/>
    </row>
    <row r="837" spans="1:13" x14ac:dyDescent="0.3">
      <c r="A837" s="132">
        <v>820</v>
      </c>
      <c r="B837" s="133">
        <v>8382.58</v>
      </c>
      <c r="C837" s="133">
        <v>949.22</v>
      </c>
      <c r="D837" s="134">
        <v>8.7239999999999998E-2</v>
      </c>
      <c r="E837" s="134">
        <v>7.0639999999999994E-2</v>
      </c>
      <c r="F837" s="135">
        <v>1.66E-2</v>
      </c>
      <c r="G837" s="136">
        <f t="shared" si="27"/>
        <v>232.20163321466367</v>
      </c>
      <c r="H837" s="137">
        <f t="shared" si="26"/>
        <v>3531413.5764150019</v>
      </c>
      <c r="I837" s="38"/>
      <c r="J837" s="36"/>
      <c r="K837" s="36"/>
      <c r="L837" s="45"/>
      <c r="M837" s="46"/>
    </row>
    <row r="838" spans="1:13" x14ac:dyDescent="0.3">
      <c r="A838" s="132">
        <v>821</v>
      </c>
      <c r="B838" s="133">
        <v>8356.3700000000008</v>
      </c>
      <c r="C838" s="133">
        <v>948.94</v>
      </c>
      <c r="D838" s="134">
        <v>8.7319999999999995E-2</v>
      </c>
      <c r="E838" s="134">
        <v>7.0680000000000007E-2</v>
      </c>
      <c r="F838" s="135">
        <v>1.6639999999999999E-2</v>
      </c>
      <c r="G838" s="136">
        <f t="shared" si="27"/>
        <v>232.76115522240983</v>
      </c>
      <c r="H838" s="137">
        <f t="shared" si="26"/>
        <v>3527220.8509856872</v>
      </c>
      <c r="I838" s="38"/>
      <c r="J838" s="36"/>
      <c r="K838" s="36"/>
      <c r="L838" s="45"/>
      <c r="M838" s="46"/>
    </row>
    <row r="839" spans="1:13" x14ac:dyDescent="0.3">
      <c r="A839" s="132">
        <v>822</v>
      </c>
      <c r="B839" s="133">
        <v>8357.1299999999992</v>
      </c>
      <c r="C839" s="133">
        <v>949.13</v>
      </c>
      <c r="D839" s="134">
        <v>8.7410000000000002E-2</v>
      </c>
      <c r="E839" s="134">
        <v>7.077E-2</v>
      </c>
      <c r="F839" s="135">
        <v>1.6639999999999999E-2</v>
      </c>
      <c r="G839" s="136">
        <f t="shared" si="27"/>
        <v>232.76115522240983</v>
      </c>
      <c r="H839" s="137">
        <f t="shared" si="26"/>
        <v>3531517.100499677</v>
      </c>
      <c r="I839" s="38"/>
      <c r="J839" s="36"/>
      <c r="K839" s="36"/>
      <c r="L839" s="45"/>
      <c r="M839" s="46"/>
    </row>
    <row r="840" spans="1:13" x14ac:dyDescent="0.3">
      <c r="A840" s="138">
        <v>823</v>
      </c>
      <c r="B840" s="139">
        <v>8383.4</v>
      </c>
      <c r="C840" s="139">
        <v>948.98</v>
      </c>
      <c r="D840" s="135">
        <v>8.7459999999999996E-2</v>
      </c>
      <c r="E840" s="135">
        <v>7.0870000000000002E-2</v>
      </c>
      <c r="F840" s="135">
        <v>1.6590000000000001E-2</v>
      </c>
      <c r="G840" s="136">
        <f t="shared" si="27"/>
        <v>232.06175271272713</v>
      </c>
      <c r="H840" s="137">
        <f t="shared" si="26"/>
        <v>3546469.8097786265</v>
      </c>
      <c r="I840" s="38"/>
      <c r="J840" s="29"/>
      <c r="K840" s="29"/>
      <c r="L840" s="29"/>
      <c r="M840" s="29"/>
    </row>
    <row r="841" spans="1:13" x14ac:dyDescent="0.3">
      <c r="A841" s="138">
        <v>824</v>
      </c>
      <c r="B841" s="139">
        <v>8356.98</v>
      </c>
      <c r="C841" s="139">
        <v>949.12</v>
      </c>
      <c r="D841" s="135">
        <v>8.7569999999999995E-2</v>
      </c>
      <c r="E841" s="135">
        <v>7.0919999999999997E-2</v>
      </c>
      <c r="F841" s="135">
        <v>1.6639999999999999E-2</v>
      </c>
      <c r="G841" s="136">
        <f t="shared" si="27"/>
        <v>232.76115522240983</v>
      </c>
      <c r="H841" s="137">
        <f t="shared" si="26"/>
        <v>3540109.5995276566</v>
      </c>
    </row>
    <row r="842" spans="1:13" x14ac:dyDescent="0.3">
      <c r="A842" s="138">
        <v>825</v>
      </c>
      <c r="B842" s="139">
        <v>8368.6299999999992</v>
      </c>
      <c r="C842" s="139">
        <v>949.07</v>
      </c>
      <c r="D842" s="135">
        <v>8.7620000000000003E-2</v>
      </c>
      <c r="E842" s="135">
        <v>7.0999999999999994E-2</v>
      </c>
      <c r="F842" s="135">
        <v>1.6619999999999999E-2</v>
      </c>
      <c r="G842" s="136">
        <f t="shared" si="27"/>
        <v>232.48139421853674</v>
      </c>
      <c r="H842" s="137">
        <f t="shared" si="26"/>
        <v>3548671.0787035502</v>
      </c>
    </row>
    <row r="843" spans="1:13" x14ac:dyDescent="0.3">
      <c r="A843" s="138">
        <v>826</v>
      </c>
      <c r="B843" s="139">
        <v>8335.2099999999991</v>
      </c>
      <c r="C843" s="139">
        <v>948.67</v>
      </c>
      <c r="D843" s="135">
        <v>8.7709999999999996E-2</v>
      </c>
      <c r="E843" s="135">
        <v>7.1029999999999996E-2</v>
      </c>
      <c r="F843" s="135">
        <v>1.668E-2</v>
      </c>
      <c r="G843" s="136">
        <f t="shared" si="27"/>
        <v>233.32067723015601</v>
      </c>
      <c r="H843" s="137">
        <f t="shared" si="26"/>
        <v>3540192.0215806826</v>
      </c>
    </row>
    <row r="844" spans="1:13" x14ac:dyDescent="0.3">
      <c r="A844" s="138">
        <v>827</v>
      </c>
      <c r="B844" s="139">
        <v>8364.4</v>
      </c>
      <c r="C844" s="139">
        <v>948.86</v>
      </c>
      <c r="D844" s="135">
        <v>8.7790000000000007E-2</v>
      </c>
      <c r="E844" s="135">
        <v>7.1160000000000001E-2</v>
      </c>
      <c r="F844" s="135">
        <v>1.6629999999999999E-2</v>
      </c>
      <c r="G844" s="136">
        <f t="shared" si="27"/>
        <v>232.62127472047328</v>
      </c>
      <c r="H844" s="137">
        <f t="shared" si="26"/>
        <v>3555134.8473769445</v>
      </c>
    </row>
    <row r="845" spans="1:13" x14ac:dyDescent="0.3">
      <c r="A845" s="138">
        <v>828</v>
      </c>
      <c r="B845" s="139">
        <v>8357.1</v>
      </c>
      <c r="C845" s="139">
        <v>949.14</v>
      </c>
      <c r="D845" s="135">
        <v>8.7870000000000004E-2</v>
      </c>
      <c r="E845" s="135">
        <v>7.1230000000000002E-2</v>
      </c>
      <c r="F845" s="135">
        <v>1.6639999999999999E-2</v>
      </c>
      <c r="G845" s="136">
        <f t="shared" si="27"/>
        <v>232.76115522240983</v>
      </c>
      <c r="H845" s="137">
        <f t="shared" si="26"/>
        <v>3557294.5975836162</v>
      </c>
    </row>
    <row r="846" spans="1:13" x14ac:dyDescent="0.3">
      <c r="A846" s="138">
        <v>829</v>
      </c>
      <c r="B846" s="139">
        <v>8339.43</v>
      </c>
      <c r="C846" s="139">
        <v>948.61</v>
      </c>
      <c r="D846" s="135">
        <v>8.7959999999999997E-2</v>
      </c>
      <c r="E846" s="135">
        <v>7.1290000000000006E-2</v>
      </c>
      <c r="F846" s="135">
        <v>1.6670000000000001E-2</v>
      </c>
      <c r="G846" s="136">
        <f t="shared" si="27"/>
        <v>233.18079672821949</v>
      </c>
      <c r="H846" s="137">
        <f t="shared" si="26"/>
        <v>3555181.2654891517</v>
      </c>
    </row>
    <row r="847" spans="1:13" x14ac:dyDescent="0.3">
      <c r="A847" s="138">
        <v>830</v>
      </c>
      <c r="B847" s="139">
        <v>8350.07</v>
      </c>
      <c r="C847" s="139">
        <v>948.33</v>
      </c>
      <c r="D847" s="135">
        <v>8.8050000000000003E-2</v>
      </c>
      <c r="E847" s="135">
        <v>7.1400000000000005E-2</v>
      </c>
      <c r="F847" s="135">
        <v>1.6639999999999999E-2</v>
      </c>
      <c r="G847" s="136">
        <f t="shared" si="27"/>
        <v>232.76115522240983</v>
      </c>
      <c r="H847" s="137">
        <f t="shared" si="26"/>
        <v>3565887.0966115962</v>
      </c>
    </row>
    <row r="848" spans="1:13" x14ac:dyDescent="0.3">
      <c r="A848" s="138">
        <v>831</v>
      </c>
      <c r="B848" s="139">
        <v>8346.44</v>
      </c>
      <c r="C848" s="139">
        <v>949.62</v>
      </c>
      <c r="D848" s="135">
        <v>8.813E-2</v>
      </c>
      <c r="E848" s="135">
        <v>7.145E-2</v>
      </c>
      <c r="F848" s="135">
        <v>1.6670000000000001E-2</v>
      </c>
      <c r="G848" s="136">
        <f t="shared" si="27"/>
        <v>233.18079672821949</v>
      </c>
      <c r="H848" s="137">
        <f t="shared" si="26"/>
        <v>3563758.3011115622</v>
      </c>
    </row>
    <row r="849" spans="1:8" x14ac:dyDescent="0.3">
      <c r="A849" s="138">
        <v>832</v>
      </c>
      <c r="B849" s="139">
        <v>8350.82</v>
      </c>
      <c r="C849" s="139">
        <v>948.57</v>
      </c>
      <c r="D849" s="135">
        <v>8.8200000000000001E-2</v>
      </c>
      <c r="E849" s="135">
        <v>7.1550000000000002E-2</v>
      </c>
      <c r="F849" s="135">
        <v>1.6650000000000002E-2</v>
      </c>
      <c r="G849" s="136">
        <f t="shared" si="27"/>
        <v>232.90103572434643</v>
      </c>
      <c r="H849" s="137">
        <f t="shared" ref="H849:H912" si="28">A849/G849*10^6</f>
        <v>3572332.7610475989</v>
      </c>
    </row>
    <row r="850" spans="1:8" x14ac:dyDescent="0.3">
      <c r="A850" s="138">
        <v>833</v>
      </c>
      <c r="B850" s="139">
        <v>8327.06</v>
      </c>
      <c r="C850" s="139">
        <v>948.96</v>
      </c>
      <c r="D850" s="135">
        <v>8.8289999999999993E-2</v>
      </c>
      <c r="E850" s="135">
        <v>7.1580000000000005E-2</v>
      </c>
      <c r="F850" s="135">
        <v>1.67E-2</v>
      </c>
      <c r="G850" s="136">
        <f t="shared" si="27"/>
        <v>233.6004382340291</v>
      </c>
      <c r="H850" s="137">
        <f t="shared" si="28"/>
        <v>3565917.9678655886</v>
      </c>
    </row>
    <row r="851" spans="1:8" x14ac:dyDescent="0.3">
      <c r="A851" s="138">
        <v>834</v>
      </c>
      <c r="B851" s="139">
        <v>8349.91</v>
      </c>
      <c r="C851" s="139">
        <v>948.91</v>
      </c>
      <c r="D851" s="135">
        <v>8.8340000000000002E-2</v>
      </c>
      <c r="E851" s="135">
        <v>7.1679999999999994E-2</v>
      </c>
      <c r="F851" s="135">
        <v>1.6650000000000002E-2</v>
      </c>
      <c r="G851" s="136">
        <f t="shared" si="27"/>
        <v>232.90103572434643</v>
      </c>
      <c r="H851" s="137">
        <f t="shared" si="28"/>
        <v>3580920.099415502</v>
      </c>
    </row>
    <row r="852" spans="1:8" x14ac:dyDescent="0.3">
      <c r="A852" s="138">
        <v>835</v>
      </c>
      <c r="B852" s="139">
        <v>8333.91</v>
      </c>
      <c r="C852" s="139">
        <v>949.5</v>
      </c>
      <c r="D852" s="135">
        <v>8.8450000000000001E-2</v>
      </c>
      <c r="E852" s="135">
        <v>7.1749999999999994E-2</v>
      </c>
      <c r="F852" s="135">
        <v>1.67E-2</v>
      </c>
      <c r="G852" s="136">
        <f t="shared" si="27"/>
        <v>233.6004382340291</v>
      </c>
      <c r="H852" s="137">
        <f t="shared" si="28"/>
        <v>3574479.5956395757</v>
      </c>
    </row>
    <row r="853" spans="1:8" x14ac:dyDescent="0.3">
      <c r="A853" s="138">
        <v>836</v>
      </c>
      <c r="B853" s="139">
        <v>8367.73</v>
      </c>
      <c r="C853" s="139">
        <v>948.49</v>
      </c>
      <c r="D853" s="135">
        <v>8.8450000000000001E-2</v>
      </c>
      <c r="E853" s="135">
        <v>7.1840000000000001E-2</v>
      </c>
      <c r="F853" s="135">
        <v>1.661E-2</v>
      </c>
      <c r="G853" s="136">
        <f t="shared" si="27"/>
        <v>232.34151371660022</v>
      </c>
      <c r="H853" s="137">
        <f t="shared" si="28"/>
        <v>3598151.6459418242</v>
      </c>
    </row>
    <row r="854" spans="1:8" x14ac:dyDescent="0.3">
      <c r="A854" s="138">
        <v>837</v>
      </c>
      <c r="B854" s="139">
        <v>8327.81</v>
      </c>
      <c r="C854" s="139">
        <v>949.18</v>
      </c>
      <c r="D854" s="135">
        <v>8.8609999999999994E-2</v>
      </c>
      <c r="E854" s="135">
        <v>7.1910000000000002E-2</v>
      </c>
      <c r="F854" s="135">
        <v>1.67E-2</v>
      </c>
      <c r="G854" s="136">
        <f t="shared" si="27"/>
        <v>233.6004382340291</v>
      </c>
      <c r="H854" s="137">
        <f t="shared" si="28"/>
        <v>3583041.2234135624</v>
      </c>
    </row>
    <row r="855" spans="1:8" x14ac:dyDescent="0.3">
      <c r="A855" s="138">
        <v>838</v>
      </c>
      <c r="B855" s="139">
        <v>8333.52</v>
      </c>
      <c r="C855" s="139">
        <v>948.78</v>
      </c>
      <c r="D855" s="135">
        <v>8.8660000000000003E-2</v>
      </c>
      <c r="E855" s="135">
        <v>7.1970000000000006E-2</v>
      </c>
      <c r="F855" s="135">
        <v>1.669E-2</v>
      </c>
      <c r="G855" s="136">
        <f t="shared" si="27"/>
        <v>233.46055773209258</v>
      </c>
      <c r="H855" s="137">
        <f t="shared" si="28"/>
        <v>3589471.4213852175</v>
      </c>
    </row>
    <row r="856" spans="1:8" x14ac:dyDescent="0.3">
      <c r="A856" s="138">
        <v>839</v>
      </c>
      <c r="B856" s="139">
        <v>8321.34</v>
      </c>
      <c r="C856" s="139">
        <v>949.32</v>
      </c>
      <c r="D856" s="135">
        <v>8.8770000000000002E-2</v>
      </c>
      <c r="E856" s="135">
        <v>7.2050000000000003E-2</v>
      </c>
      <c r="F856" s="135">
        <v>1.6719999999999999E-2</v>
      </c>
      <c r="G856" s="136">
        <f t="shared" si="27"/>
        <v>233.88019923790219</v>
      </c>
      <c r="H856" s="137">
        <f t="shared" si="28"/>
        <v>3587306.6755282343</v>
      </c>
    </row>
    <row r="857" spans="1:8" x14ac:dyDescent="0.3">
      <c r="A857" s="138">
        <v>840</v>
      </c>
      <c r="B857" s="139">
        <v>8322.5300000000007</v>
      </c>
      <c r="C857" s="139">
        <v>948.93</v>
      </c>
      <c r="D857" s="135">
        <v>8.8830000000000006E-2</v>
      </c>
      <c r="E857" s="135">
        <v>7.2120000000000004E-2</v>
      </c>
      <c r="F857" s="135">
        <v>1.6709999999999999E-2</v>
      </c>
      <c r="G857" s="136">
        <f t="shared" si="27"/>
        <v>233.74031873596564</v>
      </c>
      <c r="H857" s="137">
        <f t="shared" si="28"/>
        <v>3593731.7299069338</v>
      </c>
    </row>
    <row r="858" spans="1:8" x14ac:dyDescent="0.3">
      <c r="A858" s="138">
        <v>841</v>
      </c>
      <c r="B858" s="139">
        <v>8326.26</v>
      </c>
      <c r="C858" s="139">
        <v>948.74</v>
      </c>
      <c r="D858" s="135">
        <v>8.8889999999999997E-2</v>
      </c>
      <c r="E858" s="135">
        <v>7.2190000000000004E-2</v>
      </c>
      <c r="F858" s="135">
        <v>1.67E-2</v>
      </c>
      <c r="G858" s="136">
        <f t="shared" si="27"/>
        <v>233.6004382340291</v>
      </c>
      <c r="H858" s="137">
        <f t="shared" si="28"/>
        <v>3600164.4789615367</v>
      </c>
    </row>
    <row r="859" spans="1:8" x14ac:dyDescent="0.3">
      <c r="A859" s="138">
        <v>842</v>
      </c>
      <c r="B859" s="139">
        <v>8325.56</v>
      </c>
      <c r="C859" s="139">
        <v>949.23</v>
      </c>
      <c r="D859" s="135">
        <v>8.8969999999999994E-2</v>
      </c>
      <c r="E859" s="135">
        <v>7.2260000000000005E-2</v>
      </c>
      <c r="F859" s="135">
        <v>1.6709999999999999E-2</v>
      </c>
      <c r="G859" s="136">
        <f t="shared" si="27"/>
        <v>233.74031873596564</v>
      </c>
      <c r="H859" s="137">
        <f t="shared" si="28"/>
        <v>3602288.2340257601</v>
      </c>
    </row>
    <row r="860" spans="1:8" x14ac:dyDescent="0.3">
      <c r="A860" s="138">
        <v>843</v>
      </c>
      <c r="B860" s="139">
        <v>8322.33</v>
      </c>
      <c r="C860" s="139">
        <v>948.86</v>
      </c>
      <c r="D860" s="135">
        <v>8.9069999999999996E-2</v>
      </c>
      <c r="E860" s="135">
        <v>7.2359999999999994E-2</v>
      </c>
      <c r="F860" s="135">
        <v>1.6709999999999999E-2</v>
      </c>
      <c r="G860" s="136">
        <f t="shared" si="27"/>
        <v>233.74031873596564</v>
      </c>
      <c r="H860" s="137">
        <f t="shared" si="28"/>
        <v>3606566.4860851732</v>
      </c>
    </row>
    <row r="861" spans="1:8" x14ac:dyDescent="0.3">
      <c r="A861" s="138">
        <v>844</v>
      </c>
      <c r="B861" s="139">
        <v>8312.5400000000009</v>
      </c>
      <c r="C861" s="139">
        <v>949.33</v>
      </c>
      <c r="D861" s="135">
        <v>8.9169999999999999E-2</v>
      </c>
      <c r="E861" s="135">
        <v>7.2429999999999994E-2</v>
      </c>
      <c r="F861" s="135">
        <v>1.6740000000000001E-2</v>
      </c>
      <c r="G861" s="136">
        <f t="shared" si="27"/>
        <v>234.15996024177531</v>
      </c>
      <c r="H861" s="137">
        <f t="shared" si="28"/>
        <v>3604373.690226764</v>
      </c>
    </row>
    <row r="862" spans="1:8" x14ac:dyDescent="0.3">
      <c r="A862" s="138">
        <v>845</v>
      </c>
      <c r="B862" s="139">
        <v>8327.48</v>
      </c>
      <c r="C862" s="139">
        <v>948.92</v>
      </c>
      <c r="D862" s="135">
        <v>8.9219999999999994E-2</v>
      </c>
      <c r="E862" s="135">
        <v>7.2520000000000001E-2</v>
      </c>
      <c r="F862" s="135">
        <v>1.67E-2</v>
      </c>
      <c r="G862" s="136">
        <f t="shared" si="27"/>
        <v>233.6004382340291</v>
      </c>
      <c r="H862" s="137">
        <f t="shared" si="28"/>
        <v>3617287.7345095109</v>
      </c>
    </row>
    <row r="863" spans="1:8" x14ac:dyDescent="0.3">
      <c r="A863" s="138">
        <v>846</v>
      </c>
      <c r="B863" s="139">
        <v>8316.2099999999991</v>
      </c>
      <c r="C863" s="139">
        <v>949.25</v>
      </c>
      <c r="D863" s="135">
        <v>8.9340000000000003E-2</v>
      </c>
      <c r="E863" s="135">
        <v>7.2609999999999994E-2</v>
      </c>
      <c r="F863" s="135">
        <v>1.6729999999999998E-2</v>
      </c>
      <c r="G863" s="136">
        <f t="shared" si="27"/>
        <v>234.02007973983874</v>
      </c>
      <c r="H863" s="137">
        <f t="shared" si="28"/>
        <v>3615074.4027627986</v>
      </c>
    </row>
    <row r="864" spans="1:8" x14ac:dyDescent="0.3">
      <c r="A864" s="138">
        <v>847</v>
      </c>
      <c r="B864" s="139">
        <v>8308.83</v>
      </c>
      <c r="C864" s="139">
        <v>949</v>
      </c>
      <c r="D864" s="135">
        <v>8.9389999999999997E-2</v>
      </c>
      <c r="E864" s="135">
        <v>7.2650000000000006E-2</v>
      </c>
      <c r="F864" s="135">
        <v>1.6740000000000001E-2</v>
      </c>
      <c r="G864" s="136">
        <f t="shared" si="27"/>
        <v>234.15996024177531</v>
      </c>
      <c r="H864" s="137">
        <f t="shared" si="28"/>
        <v>3617185.4450498451</v>
      </c>
    </row>
    <row r="865" spans="1:8" x14ac:dyDescent="0.3">
      <c r="A865" s="138">
        <v>848</v>
      </c>
      <c r="B865" s="139">
        <v>8314.94</v>
      </c>
      <c r="C865" s="139">
        <v>949.26</v>
      </c>
      <c r="D865" s="135">
        <v>8.9480000000000004E-2</v>
      </c>
      <c r="E865" s="135">
        <v>7.2749999999999995E-2</v>
      </c>
      <c r="F865" s="135">
        <v>1.6729999999999998E-2</v>
      </c>
      <c r="G865" s="136">
        <f t="shared" si="27"/>
        <v>234.02007973983874</v>
      </c>
      <c r="H865" s="137">
        <f t="shared" si="28"/>
        <v>3623620.6779466351</v>
      </c>
    </row>
    <row r="866" spans="1:8" x14ac:dyDescent="0.3">
      <c r="A866" s="138">
        <v>849</v>
      </c>
      <c r="B866" s="139">
        <v>8309.5</v>
      </c>
      <c r="C866" s="139">
        <v>949.33</v>
      </c>
      <c r="D866" s="135">
        <v>8.9560000000000001E-2</v>
      </c>
      <c r="E866" s="135">
        <v>7.281E-2</v>
      </c>
      <c r="F866" s="135">
        <v>1.6740000000000001E-2</v>
      </c>
      <c r="G866" s="136">
        <f t="shared" si="27"/>
        <v>234.15996024177531</v>
      </c>
      <c r="H866" s="137">
        <f t="shared" si="28"/>
        <v>3625726.6149318991</v>
      </c>
    </row>
    <row r="867" spans="1:8" x14ac:dyDescent="0.3">
      <c r="A867" s="138">
        <v>850</v>
      </c>
      <c r="B867" s="139">
        <v>8329.99</v>
      </c>
      <c r="C867" s="139">
        <v>948.81</v>
      </c>
      <c r="D867" s="135">
        <v>8.9609999999999995E-2</v>
      </c>
      <c r="E867" s="135">
        <v>7.2919999999999999E-2</v>
      </c>
      <c r="F867" s="135">
        <v>1.669E-2</v>
      </c>
      <c r="G867" s="136">
        <f t="shared" si="27"/>
        <v>233.46055773209258</v>
      </c>
      <c r="H867" s="137">
        <f t="shared" si="28"/>
        <v>3640871.9667988485</v>
      </c>
    </row>
    <row r="868" spans="1:8" x14ac:dyDescent="0.3">
      <c r="A868" s="138">
        <v>851</v>
      </c>
      <c r="B868" s="139">
        <v>8296.32</v>
      </c>
      <c r="C868" s="139">
        <v>949.24</v>
      </c>
      <c r="D868" s="135">
        <v>8.9719999999999994E-2</v>
      </c>
      <c r="E868" s="135">
        <v>7.2950000000000001E-2</v>
      </c>
      <c r="F868" s="135">
        <v>1.677E-2</v>
      </c>
      <c r="G868" s="136">
        <f t="shared" ref="G868:G931" si="29">(2*F868/$B$7)*(1+3*$B$11)/(4+PI()*$B$11-PI())*10^6</f>
        <v>234.57960174758489</v>
      </c>
      <c r="H868" s="137">
        <f t="shared" si="28"/>
        <v>3627766.4113169694</v>
      </c>
    </row>
    <row r="869" spans="1:8" x14ac:dyDescent="0.3">
      <c r="A869" s="138">
        <v>852</v>
      </c>
      <c r="B869" s="139">
        <v>8303.35</v>
      </c>
      <c r="C869" s="139">
        <v>949.73</v>
      </c>
      <c r="D869" s="135">
        <v>8.9819999999999997E-2</v>
      </c>
      <c r="E869" s="135">
        <v>7.306E-2</v>
      </c>
      <c r="F869" s="135">
        <v>1.6760000000000001E-2</v>
      </c>
      <c r="G869" s="136">
        <f t="shared" si="29"/>
        <v>234.43972124564837</v>
      </c>
      <c r="H869" s="137">
        <f t="shared" si="28"/>
        <v>3634196.4385261554</v>
      </c>
    </row>
    <row r="870" spans="1:8" x14ac:dyDescent="0.3">
      <c r="A870" s="138">
        <v>853</v>
      </c>
      <c r="B870" s="139">
        <v>8279.17</v>
      </c>
      <c r="C870" s="139">
        <v>949.39</v>
      </c>
      <c r="D870" s="135">
        <v>8.992E-2</v>
      </c>
      <c r="E870" s="135">
        <v>7.3109999999999994E-2</v>
      </c>
      <c r="F870" s="135">
        <v>1.6809999999999999E-2</v>
      </c>
      <c r="G870" s="136">
        <f t="shared" si="29"/>
        <v>235.13912375533107</v>
      </c>
      <c r="H870" s="137">
        <f t="shared" si="28"/>
        <v>3627639.6134212469</v>
      </c>
    </row>
    <row r="871" spans="1:8" x14ac:dyDescent="0.3">
      <c r="A871" s="138">
        <v>854</v>
      </c>
      <c r="B871" s="139">
        <v>8316</v>
      </c>
      <c r="C871" s="139">
        <v>949.17</v>
      </c>
      <c r="D871" s="135">
        <v>8.9969999999999994E-2</v>
      </c>
      <c r="E871" s="135">
        <v>7.324E-2</v>
      </c>
      <c r="F871" s="135">
        <v>1.6729999999999998E-2</v>
      </c>
      <c r="G871" s="136">
        <f t="shared" si="29"/>
        <v>234.02007973983874</v>
      </c>
      <c r="H871" s="137">
        <f t="shared" si="28"/>
        <v>3649259.5034981444</v>
      </c>
    </row>
    <row r="872" spans="1:8" x14ac:dyDescent="0.3">
      <c r="A872" s="138">
        <v>855</v>
      </c>
      <c r="B872" s="139">
        <v>8265.3799999999992</v>
      </c>
      <c r="C872" s="139">
        <v>948.73</v>
      </c>
      <c r="D872" s="135">
        <v>9.0090000000000003E-2</v>
      </c>
      <c r="E872" s="135">
        <v>7.3260000000000006E-2</v>
      </c>
      <c r="F872" s="135">
        <v>1.6820000000000002E-2</v>
      </c>
      <c r="G872" s="136">
        <f t="shared" si="29"/>
        <v>235.27900425726767</v>
      </c>
      <c r="H872" s="137">
        <f t="shared" si="28"/>
        <v>3633983.4176835157</v>
      </c>
    </row>
    <row r="873" spans="1:8" x14ac:dyDescent="0.3">
      <c r="A873" s="138">
        <v>856</v>
      </c>
      <c r="B873" s="139">
        <v>8311.9</v>
      </c>
      <c r="C873" s="139">
        <v>950.36</v>
      </c>
      <c r="D873" s="135">
        <v>9.0120000000000006E-2</v>
      </c>
      <c r="E873" s="135">
        <v>7.3359999999999995E-2</v>
      </c>
      <c r="F873" s="135">
        <v>1.6760000000000001E-2</v>
      </c>
      <c r="G873" s="136">
        <f t="shared" si="29"/>
        <v>234.43972124564837</v>
      </c>
      <c r="H873" s="137">
        <f t="shared" si="28"/>
        <v>3651258.3936366071</v>
      </c>
    </row>
    <row r="874" spans="1:8" x14ac:dyDescent="0.3">
      <c r="A874" s="138">
        <v>857</v>
      </c>
      <c r="B874" s="139">
        <v>8282.36</v>
      </c>
      <c r="C874" s="139">
        <v>948.04</v>
      </c>
      <c r="D874" s="135">
        <v>9.0219999999999995E-2</v>
      </c>
      <c r="E874" s="135">
        <v>7.3440000000000005E-2</v>
      </c>
      <c r="F874" s="135">
        <v>1.678E-2</v>
      </c>
      <c r="G874" s="136">
        <f t="shared" si="29"/>
        <v>234.71948224952146</v>
      </c>
      <c r="H874" s="137">
        <f t="shared" si="28"/>
        <v>3651166.8813624745</v>
      </c>
    </row>
    <row r="875" spans="1:8" x14ac:dyDescent="0.3">
      <c r="A875" s="138">
        <v>858</v>
      </c>
      <c r="B875" s="139">
        <v>8268.9500000000007</v>
      </c>
      <c r="C875" s="139">
        <v>948.89</v>
      </c>
      <c r="D875" s="135">
        <v>9.0359999999999996E-2</v>
      </c>
      <c r="E875" s="135">
        <v>7.3539999999999994E-2</v>
      </c>
      <c r="F875" s="135">
        <v>1.6820000000000002E-2</v>
      </c>
      <c r="G875" s="136">
        <f t="shared" si="29"/>
        <v>235.27900425726767</v>
      </c>
      <c r="H875" s="137">
        <f t="shared" si="28"/>
        <v>3646734.2366929315</v>
      </c>
    </row>
    <row r="876" spans="1:8" x14ac:dyDescent="0.3">
      <c r="A876" s="138">
        <v>859</v>
      </c>
      <c r="B876" s="139">
        <v>8277.7900000000009</v>
      </c>
      <c r="C876" s="139">
        <v>950.62</v>
      </c>
      <c r="D876" s="135">
        <v>9.0429999999999996E-2</v>
      </c>
      <c r="E876" s="135">
        <v>7.3599999999999999E-2</v>
      </c>
      <c r="F876" s="135">
        <v>1.6830000000000001E-2</v>
      </c>
      <c r="G876" s="136">
        <f t="shared" si="29"/>
        <v>235.41888475920419</v>
      </c>
      <c r="H876" s="137">
        <f t="shared" si="28"/>
        <v>3648815.1784365955</v>
      </c>
    </row>
    <row r="877" spans="1:8" x14ac:dyDescent="0.3">
      <c r="A877" s="138">
        <v>860</v>
      </c>
      <c r="B877" s="139">
        <v>8279.83</v>
      </c>
      <c r="C877" s="139">
        <v>949.18</v>
      </c>
      <c r="D877" s="135">
        <v>9.0490000000000001E-2</v>
      </c>
      <c r="E877" s="135">
        <v>7.3690000000000005E-2</v>
      </c>
      <c r="F877" s="135">
        <v>1.6799999999999999E-2</v>
      </c>
      <c r="G877" s="136">
        <f t="shared" si="29"/>
        <v>234.99924325339452</v>
      </c>
      <c r="H877" s="137">
        <f t="shared" si="28"/>
        <v>3659586.2526786136</v>
      </c>
    </row>
    <row r="878" spans="1:8" x14ac:dyDescent="0.3">
      <c r="A878" s="138">
        <v>861</v>
      </c>
      <c r="B878" s="139">
        <v>8268.18</v>
      </c>
      <c r="C878" s="139">
        <v>949.75</v>
      </c>
      <c r="D878" s="135">
        <v>9.0590000000000004E-2</v>
      </c>
      <c r="E878" s="135">
        <v>7.3749999999999996E-2</v>
      </c>
      <c r="F878" s="135">
        <v>1.6830000000000001E-2</v>
      </c>
      <c r="G878" s="136">
        <f t="shared" si="29"/>
        <v>235.41888475920419</v>
      </c>
      <c r="H878" s="137">
        <f t="shared" si="28"/>
        <v>3657310.6736133983</v>
      </c>
    </row>
    <row r="879" spans="1:8" x14ac:dyDescent="0.3">
      <c r="A879" s="138">
        <v>862</v>
      </c>
      <c r="B879" s="139">
        <v>8247.24</v>
      </c>
      <c r="C879" s="139">
        <v>949.06</v>
      </c>
      <c r="D879" s="135">
        <v>9.0649999999999994E-2</v>
      </c>
      <c r="E879" s="135">
        <v>7.3789999999999994E-2</v>
      </c>
      <c r="F879" s="135">
        <v>1.686E-2</v>
      </c>
      <c r="G879" s="136">
        <f t="shared" si="29"/>
        <v>235.83852626501385</v>
      </c>
      <c r="H879" s="137">
        <f t="shared" si="28"/>
        <v>3655043.1926943222</v>
      </c>
    </row>
    <row r="880" spans="1:8" x14ac:dyDescent="0.3">
      <c r="A880" s="138">
        <v>863</v>
      </c>
      <c r="B880" s="139">
        <v>8282.81</v>
      </c>
      <c r="C880" s="139">
        <v>949.9</v>
      </c>
      <c r="D880" s="135">
        <v>9.0709999999999999E-2</v>
      </c>
      <c r="E880" s="135">
        <v>7.3910000000000003E-2</v>
      </c>
      <c r="F880" s="135">
        <v>1.6809999999999999E-2</v>
      </c>
      <c r="G880" s="136">
        <f t="shared" si="29"/>
        <v>235.13912375533107</v>
      </c>
      <c r="H880" s="137">
        <f t="shared" si="28"/>
        <v>3670167.6276465841</v>
      </c>
    </row>
    <row r="881" spans="1:8" x14ac:dyDescent="0.3">
      <c r="A881" s="138">
        <v>864</v>
      </c>
      <c r="B881" s="139">
        <v>8240.25</v>
      </c>
      <c r="C881" s="139">
        <v>949.61</v>
      </c>
      <c r="D881" s="135">
        <v>9.085E-2</v>
      </c>
      <c r="E881" s="135">
        <v>7.3959999999999998E-2</v>
      </c>
      <c r="F881" s="135">
        <v>1.6889999999999999E-2</v>
      </c>
      <c r="G881" s="136">
        <f t="shared" si="29"/>
        <v>236.25816777082346</v>
      </c>
      <c r="H881" s="137">
        <f t="shared" si="28"/>
        <v>3657016.4246685533</v>
      </c>
    </row>
    <row r="882" spans="1:8" x14ac:dyDescent="0.3">
      <c r="A882" s="138">
        <v>865</v>
      </c>
      <c r="B882" s="139">
        <v>8271.0499999999993</v>
      </c>
      <c r="C882" s="139">
        <v>949.04</v>
      </c>
      <c r="D882" s="135">
        <v>9.0889999999999999E-2</v>
      </c>
      <c r="E882" s="135">
        <v>7.4079999999999993E-2</v>
      </c>
      <c r="F882" s="135">
        <v>1.6820000000000002E-2</v>
      </c>
      <c r="G882" s="136">
        <f t="shared" si="29"/>
        <v>235.27900425726767</v>
      </c>
      <c r="H882" s="137">
        <f t="shared" si="28"/>
        <v>3676486.1477149017</v>
      </c>
    </row>
    <row r="883" spans="1:8" x14ac:dyDescent="0.3">
      <c r="A883" s="138">
        <v>866</v>
      </c>
      <c r="B883" s="139">
        <v>8246.68</v>
      </c>
      <c r="C883" s="139">
        <v>949.68</v>
      </c>
      <c r="D883" s="135">
        <v>9.0980000000000005E-2</v>
      </c>
      <c r="E883" s="135">
        <v>7.4109999999999995E-2</v>
      </c>
      <c r="F883" s="135">
        <v>1.6879999999999999E-2</v>
      </c>
      <c r="G883" s="136">
        <f t="shared" si="29"/>
        <v>236.11828726888689</v>
      </c>
      <c r="H883" s="137">
        <f t="shared" si="28"/>
        <v>3667653.2343884748</v>
      </c>
    </row>
    <row r="884" spans="1:8" x14ac:dyDescent="0.3">
      <c r="A884" s="138">
        <v>867</v>
      </c>
      <c r="B884" s="139">
        <v>8248.1</v>
      </c>
      <c r="C884" s="139">
        <v>947.9</v>
      </c>
      <c r="D884" s="135">
        <v>9.1079999999999994E-2</v>
      </c>
      <c r="E884" s="135">
        <v>7.424E-2</v>
      </c>
      <c r="F884" s="135">
        <v>1.6840000000000001E-2</v>
      </c>
      <c r="G884" s="136">
        <f t="shared" si="29"/>
        <v>235.55876526114073</v>
      </c>
      <c r="H884" s="137">
        <f t="shared" si="28"/>
        <v>3680610.2249637907</v>
      </c>
    </row>
    <row r="885" spans="1:8" x14ac:dyDescent="0.3">
      <c r="A885" s="138">
        <v>868</v>
      </c>
      <c r="B885" s="139">
        <v>8231.14</v>
      </c>
      <c r="C885" s="139">
        <v>951.2</v>
      </c>
      <c r="D885" s="135">
        <v>9.1189999999999993E-2</v>
      </c>
      <c r="E885" s="135">
        <v>7.4249999999999997E-2</v>
      </c>
      <c r="F885" s="135">
        <v>1.694E-2</v>
      </c>
      <c r="G885" s="136">
        <f t="shared" si="29"/>
        <v>236.95757028050616</v>
      </c>
      <c r="H885" s="137">
        <f t="shared" si="28"/>
        <v>3663103.0566884908</v>
      </c>
    </row>
    <row r="886" spans="1:8" x14ac:dyDescent="0.3">
      <c r="A886" s="138">
        <v>869</v>
      </c>
      <c r="B886" s="139">
        <v>8246.64</v>
      </c>
      <c r="C886" s="139">
        <v>949.31</v>
      </c>
      <c r="D886" s="135">
        <v>9.1230000000000006E-2</v>
      </c>
      <c r="E886" s="135">
        <v>7.4359999999999996E-2</v>
      </c>
      <c r="F886" s="135">
        <v>1.687E-2</v>
      </c>
      <c r="G886" s="136">
        <f t="shared" si="29"/>
        <v>235.97840676695037</v>
      </c>
      <c r="H886" s="137">
        <f t="shared" si="28"/>
        <v>3682540.3303032494</v>
      </c>
    </row>
    <row r="887" spans="1:8" x14ac:dyDescent="0.3">
      <c r="A887" s="138">
        <v>870</v>
      </c>
      <c r="B887" s="139">
        <v>8230.59</v>
      </c>
      <c r="C887" s="139">
        <v>949.72</v>
      </c>
      <c r="D887" s="135">
        <v>9.1340000000000005E-2</v>
      </c>
      <c r="E887" s="135">
        <v>7.4429999999999996E-2</v>
      </c>
      <c r="F887" s="135">
        <v>1.6910000000000001E-2</v>
      </c>
      <c r="G887" s="136">
        <f t="shared" si="29"/>
        <v>236.53792877469658</v>
      </c>
      <c r="H887" s="137">
        <f t="shared" si="28"/>
        <v>3678057.0647030519</v>
      </c>
    </row>
    <row r="888" spans="1:8" x14ac:dyDescent="0.3">
      <c r="A888" s="138">
        <v>871</v>
      </c>
      <c r="B888" s="139">
        <v>8224.65</v>
      </c>
      <c r="C888" s="139">
        <v>949.42</v>
      </c>
      <c r="D888" s="135">
        <v>9.1420000000000001E-2</v>
      </c>
      <c r="E888" s="135">
        <v>7.4499999999999997E-2</v>
      </c>
      <c r="F888" s="135">
        <v>1.6920000000000001E-2</v>
      </c>
      <c r="G888" s="136">
        <f t="shared" si="29"/>
        <v>236.67780927663313</v>
      </c>
      <c r="H888" s="137">
        <f t="shared" si="28"/>
        <v>3680108.4252979546</v>
      </c>
    </row>
    <row r="889" spans="1:8" x14ac:dyDescent="0.3">
      <c r="A889" s="138">
        <v>872</v>
      </c>
      <c r="B889" s="139">
        <v>8215.65</v>
      </c>
      <c r="C889" s="139">
        <v>949.73</v>
      </c>
      <c r="D889" s="135">
        <v>9.1509999999999994E-2</v>
      </c>
      <c r="E889" s="135">
        <v>7.4569999999999997E-2</v>
      </c>
      <c r="F889" s="135">
        <v>1.694E-2</v>
      </c>
      <c r="G889" s="136">
        <f t="shared" si="29"/>
        <v>236.95757028050616</v>
      </c>
      <c r="H889" s="137">
        <f t="shared" si="28"/>
        <v>3679983.7159359031</v>
      </c>
    </row>
    <row r="890" spans="1:8" x14ac:dyDescent="0.3">
      <c r="A890" s="138">
        <v>873</v>
      </c>
      <c r="B890" s="139">
        <v>8223.2900000000009</v>
      </c>
      <c r="C890" s="139">
        <v>949.71</v>
      </c>
      <c r="D890" s="135">
        <v>9.1569999999999999E-2</v>
      </c>
      <c r="E890" s="135">
        <v>7.4639999999999998E-2</v>
      </c>
      <c r="F890" s="135">
        <v>1.6930000000000001E-2</v>
      </c>
      <c r="G890" s="136">
        <f t="shared" si="29"/>
        <v>236.81768977856964</v>
      </c>
      <c r="H890" s="137">
        <f t="shared" si="28"/>
        <v>3686380.0200748364</v>
      </c>
    </row>
    <row r="891" spans="1:8" x14ac:dyDescent="0.3">
      <c r="A891" s="138">
        <v>874</v>
      </c>
      <c r="B891" s="139">
        <v>8212.4500000000007</v>
      </c>
      <c r="C891" s="139">
        <v>949.3</v>
      </c>
      <c r="D891" s="135">
        <v>9.1660000000000005E-2</v>
      </c>
      <c r="E891" s="135">
        <v>7.4719999999999995E-2</v>
      </c>
      <c r="F891" s="135">
        <v>1.694E-2</v>
      </c>
      <c r="G891" s="136">
        <f t="shared" si="29"/>
        <v>236.95757028050616</v>
      </c>
      <c r="H891" s="137">
        <f t="shared" si="28"/>
        <v>3688424.0455596093</v>
      </c>
    </row>
    <row r="892" spans="1:8" x14ac:dyDescent="0.3">
      <c r="A892" s="138">
        <v>875</v>
      </c>
      <c r="B892" s="139">
        <v>8200.18</v>
      </c>
      <c r="C892" s="139">
        <v>949.67</v>
      </c>
      <c r="D892" s="135">
        <v>9.1749999999999998E-2</v>
      </c>
      <c r="E892" s="135">
        <v>7.4779999999999999E-2</v>
      </c>
      <c r="F892" s="135">
        <v>1.6969999999999999E-2</v>
      </c>
      <c r="G892" s="136">
        <f t="shared" si="29"/>
        <v>237.3772117863158</v>
      </c>
      <c r="H892" s="137">
        <f t="shared" si="28"/>
        <v>3686116.2594986781</v>
      </c>
    </row>
    <row r="893" spans="1:8" x14ac:dyDescent="0.3">
      <c r="A893" s="138">
        <v>876</v>
      </c>
      <c r="B893" s="139">
        <v>8231.34</v>
      </c>
      <c r="C893" s="139">
        <v>949.8</v>
      </c>
      <c r="D893" s="135">
        <v>9.1800000000000007E-2</v>
      </c>
      <c r="E893" s="135">
        <v>7.4889999999999998E-2</v>
      </c>
      <c r="F893" s="135">
        <v>1.6910000000000001E-2</v>
      </c>
      <c r="G893" s="136">
        <f t="shared" si="29"/>
        <v>236.53792877469658</v>
      </c>
      <c r="H893" s="137">
        <f t="shared" si="28"/>
        <v>3703422.9754941072</v>
      </c>
    </row>
    <row r="894" spans="1:8" x14ac:dyDescent="0.3">
      <c r="A894" s="138">
        <v>877</v>
      </c>
      <c r="B894" s="139">
        <v>8168.92</v>
      </c>
      <c r="C894" s="139">
        <v>949.12</v>
      </c>
      <c r="D894" s="135">
        <v>9.1939999999999994E-2</v>
      </c>
      <c r="E894" s="135">
        <v>7.4910000000000004E-2</v>
      </c>
      <c r="F894" s="135">
        <v>1.703E-2</v>
      </c>
      <c r="G894" s="136">
        <f t="shared" si="29"/>
        <v>238.21649479793507</v>
      </c>
      <c r="H894" s="137">
        <f t="shared" si="28"/>
        <v>3681525.0797133385</v>
      </c>
    </row>
    <row r="895" spans="1:8" x14ac:dyDescent="0.3">
      <c r="A895" s="138">
        <v>878</v>
      </c>
      <c r="B895" s="139">
        <v>8199.84</v>
      </c>
      <c r="C895" s="139">
        <v>949.48</v>
      </c>
      <c r="D895" s="135">
        <v>9.1990000000000002E-2</v>
      </c>
      <c r="E895" s="135">
        <v>7.5020000000000003E-2</v>
      </c>
      <c r="F895" s="135">
        <v>1.6969999999999999E-2</v>
      </c>
      <c r="G895" s="136">
        <f t="shared" si="29"/>
        <v>237.3772117863158</v>
      </c>
      <c r="H895" s="137">
        <f t="shared" si="28"/>
        <v>3698754.372388388</v>
      </c>
    </row>
    <row r="896" spans="1:8" x14ac:dyDescent="0.3">
      <c r="A896" s="138">
        <v>879</v>
      </c>
      <c r="B896" s="139">
        <v>8187.12</v>
      </c>
      <c r="C896" s="139">
        <v>949.48</v>
      </c>
      <c r="D896" s="135">
        <v>9.2090000000000005E-2</v>
      </c>
      <c r="E896" s="135">
        <v>7.5090000000000004E-2</v>
      </c>
      <c r="F896" s="135">
        <v>1.7000000000000001E-2</v>
      </c>
      <c r="G896" s="136">
        <f t="shared" si="29"/>
        <v>237.79685329212546</v>
      </c>
      <c r="H896" s="137">
        <f t="shared" si="28"/>
        <v>3696432.4289025725</v>
      </c>
    </row>
    <row r="897" spans="1:8" x14ac:dyDescent="0.3">
      <c r="A897" s="138">
        <v>880</v>
      </c>
      <c r="B897" s="139">
        <v>8193.06</v>
      </c>
      <c r="C897" s="139">
        <v>949.56</v>
      </c>
      <c r="D897" s="135">
        <v>9.2160000000000006E-2</v>
      </c>
      <c r="E897" s="135">
        <v>7.5170000000000001E-2</v>
      </c>
      <c r="F897" s="135">
        <v>1.6990000000000002E-2</v>
      </c>
      <c r="G897" s="136">
        <f t="shared" si="29"/>
        <v>237.65697279018895</v>
      </c>
      <c r="H897" s="137">
        <f t="shared" si="28"/>
        <v>3702815.8259715429</v>
      </c>
    </row>
    <row r="898" spans="1:8" x14ac:dyDescent="0.3">
      <c r="A898" s="138">
        <v>881</v>
      </c>
      <c r="B898" s="139">
        <v>8202.57</v>
      </c>
      <c r="C898" s="139">
        <v>949.47</v>
      </c>
      <c r="D898" s="135">
        <v>9.2200000000000004E-2</v>
      </c>
      <c r="E898" s="135">
        <v>7.5240000000000001E-2</v>
      </c>
      <c r="F898" s="135">
        <v>1.6959999999999999E-2</v>
      </c>
      <c r="G898" s="136">
        <f t="shared" si="29"/>
        <v>237.23733128437925</v>
      </c>
      <c r="H898" s="137">
        <f t="shared" si="28"/>
        <v>3713580.8063189457</v>
      </c>
    </row>
    <row r="899" spans="1:8" x14ac:dyDescent="0.3">
      <c r="A899" s="138">
        <v>882</v>
      </c>
      <c r="B899" s="139">
        <v>8185.74</v>
      </c>
      <c r="C899" s="139">
        <v>949.85</v>
      </c>
      <c r="D899" s="135">
        <v>9.2310000000000003E-2</v>
      </c>
      <c r="E899" s="135">
        <v>7.5300000000000006E-2</v>
      </c>
      <c r="F899" s="135">
        <v>1.7010000000000001E-2</v>
      </c>
      <c r="G899" s="136">
        <f t="shared" si="29"/>
        <v>237.93673379406201</v>
      </c>
      <c r="H899" s="137">
        <f t="shared" si="28"/>
        <v>3706867.7288114112</v>
      </c>
    </row>
    <row r="900" spans="1:8" x14ac:dyDescent="0.3">
      <c r="A900" s="138">
        <v>883</v>
      </c>
      <c r="B900" s="139">
        <v>8184.85</v>
      </c>
      <c r="C900" s="139">
        <v>949.74</v>
      </c>
      <c r="D900" s="135">
        <v>9.2420000000000002E-2</v>
      </c>
      <c r="E900" s="135">
        <v>7.5410000000000005E-2</v>
      </c>
      <c r="F900" s="135">
        <v>1.7010000000000001E-2</v>
      </c>
      <c r="G900" s="136">
        <f t="shared" si="29"/>
        <v>237.93673379406201</v>
      </c>
      <c r="H900" s="137">
        <f t="shared" si="28"/>
        <v>3711070.5266898824</v>
      </c>
    </row>
    <row r="901" spans="1:8" x14ac:dyDescent="0.3">
      <c r="A901" s="138">
        <v>884</v>
      </c>
      <c r="B901" s="139">
        <v>8189.69</v>
      </c>
      <c r="C901" s="139">
        <v>949.72</v>
      </c>
      <c r="D901" s="135">
        <v>9.2490000000000003E-2</v>
      </c>
      <c r="E901" s="135">
        <v>7.5490000000000002E-2</v>
      </c>
      <c r="F901" s="135">
        <v>1.7000000000000001E-2</v>
      </c>
      <c r="G901" s="136">
        <f t="shared" si="29"/>
        <v>237.79685329212546</v>
      </c>
      <c r="H901" s="137">
        <f t="shared" si="28"/>
        <v>3717458.7794651585</v>
      </c>
    </row>
    <row r="902" spans="1:8" x14ac:dyDescent="0.3">
      <c r="A902" s="138">
        <v>885</v>
      </c>
      <c r="B902" s="139">
        <v>8189.92</v>
      </c>
      <c r="C902" s="139">
        <v>949.78</v>
      </c>
      <c r="D902" s="135">
        <v>9.2579999999999996E-2</v>
      </c>
      <c r="E902" s="135">
        <v>7.5590000000000004E-2</v>
      </c>
      <c r="F902" s="135">
        <v>1.7000000000000001E-2</v>
      </c>
      <c r="G902" s="136">
        <f t="shared" si="29"/>
        <v>237.79685329212546</v>
      </c>
      <c r="H902" s="137">
        <f t="shared" si="28"/>
        <v>3721664.0495776753</v>
      </c>
    </row>
    <row r="903" spans="1:8" x14ac:dyDescent="0.3">
      <c r="A903" s="138">
        <v>886</v>
      </c>
      <c r="B903" s="139">
        <v>8164.03</v>
      </c>
      <c r="C903" s="139">
        <v>950.04</v>
      </c>
      <c r="D903" s="135">
        <v>9.2679999999999998E-2</v>
      </c>
      <c r="E903" s="135">
        <v>7.5630000000000003E-2</v>
      </c>
      <c r="F903" s="135">
        <v>1.7049999999999999E-2</v>
      </c>
      <c r="G903" s="136">
        <f t="shared" si="29"/>
        <v>238.49625580180813</v>
      </c>
      <c r="H903" s="137">
        <f t="shared" si="28"/>
        <v>3714943.0166998995</v>
      </c>
    </row>
    <row r="904" spans="1:8" x14ac:dyDescent="0.3">
      <c r="A904" s="138">
        <v>887</v>
      </c>
      <c r="B904" s="139">
        <v>8184.27</v>
      </c>
      <c r="C904" s="139">
        <v>949.08</v>
      </c>
      <c r="D904" s="135">
        <v>9.2730000000000007E-2</v>
      </c>
      <c r="E904" s="135">
        <v>7.5730000000000006E-2</v>
      </c>
      <c r="F904" s="135">
        <v>1.6990000000000002E-2</v>
      </c>
      <c r="G904" s="136">
        <f t="shared" si="29"/>
        <v>237.65697279018895</v>
      </c>
      <c r="H904" s="137">
        <f t="shared" si="28"/>
        <v>3732270.0427690442</v>
      </c>
    </row>
    <row r="905" spans="1:8" x14ac:dyDescent="0.3">
      <c r="A905" s="138">
        <v>888</v>
      </c>
      <c r="B905" s="139">
        <v>8151</v>
      </c>
      <c r="C905" s="139">
        <v>949.25</v>
      </c>
      <c r="D905" s="135">
        <v>9.2840000000000006E-2</v>
      </c>
      <c r="E905" s="135">
        <v>7.5770000000000004E-2</v>
      </c>
      <c r="F905" s="135">
        <v>1.7069999999999998E-2</v>
      </c>
      <c r="G905" s="136">
        <f t="shared" si="29"/>
        <v>238.77601680568122</v>
      </c>
      <c r="H905" s="137">
        <f t="shared" si="28"/>
        <v>3718966.4685740406</v>
      </c>
    </row>
    <row r="906" spans="1:8" x14ac:dyDescent="0.3">
      <c r="A906" s="138">
        <v>889</v>
      </c>
      <c r="B906" s="139">
        <v>8183.37</v>
      </c>
      <c r="C906" s="139">
        <v>949.67</v>
      </c>
      <c r="D906" s="135">
        <v>9.2899999999999996E-2</v>
      </c>
      <c r="E906" s="135">
        <v>7.5899999999999995E-2</v>
      </c>
      <c r="F906" s="135">
        <v>1.7010000000000001E-2</v>
      </c>
      <c r="G906" s="136">
        <f t="shared" si="29"/>
        <v>237.93673379406201</v>
      </c>
      <c r="H906" s="137">
        <f t="shared" si="28"/>
        <v>3736287.3139607082</v>
      </c>
    </row>
    <row r="907" spans="1:8" x14ac:dyDescent="0.3">
      <c r="A907" s="138">
        <v>890</v>
      </c>
      <c r="B907" s="139">
        <v>8140.52</v>
      </c>
      <c r="C907" s="139">
        <v>949.49</v>
      </c>
      <c r="D907" s="135">
        <v>9.3020000000000005E-2</v>
      </c>
      <c r="E907" s="135">
        <v>7.5929999999999997E-2</v>
      </c>
      <c r="F907" s="135">
        <v>1.7090000000000001E-2</v>
      </c>
      <c r="G907" s="136">
        <f t="shared" si="29"/>
        <v>239.05577780955437</v>
      </c>
      <c r="H907" s="137">
        <f t="shared" si="28"/>
        <v>3722980.5033577788</v>
      </c>
    </row>
    <row r="908" spans="1:8" x14ac:dyDescent="0.3">
      <c r="A908" s="138">
        <v>891</v>
      </c>
      <c r="B908" s="139">
        <v>8165.25</v>
      </c>
      <c r="C908" s="139">
        <v>949.74</v>
      </c>
      <c r="D908" s="135">
        <v>9.3109999999999998E-2</v>
      </c>
      <c r="E908" s="135">
        <v>7.6060000000000003E-2</v>
      </c>
      <c r="F908" s="135">
        <v>1.7049999999999999E-2</v>
      </c>
      <c r="G908" s="136">
        <f t="shared" si="29"/>
        <v>238.49625580180813</v>
      </c>
      <c r="H908" s="137">
        <f t="shared" si="28"/>
        <v>3735907.7064103954</v>
      </c>
    </row>
    <row r="909" spans="1:8" x14ac:dyDescent="0.3">
      <c r="A909" s="138">
        <v>892</v>
      </c>
      <c r="B909" s="139">
        <v>8149.16</v>
      </c>
      <c r="C909" s="139">
        <v>949.82</v>
      </c>
      <c r="D909" s="135">
        <v>9.3170000000000003E-2</v>
      </c>
      <c r="E909" s="135">
        <v>7.6090000000000005E-2</v>
      </c>
      <c r="F909" s="135">
        <v>1.7080000000000001E-2</v>
      </c>
      <c r="G909" s="136">
        <f t="shared" si="29"/>
        <v>238.91589730761783</v>
      </c>
      <c r="H909" s="137">
        <f t="shared" si="28"/>
        <v>3733531.3809256451</v>
      </c>
    </row>
    <row r="910" spans="1:8" x14ac:dyDescent="0.3">
      <c r="A910" s="138">
        <v>893</v>
      </c>
      <c r="B910" s="139">
        <v>8169.95</v>
      </c>
      <c r="C910" s="139">
        <v>949.75</v>
      </c>
      <c r="D910" s="135">
        <v>9.3240000000000003E-2</v>
      </c>
      <c r="E910" s="135">
        <v>7.621E-2</v>
      </c>
      <c r="F910" s="135">
        <v>1.704E-2</v>
      </c>
      <c r="G910" s="136">
        <f t="shared" si="29"/>
        <v>238.35637529987162</v>
      </c>
      <c r="H910" s="137">
        <f t="shared" si="28"/>
        <v>3746490.9376832638</v>
      </c>
    </row>
    <row r="911" spans="1:8" x14ac:dyDescent="0.3">
      <c r="A911" s="138">
        <v>894</v>
      </c>
      <c r="B911" s="139">
        <v>8153.61</v>
      </c>
      <c r="C911" s="139">
        <v>949.92</v>
      </c>
      <c r="D911" s="135">
        <v>9.3340000000000006E-2</v>
      </c>
      <c r="E911" s="135">
        <v>7.6270000000000004E-2</v>
      </c>
      <c r="F911" s="135">
        <v>1.7069999999999998E-2</v>
      </c>
      <c r="G911" s="136">
        <f t="shared" si="29"/>
        <v>238.77601680568122</v>
      </c>
      <c r="H911" s="137">
        <f t="shared" si="28"/>
        <v>3744094.62038873</v>
      </c>
    </row>
    <row r="912" spans="1:8" x14ac:dyDescent="0.3">
      <c r="A912" s="138">
        <v>895</v>
      </c>
      <c r="B912" s="139">
        <v>8136.5</v>
      </c>
      <c r="C912" s="139">
        <v>948.99</v>
      </c>
      <c r="D912" s="135">
        <v>9.3399999999999997E-2</v>
      </c>
      <c r="E912" s="135">
        <v>7.6310000000000003E-2</v>
      </c>
      <c r="F912" s="135">
        <v>1.7090000000000001E-2</v>
      </c>
      <c r="G912" s="136">
        <f t="shared" si="29"/>
        <v>239.05577780955437</v>
      </c>
      <c r="H912" s="137">
        <f t="shared" si="28"/>
        <v>3743896.1241631592</v>
      </c>
    </row>
    <row r="913" spans="1:8" x14ac:dyDescent="0.3">
      <c r="A913" s="138">
        <v>896</v>
      </c>
      <c r="B913" s="139">
        <v>8156.72</v>
      </c>
      <c r="C913" s="139">
        <v>949.9</v>
      </c>
      <c r="D913" s="135">
        <v>9.3479999999999994E-2</v>
      </c>
      <c r="E913" s="135">
        <v>7.6420000000000002E-2</v>
      </c>
      <c r="F913" s="135">
        <v>1.7069999999999998E-2</v>
      </c>
      <c r="G913" s="136">
        <f t="shared" si="29"/>
        <v>238.77601680568122</v>
      </c>
      <c r="H913" s="137">
        <f t="shared" ref="H913:H976" si="30">A913/G913*10^6</f>
        <v>3752470.6709936261</v>
      </c>
    </row>
    <row r="914" spans="1:8" x14ac:dyDescent="0.3">
      <c r="A914" s="138">
        <v>897</v>
      </c>
      <c r="B914" s="139">
        <v>8138.72</v>
      </c>
      <c r="C914" s="139">
        <v>949.39</v>
      </c>
      <c r="D914" s="135">
        <v>9.3579999999999997E-2</v>
      </c>
      <c r="E914" s="135">
        <v>7.6480000000000006E-2</v>
      </c>
      <c r="F914" s="135">
        <v>1.7100000000000001E-2</v>
      </c>
      <c r="G914" s="136">
        <f t="shared" si="29"/>
        <v>239.19565831149092</v>
      </c>
      <c r="H914" s="137">
        <f t="shared" si="30"/>
        <v>3750068.0670043263</v>
      </c>
    </row>
    <row r="915" spans="1:8" x14ac:dyDescent="0.3">
      <c r="A915" s="138">
        <v>898</v>
      </c>
      <c r="B915" s="139">
        <v>8141.11</v>
      </c>
      <c r="C915" s="139">
        <v>949.55</v>
      </c>
      <c r="D915" s="135">
        <v>9.3679999999999999E-2</v>
      </c>
      <c r="E915" s="135">
        <v>7.6579999999999995E-2</v>
      </c>
      <c r="F915" s="135">
        <v>1.7090000000000001E-2</v>
      </c>
      <c r="G915" s="136">
        <f t="shared" si="29"/>
        <v>239.05577780955437</v>
      </c>
      <c r="H915" s="137">
        <f t="shared" si="30"/>
        <v>3756445.496646388</v>
      </c>
    </row>
    <row r="916" spans="1:8" x14ac:dyDescent="0.3">
      <c r="A916" s="138">
        <v>899</v>
      </c>
      <c r="B916" s="139">
        <v>8116.29</v>
      </c>
      <c r="C916" s="139">
        <v>950.07</v>
      </c>
      <c r="D916" s="135">
        <v>9.3770000000000006E-2</v>
      </c>
      <c r="E916" s="135">
        <v>7.6609999999999998E-2</v>
      </c>
      <c r="F916" s="135">
        <v>1.7160000000000002E-2</v>
      </c>
      <c r="G916" s="136">
        <f t="shared" si="29"/>
        <v>240.03494132311016</v>
      </c>
      <c r="H916" s="137">
        <f t="shared" si="30"/>
        <v>3745288.0611654758</v>
      </c>
    </row>
    <row r="917" spans="1:8" x14ac:dyDescent="0.3">
      <c r="A917" s="138">
        <v>900</v>
      </c>
      <c r="B917" s="139">
        <v>8122.27</v>
      </c>
      <c r="C917" s="139">
        <v>949.28</v>
      </c>
      <c r="D917" s="135">
        <v>9.3890000000000001E-2</v>
      </c>
      <c r="E917" s="135">
        <v>7.6759999999999995E-2</v>
      </c>
      <c r="F917" s="135">
        <v>1.7129999999999999E-2</v>
      </c>
      <c r="G917" s="136">
        <f t="shared" si="29"/>
        <v>239.6152998173005</v>
      </c>
      <c r="H917" s="137">
        <f t="shared" si="30"/>
        <v>3756020.5908647035</v>
      </c>
    </row>
    <row r="918" spans="1:8" x14ac:dyDescent="0.3">
      <c r="A918" s="138">
        <v>901</v>
      </c>
      <c r="B918" s="139">
        <v>8124.43</v>
      </c>
      <c r="C918" s="139">
        <v>950.01</v>
      </c>
      <c r="D918" s="135">
        <v>9.3939999999999996E-2</v>
      </c>
      <c r="E918" s="135">
        <v>7.6799999999999993E-2</v>
      </c>
      <c r="F918" s="135">
        <v>1.7139999999999999E-2</v>
      </c>
      <c r="G918" s="136">
        <f t="shared" si="29"/>
        <v>239.75518031923701</v>
      </c>
      <c r="H918" s="137">
        <f t="shared" si="30"/>
        <v>3758000.1349722967</v>
      </c>
    </row>
    <row r="919" spans="1:8" x14ac:dyDescent="0.3">
      <c r="A919" s="138">
        <v>902</v>
      </c>
      <c r="B919" s="139">
        <v>8139.91</v>
      </c>
      <c r="C919" s="139">
        <v>949.55</v>
      </c>
      <c r="D919" s="135">
        <v>9.4E-2</v>
      </c>
      <c r="E919" s="135">
        <v>7.6910000000000006E-2</v>
      </c>
      <c r="F919" s="135">
        <v>1.7100000000000001E-2</v>
      </c>
      <c r="G919" s="136">
        <f t="shared" si="29"/>
        <v>239.19565831149092</v>
      </c>
      <c r="H919" s="137">
        <f t="shared" si="30"/>
        <v>3770971.4564525108</v>
      </c>
    </row>
    <row r="920" spans="1:8" x14ac:dyDescent="0.3">
      <c r="A920" s="138">
        <v>903</v>
      </c>
      <c r="B920" s="139">
        <v>8120.34</v>
      </c>
      <c r="C920" s="139">
        <v>949.17</v>
      </c>
      <c r="D920" s="135">
        <v>9.4079999999999997E-2</v>
      </c>
      <c r="E920" s="135">
        <v>7.6950000000000005E-2</v>
      </c>
      <c r="F920" s="135">
        <v>1.7129999999999999E-2</v>
      </c>
      <c r="G920" s="136">
        <f t="shared" si="29"/>
        <v>239.6152998173005</v>
      </c>
      <c r="H920" s="137">
        <f t="shared" si="30"/>
        <v>3768540.6595009188</v>
      </c>
    </row>
    <row r="921" spans="1:8" x14ac:dyDescent="0.3">
      <c r="A921" s="138">
        <v>904</v>
      </c>
      <c r="B921" s="139">
        <v>8116.72</v>
      </c>
      <c r="C921" s="139">
        <v>949.89</v>
      </c>
      <c r="D921" s="135">
        <v>9.4189999999999996E-2</v>
      </c>
      <c r="E921" s="135">
        <v>7.7039999999999997E-2</v>
      </c>
      <c r="F921" s="135">
        <v>1.7149999999999999E-2</v>
      </c>
      <c r="G921" s="136">
        <f t="shared" si="29"/>
        <v>239.89506082117359</v>
      </c>
      <c r="H921" s="137">
        <f t="shared" si="30"/>
        <v>3768314.349222363</v>
      </c>
    </row>
    <row r="922" spans="1:8" x14ac:dyDescent="0.3">
      <c r="A922" s="138">
        <v>905</v>
      </c>
      <c r="B922" s="139">
        <v>8119.48</v>
      </c>
      <c r="C922" s="139">
        <v>949.64</v>
      </c>
      <c r="D922" s="135">
        <v>9.4259999999999997E-2</v>
      </c>
      <c r="E922" s="135">
        <v>7.7119999999999994E-2</v>
      </c>
      <c r="F922" s="135">
        <v>1.7139999999999999E-2</v>
      </c>
      <c r="G922" s="136">
        <f t="shared" si="29"/>
        <v>239.75518031923701</v>
      </c>
      <c r="H922" s="137">
        <f t="shared" si="30"/>
        <v>3774683.8203661805</v>
      </c>
    </row>
    <row r="923" spans="1:8" x14ac:dyDescent="0.3">
      <c r="A923" s="138">
        <v>906</v>
      </c>
      <c r="B923" s="139">
        <v>8096.03</v>
      </c>
      <c r="C923" s="139">
        <v>948.93</v>
      </c>
      <c r="D923" s="135">
        <v>9.4369999999999996E-2</v>
      </c>
      <c r="E923" s="135">
        <v>7.7189999999999995E-2</v>
      </c>
      <c r="F923" s="135">
        <v>1.7180000000000001E-2</v>
      </c>
      <c r="G923" s="136">
        <f t="shared" si="29"/>
        <v>240.31470232698325</v>
      </c>
      <c r="H923" s="137">
        <f t="shared" si="30"/>
        <v>3770056.4768911004</v>
      </c>
    </row>
    <row r="924" spans="1:8" x14ac:dyDescent="0.3">
      <c r="A924" s="138">
        <v>907</v>
      </c>
      <c r="B924" s="139">
        <v>8150.93</v>
      </c>
      <c r="C924" s="139">
        <v>949.68</v>
      </c>
      <c r="D924" s="135">
        <v>9.4390000000000002E-2</v>
      </c>
      <c r="E924" s="135">
        <v>7.732E-2</v>
      </c>
      <c r="F924" s="135">
        <v>1.7080000000000001E-2</v>
      </c>
      <c r="G924" s="136">
        <f t="shared" si="29"/>
        <v>238.91589730761783</v>
      </c>
      <c r="H924" s="137">
        <f t="shared" si="30"/>
        <v>3796314.980380673</v>
      </c>
    </row>
    <row r="925" spans="1:8" x14ac:dyDescent="0.3">
      <c r="A925" s="138">
        <v>908</v>
      </c>
      <c r="B925" s="139">
        <v>8108.76</v>
      </c>
      <c r="C925" s="139">
        <v>949.75</v>
      </c>
      <c r="D925" s="135">
        <v>9.4530000000000003E-2</v>
      </c>
      <c r="E925" s="135">
        <v>7.7369999999999994E-2</v>
      </c>
      <c r="F925" s="135">
        <v>1.7170000000000001E-2</v>
      </c>
      <c r="G925" s="136">
        <f t="shared" si="29"/>
        <v>240.17482182504671</v>
      </c>
      <c r="H925" s="137">
        <f t="shared" si="30"/>
        <v>3780579.4674906633</v>
      </c>
    </row>
    <row r="926" spans="1:8" x14ac:dyDescent="0.3">
      <c r="A926" s="138">
        <v>909</v>
      </c>
      <c r="B926" s="139">
        <v>8103.42</v>
      </c>
      <c r="C926" s="139">
        <v>948.93</v>
      </c>
      <c r="D926" s="135">
        <v>9.461E-2</v>
      </c>
      <c r="E926" s="135">
        <v>7.7450000000000005E-2</v>
      </c>
      <c r="F926" s="135">
        <v>1.7160000000000002E-2</v>
      </c>
      <c r="G926" s="136">
        <f t="shared" si="29"/>
        <v>240.03494132311016</v>
      </c>
      <c r="H926" s="137">
        <f t="shared" si="30"/>
        <v>3786948.6625132565</v>
      </c>
    </row>
    <row r="927" spans="1:8" x14ac:dyDescent="0.3">
      <c r="A927" s="138">
        <v>910</v>
      </c>
      <c r="B927" s="139">
        <v>8096.46</v>
      </c>
      <c r="C927" s="139">
        <v>950.26</v>
      </c>
      <c r="D927" s="135">
        <v>9.4710000000000003E-2</v>
      </c>
      <c r="E927" s="135">
        <v>7.7509999999999996E-2</v>
      </c>
      <c r="F927" s="135">
        <v>1.72E-2</v>
      </c>
      <c r="G927" s="136">
        <f t="shared" si="29"/>
        <v>240.59446333085634</v>
      </c>
      <c r="H927" s="137">
        <f t="shared" si="30"/>
        <v>3782298.1767814113</v>
      </c>
    </row>
    <row r="928" spans="1:8" x14ac:dyDescent="0.3">
      <c r="A928" s="138">
        <v>911</v>
      </c>
      <c r="B928" s="139">
        <v>8116.92</v>
      </c>
      <c r="C928" s="139">
        <v>949.5</v>
      </c>
      <c r="D928" s="135">
        <v>9.4750000000000001E-2</v>
      </c>
      <c r="E928" s="135">
        <v>7.7600000000000002E-2</v>
      </c>
      <c r="F928" s="135">
        <v>1.7139999999999999E-2</v>
      </c>
      <c r="G928" s="136">
        <f t="shared" si="29"/>
        <v>239.75518031923701</v>
      </c>
      <c r="H928" s="137">
        <f t="shared" si="30"/>
        <v>3799709.3484570058</v>
      </c>
    </row>
    <row r="929" spans="1:8" x14ac:dyDescent="0.3">
      <c r="A929" s="138">
        <v>912</v>
      </c>
      <c r="B929" s="139">
        <v>8081.95</v>
      </c>
      <c r="C929" s="139">
        <v>950.01</v>
      </c>
      <c r="D929" s="135">
        <v>9.4909999999999994E-2</v>
      </c>
      <c r="E929" s="135">
        <v>7.7679999999999999E-2</v>
      </c>
      <c r="F929" s="135">
        <v>1.7229999999999999E-2</v>
      </c>
      <c r="G929" s="136">
        <f t="shared" si="29"/>
        <v>241.01410483666598</v>
      </c>
      <c r="H929" s="137">
        <f t="shared" si="30"/>
        <v>3784010.9010136886</v>
      </c>
    </row>
    <row r="930" spans="1:8" x14ac:dyDescent="0.3">
      <c r="A930" s="138">
        <v>913</v>
      </c>
      <c r="B930" s="139">
        <v>8116.2</v>
      </c>
      <c r="C930" s="139">
        <v>949.22</v>
      </c>
      <c r="D930" s="135">
        <v>9.4920000000000004E-2</v>
      </c>
      <c r="E930" s="135">
        <v>7.7780000000000002E-2</v>
      </c>
      <c r="F930" s="135">
        <v>1.7139999999999999E-2</v>
      </c>
      <c r="G930" s="136">
        <f t="shared" si="29"/>
        <v>239.75518031923701</v>
      </c>
      <c r="H930" s="137">
        <f t="shared" si="30"/>
        <v>3808051.1911539477</v>
      </c>
    </row>
    <row r="931" spans="1:8" x14ac:dyDescent="0.3">
      <c r="A931" s="138">
        <v>914</v>
      </c>
      <c r="B931" s="139">
        <v>8077.09</v>
      </c>
      <c r="C931" s="139">
        <v>949.66</v>
      </c>
      <c r="D931" s="135">
        <v>9.5049999999999996E-2</v>
      </c>
      <c r="E931" s="135">
        <v>7.7810000000000004E-2</v>
      </c>
      <c r="F931" s="135">
        <v>1.7229999999999999E-2</v>
      </c>
      <c r="G931" s="136">
        <f t="shared" si="29"/>
        <v>241.01410483666598</v>
      </c>
      <c r="H931" s="137">
        <f t="shared" si="30"/>
        <v>3792309.1705334554</v>
      </c>
    </row>
    <row r="932" spans="1:8" x14ac:dyDescent="0.3">
      <c r="A932" s="138">
        <v>915</v>
      </c>
      <c r="B932" s="139">
        <v>8118.79</v>
      </c>
      <c r="C932" s="139">
        <v>949.67</v>
      </c>
      <c r="D932" s="135">
        <v>9.5079999999999998E-2</v>
      </c>
      <c r="E932" s="135">
        <v>7.7929999999999999E-2</v>
      </c>
      <c r="F932" s="135">
        <v>1.7139999999999999E-2</v>
      </c>
      <c r="G932" s="136">
        <f t="shared" ref="G932:G995" si="31">(2*F932/$B$7)*(1+3*$B$11)/(4+PI()*$B$11-PI())*10^6</f>
        <v>239.75518031923701</v>
      </c>
      <c r="H932" s="137">
        <f t="shared" si="30"/>
        <v>3816393.0338508892</v>
      </c>
    </row>
    <row r="933" spans="1:8" x14ac:dyDescent="0.3">
      <c r="A933" s="138">
        <v>916</v>
      </c>
      <c r="B933" s="139">
        <v>8068.14</v>
      </c>
      <c r="C933" s="139">
        <v>949.23</v>
      </c>
      <c r="D933" s="135">
        <v>9.5229999999999995E-2</v>
      </c>
      <c r="E933" s="135">
        <v>7.7990000000000004E-2</v>
      </c>
      <c r="F933" s="135">
        <v>1.7239999999999998E-2</v>
      </c>
      <c r="G933" s="136">
        <f t="shared" si="31"/>
        <v>241.1539853386025</v>
      </c>
      <c r="H933" s="137">
        <f t="shared" si="30"/>
        <v>3798402.9113756972</v>
      </c>
    </row>
    <row r="934" spans="1:8" x14ac:dyDescent="0.3">
      <c r="A934" s="138">
        <v>917</v>
      </c>
      <c r="B934" s="139">
        <v>8100.01</v>
      </c>
      <c r="C934" s="139">
        <v>949.14</v>
      </c>
      <c r="D934" s="135">
        <v>9.5269999999999994E-2</v>
      </c>
      <c r="E934" s="135">
        <v>7.8090000000000007E-2</v>
      </c>
      <c r="F934" s="135">
        <v>1.7170000000000001E-2</v>
      </c>
      <c r="G934" s="136">
        <f t="shared" si="31"/>
        <v>240.17482182504671</v>
      </c>
      <c r="H934" s="137">
        <f t="shared" si="30"/>
        <v>3818052.1714635883</v>
      </c>
    </row>
    <row r="935" spans="1:8" x14ac:dyDescent="0.3">
      <c r="A935" s="138">
        <v>918</v>
      </c>
      <c r="B935" s="139">
        <v>8096.12</v>
      </c>
      <c r="C935" s="139">
        <v>949.95</v>
      </c>
      <c r="D935" s="135">
        <v>9.5369999999999996E-2</v>
      </c>
      <c r="E935" s="135">
        <v>7.8170000000000003E-2</v>
      </c>
      <c r="F935" s="135">
        <v>1.72E-2</v>
      </c>
      <c r="G935" s="136">
        <f t="shared" si="31"/>
        <v>240.59446333085634</v>
      </c>
      <c r="H935" s="137">
        <f t="shared" si="30"/>
        <v>3815549.1497641047</v>
      </c>
    </row>
    <row r="936" spans="1:8" x14ac:dyDescent="0.3">
      <c r="A936" s="138">
        <v>919</v>
      </c>
      <c r="B936" s="139">
        <v>8063.72</v>
      </c>
      <c r="C936" s="139">
        <v>949.13</v>
      </c>
      <c r="D936" s="135">
        <v>9.5469999999999999E-2</v>
      </c>
      <c r="E936" s="135">
        <v>7.8219999999999998E-2</v>
      </c>
      <c r="F936" s="135">
        <v>1.7250000000000001E-2</v>
      </c>
      <c r="G936" s="136">
        <f t="shared" si="31"/>
        <v>241.29386584053907</v>
      </c>
      <c r="H936" s="137">
        <f t="shared" si="30"/>
        <v>3808633.9111800231</v>
      </c>
    </row>
    <row r="937" spans="1:8" x14ac:dyDescent="0.3">
      <c r="A937" s="138">
        <v>920</v>
      </c>
      <c r="B937" s="139">
        <v>8085.41</v>
      </c>
      <c r="C937" s="139">
        <v>949.45</v>
      </c>
      <c r="D937" s="135">
        <v>9.554E-2</v>
      </c>
      <c r="E937" s="135">
        <v>7.8329999999999997E-2</v>
      </c>
      <c r="F937" s="135">
        <v>1.721E-2</v>
      </c>
      <c r="G937" s="136">
        <f t="shared" si="31"/>
        <v>240.73434383279289</v>
      </c>
      <c r="H937" s="137">
        <f t="shared" si="30"/>
        <v>3821640.0092834504</v>
      </c>
    </row>
    <row r="938" spans="1:8" x14ac:dyDescent="0.3">
      <c r="A938" s="138">
        <v>921</v>
      </c>
      <c r="B938" s="139">
        <v>8077.46</v>
      </c>
      <c r="C938" s="139">
        <v>950.08</v>
      </c>
      <c r="D938" s="135">
        <v>9.5619999999999997E-2</v>
      </c>
      <c r="E938" s="135">
        <v>7.8390000000000001E-2</v>
      </c>
      <c r="F938" s="135">
        <v>1.7239999999999998E-2</v>
      </c>
      <c r="G938" s="136">
        <f t="shared" si="31"/>
        <v>241.1539853386025</v>
      </c>
      <c r="H938" s="137">
        <f t="shared" si="30"/>
        <v>3819136.5517216348</v>
      </c>
    </row>
    <row r="939" spans="1:8" x14ac:dyDescent="0.3">
      <c r="A939" s="138">
        <v>922</v>
      </c>
      <c r="B939" s="139">
        <v>8081.33</v>
      </c>
      <c r="C939" s="139">
        <v>948.95</v>
      </c>
      <c r="D939" s="135">
        <v>9.5689999999999997E-2</v>
      </c>
      <c r="E939" s="135">
        <v>7.8479999999999994E-2</v>
      </c>
      <c r="F939" s="135">
        <v>1.721E-2</v>
      </c>
      <c r="G939" s="136">
        <f t="shared" si="31"/>
        <v>240.73434383279289</v>
      </c>
      <c r="H939" s="137">
        <f t="shared" si="30"/>
        <v>3829947.9223471102</v>
      </c>
    </row>
    <row r="940" spans="1:8" x14ac:dyDescent="0.3">
      <c r="A940" s="138">
        <v>923</v>
      </c>
      <c r="B940" s="139">
        <v>8037.73</v>
      </c>
      <c r="C940" s="139">
        <v>950.05</v>
      </c>
      <c r="D940" s="135">
        <v>9.5829999999999999E-2</v>
      </c>
      <c r="E940" s="135">
        <v>7.8509999999999996E-2</v>
      </c>
      <c r="F940" s="135">
        <v>1.7319999999999999E-2</v>
      </c>
      <c r="G940" s="136">
        <f t="shared" si="31"/>
        <v>242.27302935409486</v>
      </c>
      <c r="H940" s="137">
        <f t="shared" si="30"/>
        <v>3809751.3473156216</v>
      </c>
    </row>
    <row r="941" spans="1:8" x14ac:dyDescent="0.3">
      <c r="A941" s="138">
        <v>924</v>
      </c>
      <c r="B941" s="139">
        <v>8075.38</v>
      </c>
      <c r="C941" s="139">
        <v>949.09</v>
      </c>
      <c r="D941" s="135">
        <v>9.5890000000000003E-2</v>
      </c>
      <c r="E941" s="135">
        <v>7.8670000000000004E-2</v>
      </c>
      <c r="F941" s="135">
        <v>1.7219999999999999E-2</v>
      </c>
      <c r="G941" s="136">
        <f t="shared" si="31"/>
        <v>240.8742243347294</v>
      </c>
      <c r="H941" s="137">
        <f t="shared" si="30"/>
        <v>3836026.8831253983</v>
      </c>
    </row>
    <row r="942" spans="1:8" x14ac:dyDescent="0.3">
      <c r="A942" s="138">
        <v>925</v>
      </c>
      <c r="B942" s="139">
        <v>8065.8</v>
      </c>
      <c r="C942" s="139">
        <v>949.57</v>
      </c>
      <c r="D942" s="135">
        <v>9.597E-2</v>
      </c>
      <c r="E942" s="135">
        <v>7.8719999999999998E-2</v>
      </c>
      <c r="F942" s="135">
        <v>1.7250000000000001E-2</v>
      </c>
      <c r="G942" s="136">
        <f t="shared" si="31"/>
        <v>241.29386584053907</v>
      </c>
      <c r="H942" s="137">
        <f t="shared" si="30"/>
        <v>3833499.8561931676</v>
      </c>
    </row>
    <row r="943" spans="1:8" x14ac:dyDescent="0.3">
      <c r="A943" s="138">
        <v>926</v>
      </c>
      <c r="B943" s="139">
        <v>8083.08</v>
      </c>
      <c r="C943" s="139">
        <v>949.81</v>
      </c>
      <c r="D943" s="135">
        <v>9.6049999999999996E-2</v>
      </c>
      <c r="E943" s="135">
        <v>7.8829999999999997E-2</v>
      </c>
      <c r="F943" s="135">
        <v>1.7219999999999999E-2</v>
      </c>
      <c r="G943" s="136">
        <f t="shared" si="31"/>
        <v>240.8742243347294</v>
      </c>
      <c r="H943" s="137">
        <f t="shared" si="30"/>
        <v>3844329.9716170118</v>
      </c>
    </row>
    <row r="944" spans="1:8" x14ac:dyDescent="0.3">
      <c r="A944" s="138">
        <v>927</v>
      </c>
      <c r="B944" s="139">
        <v>8071.43</v>
      </c>
      <c r="C944" s="139">
        <v>949.13</v>
      </c>
      <c r="D944" s="135">
        <v>9.6100000000000005E-2</v>
      </c>
      <c r="E944" s="135">
        <v>7.886E-2</v>
      </c>
      <c r="F944" s="135">
        <v>1.7229999999999999E-2</v>
      </c>
      <c r="G944" s="136">
        <f t="shared" si="31"/>
        <v>241.01410483666598</v>
      </c>
      <c r="H944" s="137">
        <f t="shared" si="30"/>
        <v>3846247.9224119401</v>
      </c>
    </row>
    <row r="945" spans="1:8" x14ac:dyDescent="0.3">
      <c r="A945" s="138">
        <v>928</v>
      </c>
      <c r="B945" s="139">
        <v>8052.18</v>
      </c>
      <c r="C945" s="139">
        <v>949.73</v>
      </c>
      <c r="D945" s="135">
        <v>9.622E-2</v>
      </c>
      <c r="E945" s="135">
        <v>7.8939999999999996E-2</v>
      </c>
      <c r="F945" s="135">
        <v>1.729E-2</v>
      </c>
      <c r="G945" s="136">
        <f t="shared" si="31"/>
        <v>241.85338784828525</v>
      </c>
      <c r="H945" s="137">
        <f t="shared" si="30"/>
        <v>3837035.3554118285</v>
      </c>
    </row>
    <row r="946" spans="1:8" x14ac:dyDescent="0.3">
      <c r="A946" s="138">
        <v>929</v>
      </c>
      <c r="B946" s="139">
        <v>8058.05</v>
      </c>
      <c r="C946" s="139">
        <v>949.61</v>
      </c>
      <c r="D946" s="135">
        <v>9.6280000000000004E-2</v>
      </c>
      <c r="E946" s="135">
        <v>7.9009999999999997E-2</v>
      </c>
      <c r="F946" s="135">
        <v>1.7270000000000001E-2</v>
      </c>
      <c r="G946" s="136">
        <f t="shared" si="31"/>
        <v>241.57362684441216</v>
      </c>
      <c r="H946" s="137">
        <f t="shared" si="30"/>
        <v>3845618.4647934749</v>
      </c>
    </row>
    <row r="947" spans="1:8" x14ac:dyDescent="0.3">
      <c r="A947" s="138">
        <v>930</v>
      </c>
      <c r="B947" s="139">
        <v>8047.1</v>
      </c>
      <c r="C947" s="139">
        <v>949.24</v>
      </c>
      <c r="D947" s="135">
        <v>9.6409999999999996E-2</v>
      </c>
      <c r="E947" s="135">
        <v>7.9119999999999996E-2</v>
      </c>
      <c r="F947" s="135">
        <v>1.729E-2</v>
      </c>
      <c r="G947" s="136">
        <f t="shared" si="31"/>
        <v>241.85338784828525</v>
      </c>
      <c r="H947" s="137">
        <f t="shared" si="30"/>
        <v>3845304.8281605612</v>
      </c>
    </row>
    <row r="948" spans="1:8" x14ac:dyDescent="0.3">
      <c r="A948" s="138">
        <v>931</v>
      </c>
      <c r="B948" s="139">
        <v>8067.99</v>
      </c>
      <c r="C948" s="139">
        <v>949.63</v>
      </c>
      <c r="D948" s="135">
        <v>9.6420000000000006E-2</v>
      </c>
      <c r="E948" s="135">
        <v>7.9170000000000004E-2</v>
      </c>
      <c r="F948" s="135">
        <v>1.7250000000000001E-2</v>
      </c>
      <c r="G948" s="136">
        <f t="shared" si="31"/>
        <v>241.29386584053907</v>
      </c>
      <c r="H948" s="137">
        <f t="shared" si="30"/>
        <v>3858365.8012063126</v>
      </c>
    </row>
    <row r="949" spans="1:8" x14ac:dyDescent="0.3">
      <c r="A949" s="138">
        <v>932</v>
      </c>
      <c r="B949" s="139">
        <v>8072.03</v>
      </c>
      <c r="C949" s="139">
        <v>949.7</v>
      </c>
      <c r="D949" s="135">
        <v>9.6530000000000005E-2</v>
      </c>
      <c r="E949" s="135">
        <v>7.9289999999999999E-2</v>
      </c>
      <c r="F949" s="135">
        <v>1.7239999999999998E-2</v>
      </c>
      <c r="G949" s="136">
        <f t="shared" si="31"/>
        <v>241.1539853386025</v>
      </c>
      <c r="H949" s="137">
        <f t="shared" si="30"/>
        <v>3864750.5604826966</v>
      </c>
    </row>
    <row r="950" spans="1:8" x14ac:dyDescent="0.3">
      <c r="A950" s="138">
        <v>933</v>
      </c>
      <c r="B950" s="139">
        <v>8063.26</v>
      </c>
      <c r="C950" s="139">
        <v>948.67</v>
      </c>
      <c r="D950" s="135">
        <v>9.6600000000000005E-2</v>
      </c>
      <c r="E950" s="135">
        <v>7.936E-2</v>
      </c>
      <c r="F950" s="135">
        <v>1.7239999999999998E-2</v>
      </c>
      <c r="G950" s="136">
        <f t="shared" si="31"/>
        <v>241.1539853386025</v>
      </c>
      <c r="H950" s="137">
        <f t="shared" si="30"/>
        <v>3868897.2885518842</v>
      </c>
    </row>
    <row r="951" spans="1:8" x14ac:dyDescent="0.3">
      <c r="A951" s="138">
        <v>934</v>
      </c>
      <c r="B951" s="139">
        <v>8039.83</v>
      </c>
      <c r="C951" s="139">
        <v>949.63</v>
      </c>
      <c r="D951" s="135">
        <v>9.6670000000000006E-2</v>
      </c>
      <c r="E951" s="135">
        <v>7.936E-2</v>
      </c>
      <c r="F951" s="135">
        <v>1.7309999999999999E-2</v>
      </c>
      <c r="G951" s="136">
        <f t="shared" si="31"/>
        <v>242.13314885215829</v>
      </c>
      <c r="H951" s="137">
        <f t="shared" si="30"/>
        <v>3857381.7935613678</v>
      </c>
    </row>
    <row r="952" spans="1:8" x14ac:dyDescent="0.3">
      <c r="A952" s="138">
        <v>935</v>
      </c>
      <c r="B952" s="139">
        <v>8055.78</v>
      </c>
      <c r="C952" s="139">
        <v>948.91</v>
      </c>
      <c r="D952" s="135">
        <v>9.6759999999999999E-2</v>
      </c>
      <c r="E952" s="135">
        <v>7.9500000000000001E-2</v>
      </c>
      <c r="F952" s="135">
        <v>1.7260000000000001E-2</v>
      </c>
      <c r="G952" s="136">
        <f t="shared" si="31"/>
        <v>241.43374634247564</v>
      </c>
      <c r="H952" s="137">
        <f t="shared" si="30"/>
        <v>3872698.0555307097</v>
      </c>
    </row>
    <row r="953" spans="1:8" x14ac:dyDescent="0.3">
      <c r="A953" s="138">
        <v>936</v>
      </c>
      <c r="B953" s="139">
        <v>8027.03</v>
      </c>
      <c r="C953" s="139">
        <v>949.15</v>
      </c>
      <c r="D953" s="135">
        <v>9.6909999999999996E-2</v>
      </c>
      <c r="E953" s="135">
        <v>7.9579999999999998E-2</v>
      </c>
      <c r="F953" s="135">
        <v>1.7330000000000002E-2</v>
      </c>
      <c r="G953" s="136">
        <f t="shared" si="31"/>
        <v>242.41290985603143</v>
      </c>
      <c r="H953" s="137">
        <f t="shared" si="30"/>
        <v>3861180.4980018954</v>
      </c>
    </row>
    <row r="954" spans="1:8" x14ac:dyDescent="0.3">
      <c r="A954" s="138">
        <v>937</v>
      </c>
      <c r="B954" s="139">
        <v>8062.8</v>
      </c>
      <c r="C954" s="139">
        <v>949.56</v>
      </c>
      <c r="D954" s="135">
        <v>9.6909999999999996E-2</v>
      </c>
      <c r="E954" s="135">
        <v>7.9649999999999999E-2</v>
      </c>
      <c r="F954" s="135">
        <v>1.7260000000000001E-2</v>
      </c>
      <c r="G954" s="136">
        <f t="shared" si="31"/>
        <v>241.43374634247564</v>
      </c>
      <c r="H954" s="137">
        <f t="shared" si="30"/>
        <v>3880981.9016387966</v>
      </c>
    </row>
    <row r="955" spans="1:8" x14ac:dyDescent="0.3">
      <c r="A955" s="138">
        <v>938</v>
      </c>
      <c r="B955" s="139">
        <v>8036.29</v>
      </c>
      <c r="C955" s="139">
        <v>949.35</v>
      </c>
      <c r="D955" s="135">
        <v>9.7040000000000001E-2</v>
      </c>
      <c r="E955" s="135">
        <v>7.9719999999999999E-2</v>
      </c>
      <c r="F955" s="135">
        <v>1.7309999999999999E-2</v>
      </c>
      <c r="G955" s="136">
        <f t="shared" si="31"/>
        <v>242.13314885215829</v>
      </c>
      <c r="H955" s="137">
        <f t="shared" si="30"/>
        <v>3873901.6299363631</v>
      </c>
    </row>
    <row r="956" spans="1:8" x14ac:dyDescent="0.3">
      <c r="A956" s="138">
        <v>939</v>
      </c>
      <c r="B956" s="139">
        <v>8032.51</v>
      </c>
      <c r="C956" s="139">
        <v>948.86</v>
      </c>
      <c r="D956" s="135">
        <v>9.7100000000000006E-2</v>
      </c>
      <c r="E956" s="135">
        <v>7.979E-2</v>
      </c>
      <c r="F956" s="135">
        <v>1.7309999999999999E-2</v>
      </c>
      <c r="G956" s="136">
        <f t="shared" si="31"/>
        <v>242.13314885215829</v>
      </c>
      <c r="H956" s="137">
        <f t="shared" si="30"/>
        <v>3878031.5890301117</v>
      </c>
    </row>
    <row r="957" spans="1:8" x14ac:dyDescent="0.3">
      <c r="A957" s="138">
        <v>940</v>
      </c>
      <c r="B957" s="139">
        <v>8046.06</v>
      </c>
      <c r="C957" s="139">
        <v>949.53</v>
      </c>
      <c r="D957" s="135">
        <v>9.7199999999999995E-2</v>
      </c>
      <c r="E957" s="135">
        <v>7.9899999999999999E-2</v>
      </c>
      <c r="F957" s="135">
        <v>1.7299999999999999E-2</v>
      </c>
      <c r="G957" s="136">
        <f t="shared" si="31"/>
        <v>241.99326835022177</v>
      </c>
      <c r="H957" s="137">
        <f t="shared" si="30"/>
        <v>3884405.5721401167</v>
      </c>
    </row>
    <row r="958" spans="1:8" x14ac:dyDescent="0.3">
      <c r="A958" s="138">
        <v>941</v>
      </c>
      <c r="B958" s="139">
        <v>8043.83</v>
      </c>
      <c r="C958" s="139">
        <v>949.69</v>
      </c>
      <c r="D958" s="135">
        <v>9.7259999999999999E-2</v>
      </c>
      <c r="E958" s="135">
        <v>7.9960000000000003E-2</v>
      </c>
      <c r="F958" s="135">
        <v>1.7299999999999999E-2</v>
      </c>
      <c r="G958" s="136">
        <f t="shared" si="31"/>
        <v>241.99326835022177</v>
      </c>
      <c r="H958" s="137">
        <f t="shared" si="30"/>
        <v>3888537.9184934571</v>
      </c>
    </row>
    <row r="959" spans="1:8" x14ac:dyDescent="0.3">
      <c r="A959" s="138">
        <v>942</v>
      </c>
      <c r="B959" s="139">
        <v>8026.59</v>
      </c>
      <c r="C959" s="139">
        <v>949.08</v>
      </c>
      <c r="D959" s="135">
        <v>9.7369999999999998E-2</v>
      </c>
      <c r="E959" s="135">
        <v>8.0049999999999996E-2</v>
      </c>
      <c r="F959" s="135">
        <v>1.7330000000000002E-2</v>
      </c>
      <c r="G959" s="136">
        <f t="shared" si="31"/>
        <v>242.41290985603143</v>
      </c>
      <c r="H959" s="137">
        <f t="shared" si="30"/>
        <v>3885931.6550403689</v>
      </c>
    </row>
    <row r="960" spans="1:8" x14ac:dyDescent="0.3">
      <c r="A960" s="138">
        <v>943</v>
      </c>
      <c r="B960" s="139">
        <v>8042.25</v>
      </c>
      <c r="C960" s="139">
        <v>949.76</v>
      </c>
      <c r="D960" s="135">
        <v>9.7470000000000001E-2</v>
      </c>
      <c r="E960" s="135">
        <v>8.0159999999999995E-2</v>
      </c>
      <c r="F960" s="135">
        <v>1.7309999999999999E-2</v>
      </c>
      <c r="G960" s="136">
        <f t="shared" si="31"/>
        <v>242.13314885215829</v>
      </c>
      <c r="H960" s="137">
        <f t="shared" si="30"/>
        <v>3894551.425405107</v>
      </c>
    </row>
    <row r="961" spans="1:8" x14ac:dyDescent="0.3">
      <c r="A961" s="138">
        <v>944</v>
      </c>
      <c r="B961" s="139">
        <v>8054.53</v>
      </c>
      <c r="C961" s="139">
        <v>949.11</v>
      </c>
      <c r="D961" s="135">
        <v>9.7470000000000001E-2</v>
      </c>
      <c r="E961" s="135">
        <v>8.0199999999999994E-2</v>
      </c>
      <c r="F961" s="135">
        <v>1.7270000000000001E-2</v>
      </c>
      <c r="G961" s="136">
        <f t="shared" si="31"/>
        <v>241.57362684441216</v>
      </c>
      <c r="H961" s="137">
        <f t="shared" si="30"/>
        <v>3907711.3355920776</v>
      </c>
    </row>
    <row r="962" spans="1:8" x14ac:dyDescent="0.3">
      <c r="A962" s="138">
        <v>945</v>
      </c>
      <c r="B962" s="139">
        <v>8027.13</v>
      </c>
      <c r="C962" s="139">
        <v>948.97</v>
      </c>
      <c r="D962" s="135">
        <v>9.7619999999999998E-2</v>
      </c>
      <c r="E962" s="135">
        <v>8.029E-2</v>
      </c>
      <c r="F962" s="135">
        <v>1.7330000000000002E-2</v>
      </c>
      <c r="G962" s="136">
        <f t="shared" si="31"/>
        <v>242.41290985603143</v>
      </c>
      <c r="H962" s="137">
        <f t="shared" si="30"/>
        <v>3898307.2335596057</v>
      </c>
    </row>
    <row r="963" spans="1:8" x14ac:dyDescent="0.3">
      <c r="A963" s="138">
        <v>946</v>
      </c>
      <c r="B963" s="139">
        <v>8023.98</v>
      </c>
      <c r="C963" s="139">
        <v>949.22</v>
      </c>
      <c r="D963" s="135">
        <v>9.7650000000000001E-2</v>
      </c>
      <c r="E963" s="135">
        <v>8.0310000000000006E-2</v>
      </c>
      <c r="F963" s="135">
        <v>1.7340000000000001E-2</v>
      </c>
      <c r="G963" s="136">
        <f t="shared" si="31"/>
        <v>242.55279035796798</v>
      </c>
      <c r="H963" s="137">
        <f t="shared" si="30"/>
        <v>3900181.8886678643</v>
      </c>
    </row>
    <row r="964" spans="1:8" x14ac:dyDescent="0.3">
      <c r="A964" s="138">
        <v>947</v>
      </c>
      <c r="B964" s="139">
        <v>8008.45</v>
      </c>
      <c r="C964" s="139">
        <v>948.93</v>
      </c>
      <c r="D964" s="135">
        <v>9.7839999999999996E-2</v>
      </c>
      <c r="E964" s="135">
        <v>8.0479999999999996E-2</v>
      </c>
      <c r="F964" s="135">
        <v>1.737E-2</v>
      </c>
      <c r="G964" s="136">
        <f t="shared" si="31"/>
        <v>242.97243186377762</v>
      </c>
      <c r="H964" s="137">
        <f t="shared" si="30"/>
        <v>3897561.5164889782</v>
      </c>
    </row>
    <row r="965" spans="1:8" x14ac:dyDescent="0.3">
      <c r="A965" s="138">
        <v>948</v>
      </c>
      <c r="B965" s="139">
        <v>8046.3</v>
      </c>
      <c r="C965" s="139">
        <v>949.21</v>
      </c>
      <c r="D965" s="135">
        <v>9.7860000000000003E-2</v>
      </c>
      <c r="E965" s="135">
        <v>8.0570000000000003E-2</v>
      </c>
      <c r="F965" s="135">
        <v>1.729E-2</v>
      </c>
      <c r="G965" s="136">
        <f t="shared" si="31"/>
        <v>241.85338784828525</v>
      </c>
      <c r="H965" s="137">
        <f t="shared" si="30"/>
        <v>3919730.0828991523</v>
      </c>
    </row>
    <row r="966" spans="1:8" x14ac:dyDescent="0.3">
      <c r="A966" s="138">
        <v>949</v>
      </c>
      <c r="B966" s="139">
        <v>8042.11</v>
      </c>
      <c r="C966" s="139">
        <v>949.49</v>
      </c>
      <c r="D966" s="135">
        <v>9.7939999999999999E-2</v>
      </c>
      <c r="E966" s="135">
        <v>8.0640000000000003E-2</v>
      </c>
      <c r="F966" s="135">
        <v>1.7299999999999999E-2</v>
      </c>
      <c r="G966" s="136">
        <f t="shared" si="31"/>
        <v>241.99326835022177</v>
      </c>
      <c r="H966" s="137">
        <f t="shared" si="30"/>
        <v>3921596.689320182</v>
      </c>
    </row>
    <row r="967" spans="1:8" x14ac:dyDescent="0.3">
      <c r="A967" s="138">
        <v>950</v>
      </c>
      <c r="B967" s="139">
        <v>7990.3</v>
      </c>
      <c r="C967" s="139">
        <v>949.42</v>
      </c>
      <c r="D967" s="135">
        <v>9.8049999999999998E-2</v>
      </c>
      <c r="E967" s="135">
        <v>8.0629999999999993E-2</v>
      </c>
      <c r="F967" s="135">
        <v>1.7409999999999998E-2</v>
      </c>
      <c r="G967" s="136">
        <f t="shared" si="31"/>
        <v>243.53195387152374</v>
      </c>
      <c r="H967" s="137">
        <f t="shared" si="30"/>
        <v>3900925.4633631213</v>
      </c>
    </row>
    <row r="968" spans="1:8" x14ac:dyDescent="0.3">
      <c r="A968" s="138">
        <v>951</v>
      </c>
      <c r="B968" s="139">
        <v>8015.41</v>
      </c>
      <c r="C968" s="139">
        <v>949.31</v>
      </c>
      <c r="D968" s="135">
        <v>9.8150000000000001E-2</v>
      </c>
      <c r="E968" s="135">
        <v>8.0790000000000001E-2</v>
      </c>
      <c r="F968" s="135">
        <v>1.736E-2</v>
      </c>
      <c r="G968" s="136">
        <f t="shared" si="31"/>
        <v>242.83255136184107</v>
      </c>
      <c r="H968" s="137">
        <f t="shared" si="30"/>
        <v>3916278.9118124838</v>
      </c>
    </row>
    <row r="969" spans="1:8" x14ac:dyDescent="0.3">
      <c r="A969" s="138">
        <v>952</v>
      </c>
      <c r="B969" s="139">
        <v>8003.64</v>
      </c>
      <c r="C969" s="139">
        <v>949.15</v>
      </c>
      <c r="D969" s="135">
        <v>9.8180000000000003E-2</v>
      </c>
      <c r="E969" s="135">
        <v>8.0799999999999997E-2</v>
      </c>
      <c r="F969" s="135">
        <v>1.738E-2</v>
      </c>
      <c r="G969" s="136">
        <f t="shared" si="31"/>
        <v>243.11231236571413</v>
      </c>
      <c r="H969" s="137">
        <f t="shared" si="30"/>
        <v>3915885.5869377167</v>
      </c>
    </row>
    <row r="970" spans="1:8" x14ac:dyDescent="0.3">
      <c r="A970" s="138">
        <v>953</v>
      </c>
      <c r="B970" s="139">
        <v>8020.87</v>
      </c>
      <c r="C970" s="139">
        <v>949.3</v>
      </c>
      <c r="D970" s="135">
        <v>9.8229999999999998E-2</v>
      </c>
      <c r="E970" s="135">
        <v>8.0879999999999994E-2</v>
      </c>
      <c r="F970" s="135">
        <v>1.7350000000000001E-2</v>
      </c>
      <c r="G970" s="136">
        <f t="shared" si="31"/>
        <v>242.69267085990452</v>
      </c>
      <c r="H970" s="137">
        <f t="shared" si="30"/>
        <v>3926777.0082357521</v>
      </c>
    </row>
    <row r="971" spans="1:8" x14ac:dyDescent="0.3">
      <c r="A971" s="138">
        <v>954</v>
      </c>
      <c r="B971" s="139">
        <v>7969.37</v>
      </c>
      <c r="C971" s="139">
        <v>949.32</v>
      </c>
      <c r="D971" s="135">
        <v>9.8379999999999995E-2</v>
      </c>
      <c r="E971" s="135">
        <v>8.0920000000000006E-2</v>
      </c>
      <c r="F971" s="135">
        <v>1.746E-2</v>
      </c>
      <c r="G971" s="136">
        <f t="shared" si="31"/>
        <v>244.23135638120652</v>
      </c>
      <c r="H971" s="137">
        <f t="shared" si="30"/>
        <v>3906132.3416267517</v>
      </c>
    </row>
    <row r="972" spans="1:8" x14ac:dyDescent="0.3">
      <c r="A972" s="138">
        <v>955</v>
      </c>
      <c r="B972" s="139">
        <v>8022.73</v>
      </c>
      <c r="C972" s="139">
        <v>948.46</v>
      </c>
      <c r="D972" s="135">
        <v>9.8400000000000001E-2</v>
      </c>
      <c r="E972" s="135">
        <v>8.1070000000000003E-2</v>
      </c>
      <c r="F972" s="135">
        <v>1.7330000000000002E-2</v>
      </c>
      <c r="G972" s="136">
        <f t="shared" si="31"/>
        <v>242.41290985603143</v>
      </c>
      <c r="H972" s="137">
        <f t="shared" si="30"/>
        <v>3939559.1619570618</v>
      </c>
    </row>
    <row r="973" spans="1:8" x14ac:dyDescent="0.3">
      <c r="A973" s="138">
        <v>956</v>
      </c>
      <c r="B973" s="139">
        <v>7943.2</v>
      </c>
      <c r="C973" s="139">
        <v>949.38</v>
      </c>
      <c r="D973" s="135">
        <v>9.8599999999999993E-2</v>
      </c>
      <c r="E973" s="135">
        <v>8.1089999999999995E-2</v>
      </c>
      <c r="F973" s="135">
        <v>1.7520000000000001E-2</v>
      </c>
      <c r="G973" s="136">
        <f t="shared" si="31"/>
        <v>245.07063939282574</v>
      </c>
      <c r="H973" s="137">
        <f t="shared" si="30"/>
        <v>3900916.0883920486</v>
      </c>
    </row>
    <row r="974" spans="1:8" x14ac:dyDescent="0.3">
      <c r="A974" s="138">
        <v>957</v>
      </c>
      <c r="B974" s="139">
        <v>8011.46</v>
      </c>
      <c r="C974" s="139">
        <v>949.11</v>
      </c>
      <c r="D974" s="135">
        <v>9.8680000000000004E-2</v>
      </c>
      <c r="E974" s="135">
        <v>8.1309999999999993E-2</v>
      </c>
      <c r="F974" s="135">
        <v>1.736E-2</v>
      </c>
      <c r="G974" s="136">
        <f t="shared" si="31"/>
        <v>242.83255136184107</v>
      </c>
      <c r="H974" s="137">
        <f t="shared" si="30"/>
        <v>3940987.2961141397</v>
      </c>
    </row>
    <row r="975" spans="1:8" x14ac:dyDescent="0.3">
      <c r="A975" s="138">
        <v>958</v>
      </c>
      <c r="B975" s="139">
        <v>7937.81</v>
      </c>
      <c r="C975" s="139">
        <v>949.35</v>
      </c>
      <c r="D975" s="135">
        <v>9.8790000000000003E-2</v>
      </c>
      <c r="E975" s="135">
        <v>8.1259999999999999E-2</v>
      </c>
      <c r="F975" s="135">
        <v>1.753E-2</v>
      </c>
      <c r="G975" s="136">
        <f t="shared" si="31"/>
        <v>245.21051989476231</v>
      </c>
      <c r="H975" s="137">
        <f t="shared" si="30"/>
        <v>3906847.0651713782</v>
      </c>
    </row>
    <row r="976" spans="1:8" x14ac:dyDescent="0.3">
      <c r="A976" s="138">
        <v>959</v>
      </c>
      <c r="B976" s="139">
        <v>8025.2</v>
      </c>
      <c r="C976" s="139">
        <v>949.49</v>
      </c>
      <c r="D976" s="135">
        <v>9.8760000000000001E-2</v>
      </c>
      <c r="E976" s="135">
        <v>8.1420000000000006E-2</v>
      </c>
      <c r="F976" s="135">
        <v>1.7340000000000001E-2</v>
      </c>
      <c r="G976" s="136">
        <f t="shared" si="31"/>
        <v>242.55279035796798</v>
      </c>
      <c r="H976" s="137">
        <f t="shared" si="30"/>
        <v>3953778.4685332784</v>
      </c>
    </row>
    <row r="977" spans="1:8" x14ac:dyDescent="0.3">
      <c r="A977" s="138">
        <v>960</v>
      </c>
      <c r="B977" s="139">
        <v>7948.79</v>
      </c>
      <c r="C977" s="139">
        <v>949.25</v>
      </c>
      <c r="D977" s="135">
        <v>9.8989999999999995E-2</v>
      </c>
      <c r="E977" s="135">
        <v>8.1490000000000007E-2</v>
      </c>
      <c r="F977" s="135">
        <v>1.7500000000000002E-2</v>
      </c>
      <c r="G977" s="136">
        <f t="shared" si="31"/>
        <v>244.79087838895265</v>
      </c>
      <c r="H977" s="137">
        <f t="shared" ref="H977:H1040" si="32">A977/G977*10^6</f>
        <v>3921714.7563588484</v>
      </c>
    </row>
    <row r="978" spans="1:8" x14ac:dyDescent="0.3">
      <c r="A978" s="138">
        <v>961</v>
      </c>
      <c r="B978" s="139">
        <v>7933.56</v>
      </c>
      <c r="C978" s="139">
        <v>949.14</v>
      </c>
      <c r="D978" s="135">
        <v>9.9019999999999997E-2</v>
      </c>
      <c r="E978" s="135">
        <v>8.1479999999999997E-2</v>
      </c>
      <c r="F978" s="135">
        <v>1.753E-2</v>
      </c>
      <c r="G978" s="136">
        <f t="shared" si="31"/>
        <v>245.21051989476231</v>
      </c>
      <c r="H978" s="137">
        <f t="shared" si="32"/>
        <v>3919081.4505529171</v>
      </c>
    </row>
    <row r="979" spans="1:8" x14ac:dyDescent="0.3">
      <c r="A979" s="138">
        <v>962</v>
      </c>
      <c r="B979" s="139">
        <v>7992.46</v>
      </c>
      <c r="C979" s="139">
        <v>949.18</v>
      </c>
      <c r="D979" s="135">
        <v>9.9089999999999998E-2</v>
      </c>
      <c r="E979" s="135">
        <v>8.1689999999999999E-2</v>
      </c>
      <c r="F979" s="135">
        <v>1.7399999999999999E-2</v>
      </c>
      <c r="G979" s="136">
        <f t="shared" si="31"/>
        <v>243.39207336958719</v>
      </c>
      <c r="H979" s="137">
        <f t="shared" si="32"/>
        <v>3952470.5413853703</v>
      </c>
    </row>
    <row r="980" spans="1:8" x14ac:dyDescent="0.3">
      <c r="A980" s="138">
        <v>963</v>
      </c>
      <c r="B980" s="139">
        <v>8036.13</v>
      </c>
      <c r="C980" s="139">
        <v>949.19</v>
      </c>
      <c r="D980" s="135">
        <v>9.912E-2</v>
      </c>
      <c r="E980" s="135">
        <v>8.1809999999999994E-2</v>
      </c>
      <c r="F980" s="135">
        <v>1.7309999999999999E-2</v>
      </c>
      <c r="G980" s="136">
        <f t="shared" si="31"/>
        <v>242.13314885215829</v>
      </c>
      <c r="H980" s="137">
        <f t="shared" si="32"/>
        <v>3977150.6072800825</v>
      </c>
    </row>
    <row r="981" spans="1:8" x14ac:dyDescent="0.3">
      <c r="A981" s="138">
        <v>964</v>
      </c>
      <c r="B981" s="139">
        <v>7987.73</v>
      </c>
      <c r="C981" s="139">
        <v>949.14</v>
      </c>
      <c r="D981" s="135">
        <v>9.9210000000000007E-2</v>
      </c>
      <c r="E981" s="135">
        <v>8.1799999999999998E-2</v>
      </c>
      <c r="F981" s="135">
        <v>1.7409999999999998E-2</v>
      </c>
      <c r="G981" s="136">
        <f t="shared" si="31"/>
        <v>243.53195387152374</v>
      </c>
      <c r="H981" s="137">
        <f t="shared" si="32"/>
        <v>3958412.7859811042</v>
      </c>
    </row>
    <row r="982" spans="1:8" x14ac:dyDescent="0.3">
      <c r="A982" s="138">
        <v>965</v>
      </c>
      <c r="B982" s="139">
        <v>7964.69</v>
      </c>
      <c r="C982" s="139">
        <v>949.12</v>
      </c>
      <c r="D982" s="135">
        <v>9.9400000000000002E-2</v>
      </c>
      <c r="E982" s="135">
        <v>8.1930000000000003E-2</v>
      </c>
      <c r="F982" s="135">
        <v>1.746E-2</v>
      </c>
      <c r="G982" s="136">
        <f t="shared" si="31"/>
        <v>244.23135638120652</v>
      </c>
      <c r="H982" s="137">
        <f t="shared" si="32"/>
        <v>3951171.6034274795</v>
      </c>
    </row>
    <row r="983" spans="1:8" x14ac:dyDescent="0.3">
      <c r="A983" s="138">
        <v>966</v>
      </c>
      <c r="B983" s="139">
        <v>7976.76</v>
      </c>
      <c r="C983" s="139">
        <v>949.09</v>
      </c>
      <c r="D983" s="135">
        <v>9.9460000000000007E-2</v>
      </c>
      <c r="E983" s="135">
        <v>8.2019999999999996E-2</v>
      </c>
      <c r="F983" s="135">
        <v>1.7440000000000001E-2</v>
      </c>
      <c r="G983" s="136">
        <f t="shared" si="31"/>
        <v>243.9515953773334</v>
      </c>
      <c r="H983" s="137">
        <f t="shared" si="32"/>
        <v>3959801.9373713643</v>
      </c>
    </row>
    <row r="984" spans="1:8" x14ac:dyDescent="0.3">
      <c r="A984" s="138">
        <v>967</v>
      </c>
      <c r="B984" s="139">
        <v>7963.31</v>
      </c>
      <c r="C984" s="139">
        <v>948.69</v>
      </c>
      <c r="D984" s="135">
        <v>9.9589999999999998E-2</v>
      </c>
      <c r="E984" s="135">
        <v>8.2140000000000005E-2</v>
      </c>
      <c r="F984" s="135">
        <v>1.746E-2</v>
      </c>
      <c r="G984" s="136">
        <f t="shared" si="31"/>
        <v>244.23135638120652</v>
      </c>
      <c r="H984" s="137">
        <f t="shared" si="32"/>
        <v>3959360.5601185211</v>
      </c>
    </row>
    <row r="985" spans="1:8" x14ac:dyDescent="0.3">
      <c r="A985" s="138">
        <v>968</v>
      </c>
      <c r="B985" s="139">
        <v>7922.3</v>
      </c>
      <c r="C985" s="139">
        <v>949.1</v>
      </c>
      <c r="D985" s="135">
        <v>9.9659999999999999E-2</v>
      </c>
      <c r="E985" s="135">
        <v>8.2110000000000002E-2</v>
      </c>
      <c r="F985" s="135">
        <v>1.7559999999999999E-2</v>
      </c>
      <c r="G985" s="136">
        <f t="shared" si="31"/>
        <v>245.63016140057192</v>
      </c>
      <c r="H985" s="137">
        <f t="shared" si="32"/>
        <v>3940884.1099989857</v>
      </c>
    </row>
    <row r="986" spans="1:8" x14ac:dyDescent="0.3">
      <c r="A986" s="138">
        <v>969</v>
      </c>
      <c r="B986" s="139">
        <v>7925.76</v>
      </c>
      <c r="C986" s="139">
        <v>949.39</v>
      </c>
      <c r="D986" s="135">
        <v>9.9680000000000005E-2</v>
      </c>
      <c r="E986" s="135">
        <v>8.2119999999999999E-2</v>
      </c>
      <c r="F986" s="135">
        <v>1.755E-2</v>
      </c>
      <c r="G986" s="136">
        <f t="shared" si="31"/>
        <v>245.4902808986354</v>
      </c>
      <c r="H986" s="137">
        <f t="shared" si="32"/>
        <v>3947203.1090310523</v>
      </c>
    </row>
    <row r="987" spans="1:8" x14ac:dyDescent="0.3">
      <c r="A987" s="138">
        <v>970</v>
      </c>
      <c r="B987" s="139">
        <v>7945.81</v>
      </c>
      <c r="C987" s="139">
        <v>949.02</v>
      </c>
      <c r="D987" s="135">
        <v>9.98E-2</v>
      </c>
      <c r="E987" s="135">
        <v>8.2290000000000002E-2</v>
      </c>
      <c r="F987" s="135">
        <v>1.7500000000000002E-2</v>
      </c>
      <c r="G987" s="136">
        <f t="shared" si="31"/>
        <v>244.79087838895265</v>
      </c>
      <c r="H987" s="137">
        <f t="shared" si="32"/>
        <v>3962565.9517375864</v>
      </c>
    </row>
    <row r="988" spans="1:8" x14ac:dyDescent="0.3">
      <c r="A988" s="138">
        <v>971</v>
      </c>
      <c r="B988" s="139">
        <v>7997.75</v>
      </c>
      <c r="C988" s="139">
        <v>949.13</v>
      </c>
      <c r="D988" s="135">
        <v>9.9830000000000002E-2</v>
      </c>
      <c r="E988" s="135">
        <v>8.2439999999999999E-2</v>
      </c>
      <c r="F988" s="135">
        <v>1.7389999999999999E-2</v>
      </c>
      <c r="G988" s="136">
        <f t="shared" si="31"/>
        <v>243.25219286765065</v>
      </c>
      <c r="H988" s="137">
        <f t="shared" si="32"/>
        <v>3991742.0211225166</v>
      </c>
    </row>
    <row r="989" spans="1:8" x14ac:dyDescent="0.3">
      <c r="A989" s="138">
        <v>972</v>
      </c>
      <c r="B989" s="139">
        <v>7983.28</v>
      </c>
      <c r="C989" s="139">
        <v>949.55</v>
      </c>
      <c r="D989" s="135">
        <v>9.9940000000000001E-2</v>
      </c>
      <c r="E989" s="135">
        <v>8.251E-2</v>
      </c>
      <c r="F989" s="135">
        <v>1.7430000000000001E-2</v>
      </c>
      <c r="G989" s="136">
        <f t="shared" si="31"/>
        <v>243.81171487539689</v>
      </c>
      <c r="H989" s="137">
        <f t="shared" si="32"/>
        <v>3986682.922503347</v>
      </c>
    </row>
    <row r="990" spans="1:8" x14ac:dyDescent="0.3">
      <c r="A990" s="138">
        <v>973</v>
      </c>
      <c r="B990" s="139">
        <v>7932.29</v>
      </c>
      <c r="C990" s="139">
        <v>948.38</v>
      </c>
      <c r="D990" s="135">
        <v>0.10009</v>
      </c>
      <c r="E990" s="135">
        <v>8.2570000000000005E-2</v>
      </c>
      <c r="F990" s="135">
        <v>1.7520000000000001E-2</v>
      </c>
      <c r="G990" s="136">
        <f t="shared" si="31"/>
        <v>245.07063939282574</v>
      </c>
      <c r="H990" s="137">
        <f t="shared" si="32"/>
        <v>3970283.843101949</v>
      </c>
    </row>
    <row r="991" spans="1:8" x14ac:dyDescent="0.3">
      <c r="A991" s="138">
        <v>974</v>
      </c>
      <c r="B991" s="139">
        <v>7917.01</v>
      </c>
      <c r="C991" s="139">
        <v>949.33</v>
      </c>
      <c r="D991" s="135">
        <v>0.10023</v>
      </c>
      <c r="E991" s="135">
        <v>8.2659999999999997E-2</v>
      </c>
      <c r="F991" s="135">
        <v>1.7569999999999999E-2</v>
      </c>
      <c r="G991" s="136">
        <f t="shared" si="31"/>
        <v>245.77004190250847</v>
      </c>
      <c r="H991" s="137">
        <f t="shared" si="32"/>
        <v>3963054.2130369339</v>
      </c>
    </row>
    <row r="992" spans="1:8" x14ac:dyDescent="0.3">
      <c r="A992" s="138">
        <v>975</v>
      </c>
      <c r="B992" s="139">
        <v>7912.98</v>
      </c>
      <c r="C992" s="139">
        <v>949.13</v>
      </c>
      <c r="D992" s="135">
        <v>0.10022</v>
      </c>
      <c r="E992" s="135">
        <v>8.2640000000000005E-2</v>
      </c>
      <c r="F992" s="135">
        <v>1.7579999999999998E-2</v>
      </c>
      <c r="G992" s="136">
        <f t="shared" si="31"/>
        <v>245.90992240444498</v>
      </c>
      <c r="H992" s="137">
        <f t="shared" si="32"/>
        <v>3964866.4456752972</v>
      </c>
    </row>
    <row r="993" spans="1:8" x14ac:dyDescent="0.3">
      <c r="A993" s="138">
        <v>976</v>
      </c>
      <c r="B993" s="139">
        <v>7797.03</v>
      </c>
      <c r="C993" s="139">
        <v>948.81</v>
      </c>
      <c r="D993" s="135">
        <v>0.10031</v>
      </c>
      <c r="E993" s="135">
        <v>8.2479999999999998E-2</v>
      </c>
      <c r="F993" s="135">
        <v>1.7829999999999999E-2</v>
      </c>
      <c r="G993" s="136">
        <f t="shared" si="31"/>
        <v>249.40693495285865</v>
      </c>
      <c r="H993" s="137">
        <f t="shared" si="32"/>
        <v>3913283.3262414197</v>
      </c>
    </row>
    <row r="994" spans="1:8" x14ac:dyDescent="0.3">
      <c r="A994" s="138">
        <v>977</v>
      </c>
      <c r="B994" s="139">
        <v>7936.17</v>
      </c>
      <c r="C994" s="139">
        <v>948.97</v>
      </c>
      <c r="D994" s="135">
        <v>0.10044</v>
      </c>
      <c r="E994" s="135">
        <v>8.2919999999999994E-2</v>
      </c>
      <c r="F994" s="135">
        <v>1.7520000000000001E-2</v>
      </c>
      <c r="G994" s="136">
        <f t="shared" si="31"/>
        <v>245.07063939282574</v>
      </c>
      <c r="H994" s="137">
        <f t="shared" si="32"/>
        <v>3986605.6677395725</v>
      </c>
    </row>
    <row r="995" spans="1:8" x14ac:dyDescent="0.3">
      <c r="A995" s="138">
        <v>978</v>
      </c>
      <c r="B995" s="139">
        <v>7907.21</v>
      </c>
      <c r="C995" s="139">
        <v>949.33</v>
      </c>
      <c r="D995" s="135">
        <v>0.10045999999999999</v>
      </c>
      <c r="E995" s="135">
        <v>8.2860000000000003E-2</v>
      </c>
      <c r="F995" s="135">
        <v>1.7600000000000001E-2</v>
      </c>
      <c r="G995" s="136">
        <f t="shared" si="31"/>
        <v>246.18968340831813</v>
      </c>
      <c r="H995" s="137">
        <f t="shared" si="32"/>
        <v>3972546.6415176187</v>
      </c>
    </row>
    <row r="996" spans="1:8" x14ac:dyDescent="0.3">
      <c r="A996" s="138">
        <v>979</v>
      </c>
      <c r="B996" s="139">
        <v>7969.31</v>
      </c>
      <c r="C996" s="139">
        <v>948.92</v>
      </c>
      <c r="D996" s="135">
        <v>0.10054</v>
      </c>
      <c r="E996" s="135">
        <v>8.3089999999999997E-2</v>
      </c>
      <c r="F996" s="135">
        <v>1.745E-2</v>
      </c>
      <c r="G996" s="136">
        <f t="shared" ref="G996:G1059" si="33">(2*F996/$B$7)*(1+3*$B$11)/(4+PI()*$B$11-PI())*10^6</f>
        <v>244.09147587926995</v>
      </c>
      <c r="H996" s="137">
        <f t="shared" si="32"/>
        <v>4010791.431668933</v>
      </c>
    </row>
    <row r="997" spans="1:8" x14ac:dyDescent="0.3">
      <c r="A997" s="138">
        <v>980</v>
      </c>
      <c r="B997" s="139">
        <v>7879.72</v>
      </c>
      <c r="C997" s="139">
        <v>949.18</v>
      </c>
      <c r="D997" s="135">
        <v>0.10077</v>
      </c>
      <c r="E997" s="135">
        <v>8.3119999999999999E-2</v>
      </c>
      <c r="F997" s="135">
        <v>1.7649999999999999E-2</v>
      </c>
      <c r="G997" s="136">
        <f t="shared" si="33"/>
        <v>246.88908591800083</v>
      </c>
      <c r="H997" s="137">
        <f t="shared" si="32"/>
        <v>3969393.7719283672</v>
      </c>
    </row>
    <row r="998" spans="1:8" x14ac:dyDescent="0.3">
      <c r="A998" s="138">
        <v>981</v>
      </c>
      <c r="B998" s="139">
        <v>7928.44</v>
      </c>
      <c r="C998" s="139">
        <v>948.61</v>
      </c>
      <c r="D998" s="135">
        <v>0.10074</v>
      </c>
      <c r="E998" s="135">
        <v>8.3199999999999996E-2</v>
      </c>
      <c r="F998" s="135">
        <v>1.753E-2</v>
      </c>
      <c r="G998" s="136">
        <f t="shared" si="33"/>
        <v>245.21051989476231</v>
      </c>
      <c r="H998" s="137">
        <f t="shared" si="32"/>
        <v>4000644.0197631754</v>
      </c>
    </row>
    <row r="999" spans="1:8" x14ac:dyDescent="0.3">
      <c r="A999" s="138">
        <v>982</v>
      </c>
      <c r="B999" s="139">
        <v>7890.06</v>
      </c>
      <c r="C999" s="139">
        <v>949.33</v>
      </c>
      <c r="D999" s="135">
        <v>0.10092</v>
      </c>
      <c r="E999" s="135">
        <v>8.3280000000000007E-2</v>
      </c>
      <c r="F999" s="135">
        <v>1.763E-2</v>
      </c>
      <c r="G999" s="136">
        <f t="shared" si="33"/>
        <v>246.60932491412774</v>
      </c>
      <c r="H999" s="137">
        <f t="shared" si="32"/>
        <v>3982006.7645128341</v>
      </c>
    </row>
    <row r="1000" spans="1:8" x14ac:dyDescent="0.3">
      <c r="A1000" s="138">
        <v>983</v>
      </c>
      <c r="B1000" s="139">
        <v>7880.56</v>
      </c>
      <c r="C1000" s="139">
        <v>949.03</v>
      </c>
      <c r="D1000" s="135">
        <v>0.10084</v>
      </c>
      <c r="E1000" s="135">
        <v>8.319E-2</v>
      </c>
      <c r="F1000" s="135">
        <v>1.7649999999999999E-2</v>
      </c>
      <c r="G1000" s="136">
        <f t="shared" si="33"/>
        <v>246.88908591800083</v>
      </c>
      <c r="H1000" s="137">
        <f t="shared" si="32"/>
        <v>3981544.9773526373</v>
      </c>
    </row>
    <row r="1001" spans="1:8" x14ac:dyDescent="0.3">
      <c r="A1001" s="138">
        <v>984</v>
      </c>
      <c r="B1001" s="139">
        <v>7849.63</v>
      </c>
      <c r="C1001" s="139">
        <v>948.87</v>
      </c>
      <c r="D1001" s="135">
        <v>0.10098</v>
      </c>
      <c r="E1001" s="135">
        <v>8.3260000000000001E-2</v>
      </c>
      <c r="F1001" s="135">
        <v>1.772E-2</v>
      </c>
      <c r="G1001" s="136">
        <f t="shared" si="33"/>
        <v>247.86824943155668</v>
      </c>
      <c r="H1001" s="137">
        <f t="shared" si="32"/>
        <v>3969850.9278886472</v>
      </c>
    </row>
    <row r="1002" spans="1:8" x14ac:dyDescent="0.3">
      <c r="A1002" s="138">
        <v>985</v>
      </c>
      <c r="B1002" s="139">
        <v>7882.56</v>
      </c>
      <c r="C1002" s="139">
        <v>948.68</v>
      </c>
      <c r="D1002" s="135">
        <v>0.10120999999999999</v>
      </c>
      <c r="E1002" s="135">
        <v>8.3570000000000005E-2</v>
      </c>
      <c r="F1002" s="135">
        <v>1.7639999999999999E-2</v>
      </c>
      <c r="G1002" s="136">
        <f t="shared" si="33"/>
        <v>246.74920541606431</v>
      </c>
      <c r="H1002" s="137">
        <f t="shared" si="32"/>
        <v>3991907.4849262824</v>
      </c>
    </row>
    <row r="1003" spans="1:8" x14ac:dyDescent="0.3">
      <c r="A1003" s="138">
        <v>986</v>
      </c>
      <c r="B1003" s="139">
        <v>7965.03</v>
      </c>
      <c r="C1003" s="139">
        <v>948.86</v>
      </c>
      <c r="D1003" s="135">
        <v>0.10120999999999999</v>
      </c>
      <c r="E1003" s="135">
        <v>8.3750000000000005E-2</v>
      </c>
      <c r="F1003" s="135">
        <v>1.746E-2</v>
      </c>
      <c r="G1003" s="136">
        <f t="shared" si="33"/>
        <v>244.23135638120652</v>
      </c>
      <c r="H1003" s="137">
        <f t="shared" si="32"/>
        <v>4037155.6486834148</v>
      </c>
    </row>
    <row r="1004" spans="1:8" x14ac:dyDescent="0.3">
      <c r="A1004" s="138">
        <v>987</v>
      </c>
      <c r="B1004" s="139">
        <v>7725.87</v>
      </c>
      <c r="C1004" s="139">
        <v>948.94</v>
      </c>
      <c r="D1004" s="135">
        <v>0.10138999999999999</v>
      </c>
      <c r="E1004" s="135">
        <v>8.3390000000000006E-2</v>
      </c>
      <c r="F1004" s="135">
        <v>1.7999999999999999E-2</v>
      </c>
      <c r="G1004" s="136">
        <f t="shared" si="33"/>
        <v>251.78490348577986</v>
      </c>
      <c r="H1004" s="137">
        <f t="shared" si="32"/>
        <v>3920012.6232180679</v>
      </c>
    </row>
    <row r="1005" spans="1:8" x14ac:dyDescent="0.3">
      <c r="A1005" s="138">
        <v>988</v>
      </c>
      <c r="B1005" s="139">
        <v>7846.65</v>
      </c>
      <c r="C1005" s="139">
        <v>948.85</v>
      </c>
      <c r="D1005" s="135">
        <v>0.10133</v>
      </c>
      <c r="E1005" s="135">
        <v>8.3610000000000004E-2</v>
      </c>
      <c r="F1005" s="135">
        <v>1.772E-2</v>
      </c>
      <c r="G1005" s="136">
        <f t="shared" si="33"/>
        <v>247.86824943155668</v>
      </c>
      <c r="H1005" s="137">
        <f t="shared" si="32"/>
        <v>3985988.5332865692</v>
      </c>
    </row>
    <row r="1006" spans="1:8" x14ac:dyDescent="0.3">
      <c r="A1006" s="138">
        <v>989</v>
      </c>
      <c r="B1006" s="139">
        <v>8003.07</v>
      </c>
      <c r="C1006" s="139">
        <v>949.2</v>
      </c>
      <c r="D1006" s="135">
        <v>0.1014</v>
      </c>
      <c r="E1006" s="135">
        <v>8.4019999999999997E-2</v>
      </c>
      <c r="F1006" s="135">
        <v>1.738E-2</v>
      </c>
      <c r="G1006" s="136">
        <f t="shared" si="33"/>
        <v>243.11231236571413</v>
      </c>
      <c r="H1006" s="137">
        <f t="shared" si="32"/>
        <v>4068078.6192031535</v>
      </c>
    </row>
    <row r="1007" spans="1:8" x14ac:dyDescent="0.3">
      <c r="A1007" s="138">
        <v>990</v>
      </c>
      <c r="B1007" s="139">
        <v>7766.73</v>
      </c>
      <c r="C1007" s="139">
        <v>948.86</v>
      </c>
      <c r="D1007" s="135">
        <v>0.10156999999999999</v>
      </c>
      <c r="E1007" s="135">
        <v>8.3659999999999998E-2</v>
      </c>
      <c r="F1007" s="135">
        <v>1.7899999999999999E-2</v>
      </c>
      <c r="G1007" s="136">
        <f t="shared" si="33"/>
        <v>250.38609846641444</v>
      </c>
      <c r="H1007" s="137">
        <f t="shared" si="32"/>
        <v>3953893.6309309271</v>
      </c>
    </row>
    <row r="1008" spans="1:8" x14ac:dyDescent="0.3">
      <c r="A1008" s="138">
        <v>991</v>
      </c>
      <c r="B1008" s="139">
        <v>7766.67</v>
      </c>
      <c r="C1008" s="139">
        <v>949.24</v>
      </c>
      <c r="D1008" s="135">
        <v>0.10163999999999999</v>
      </c>
      <c r="E1008" s="135">
        <v>8.3729999999999999E-2</v>
      </c>
      <c r="F1008" s="135">
        <v>1.7909999999999999E-2</v>
      </c>
      <c r="G1008" s="136">
        <f t="shared" si="33"/>
        <v>250.52597896835096</v>
      </c>
      <c r="H1008" s="137">
        <f t="shared" si="32"/>
        <v>3955677.5871343603</v>
      </c>
    </row>
    <row r="1009" spans="1:8" x14ac:dyDescent="0.3">
      <c r="A1009" s="138">
        <v>992</v>
      </c>
      <c r="B1009" s="139">
        <v>7881.16</v>
      </c>
      <c r="C1009" s="139">
        <v>948.96</v>
      </c>
      <c r="D1009" s="135">
        <v>0.10159</v>
      </c>
      <c r="E1009" s="135">
        <v>8.3940000000000001E-2</v>
      </c>
      <c r="F1009" s="135">
        <v>1.7649999999999999E-2</v>
      </c>
      <c r="G1009" s="136">
        <f t="shared" si="33"/>
        <v>246.88908591800083</v>
      </c>
      <c r="H1009" s="137">
        <f t="shared" si="32"/>
        <v>4017998.5936254486</v>
      </c>
    </row>
    <row r="1010" spans="1:8" x14ac:dyDescent="0.3">
      <c r="A1010" s="138">
        <v>993</v>
      </c>
      <c r="B1010" s="139">
        <v>7876.98</v>
      </c>
      <c r="C1010" s="139">
        <v>948.83</v>
      </c>
      <c r="D1010" s="135">
        <v>0.10179000000000001</v>
      </c>
      <c r="E1010" s="135">
        <v>8.4140000000000006E-2</v>
      </c>
      <c r="F1010" s="135">
        <v>1.7649999999999999E-2</v>
      </c>
      <c r="G1010" s="136">
        <f t="shared" si="33"/>
        <v>246.88908591800083</v>
      </c>
      <c r="H1010" s="137">
        <f t="shared" si="32"/>
        <v>4022048.9954335392</v>
      </c>
    </row>
    <row r="1011" spans="1:8" x14ac:dyDescent="0.3">
      <c r="A1011" s="138">
        <v>994</v>
      </c>
      <c r="B1011" s="139">
        <v>7836.7</v>
      </c>
      <c r="C1011" s="139">
        <v>948.7</v>
      </c>
      <c r="D1011" s="135">
        <v>0.10188999999999999</v>
      </c>
      <c r="E1011" s="135">
        <v>8.4150000000000003E-2</v>
      </c>
      <c r="F1011" s="135">
        <v>1.7739999999999999E-2</v>
      </c>
      <c r="G1011" s="136">
        <f t="shared" si="33"/>
        <v>248.14801043542977</v>
      </c>
      <c r="H1011" s="137">
        <f t="shared" si="32"/>
        <v>4005673.8647866263</v>
      </c>
    </row>
    <row r="1012" spans="1:8" x14ac:dyDescent="0.3">
      <c r="A1012" s="138">
        <v>995</v>
      </c>
      <c r="B1012" s="139">
        <v>7734.78</v>
      </c>
      <c r="C1012" s="139">
        <v>948.55</v>
      </c>
      <c r="D1012" s="135">
        <v>0.10202</v>
      </c>
      <c r="E1012" s="135">
        <v>8.405E-2</v>
      </c>
      <c r="F1012" s="135">
        <v>1.797E-2</v>
      </c>
      <c r="G1012" s="136">
        <f t="shared" si="33"/>
        <v>251.36526197997026</v>
      </c>
      <c r="H1012" s="137">
        <f t="shared" si="32"/>
        <v>3958383.0803131638</v>
      </c>
    </row>
    <row r="1013" spans="1:8" x14ac:dyDescent="0.3">
      <c r="A1013" s="138">
        <v>996</v>
      </c>
      <c r="B1013" s="139">
        <v>7989.21</v>
      </c>
      <c r="C1013" s="139">
        <v>949.36</v>
      </c>
      <c r="D1013" s="135">
        <v>0.10193000000000001</v>
      </c>
      <c r="E1013" s="135">
        <v>8.4519999999999998E-2</v>
      </c>
      <c r="F1013" s="135">
        <v>1.7420000000000001E-2</v>
      </c>
      <c r="G1013" s="136">
        <f t="shared" si="33"/>
        <v>243.67183437346031</v>
      </c>
      <c r="H1013" s="137">
        <f t="shared" si="32"/>
        <v>4087464.6122353813</v>
      </c>
    </row>
    <row r="1014" spans="1:8" x14ac:dyDescent="0.3">
      <c r="A1014" s="138">
        <v>997</v>
      </c>
      <c r="B1014" s="139">
        <v>7725.24</v>
      </c>
      <c r="C1014" s="139">
        <v>948.31</v>
      </c>
      <c r="D1014" s="135">
        <v>0.10223</v>
      </c>
      <c r="E1014" s="135">
        <v>8.4239999999999995E-2</v>
      </c>
      <c r="F1014" s="135">
        <v>1.7989999999999999E-2</v>
      </c>
      <c r="G1014" s="136">
        <f t="shared" si="33"/>
        <v>251.64502298384335</v>
      </c>
      <c r="H1014" s="137">
        <f t="shared" si="32"/>
        <v>3961930.1354671</v>
      </c>
    </row>
    <row r="1015" spans="1:8" x14ac:dyDescent="0.3">
      <c r="A1015" s="138">
        <v>998</v>
      </c>
      <c r="B1015" s="139">
        <v>7939.01</v>
      </c>
      <c r="C1015" s="139">
        <v>949.29</v>
      </c>
      <c r="D1015" s="135">
        <v>0.10218000000000001</v>
      </c>
      <c r="E1015" s="135">
        <v>8.4659999999999999E-2</v>
      </c>
      <c r="F1015" s="135">
        <v>1.7520000000000001E-2</v>
      </c>
      <c r="G1015" s="136">
        <f t="shared" si="33"/>
        <v>245.07063939282574</v>
      </c>
      <c r="H1015" s="137">
        <f t="shared" si="32"/>
        <v>4072295.2470870963</v>
      </c>
    </row>
    <row r="1016" spans="1:8" x14ac:dyDescent="0.3">
      <c r="A1016" s="138">
        <v>999</v>
      </c>
      <c r="B1016" s="139">
        <v>7781.45</v>
      </c>
      <c r="C1016" s="139">
        <v>948.35</v>
      </c>
      <c r="D1016" s="135">
        <v>0.10238999999999999</v>
      </c>
      <c r="E1016" s="135">
        <v>8.4529999999999994E-2</v>
      </c>
      <c r="F1016" s="135">
        <v>1.7860000000000001E-2</v>
      </c>
      <c r="G1016" s="136">
        <f t="shared" si="33"/>
        <v>249.82657645866826</v>
      </c>
      <c r="H1016" s="137">
        <f t="shared" si="32"/>
        <v>3998773.9261410255</v>
      </c>
    </row>
    <row r="1017" spans="1:8" x14ac:dyDescent="0.3">
      <c r="A1017" s="138">
        <v>1000</v>
      </c>
      <c r="B1017" s="139">
        <v>7714.73</v>
      </c>
      <c r="C1017" s="139">
        <v>948.86</v>
      </c>
      <c r="D1017" s="135">
        <v>0.10251</v>
      </c>
      <c r="E1017" s="135">
        <v>8.448E-2</v>
      </c>
      <c r="F1017" s="135">
        <v>1.8030000000000001E-2</v>
      </c>
      <c r="G1017" s="136">
        <f t="shared" si="33"/>
        <v>252.20454499158953</v>
      </c>
      <c r="H1017" s="137">
        <f t="shared" si="32"/>
        <v>3965035.6024842765</v>
      </c>
    </row>
    <row r="1018" spans="1:8" x14ac:dyDescent="0.3">
      <c r="A1018" s="138">
        <v>1001</v>
      </c>
      <c r="B1018" s="139">
        <v>7758</v>
      </c>
      <c r="C1018" s="139">
        <v>949.69</v>
      </c>
      <c r="D1018" s="135">
        <v>0.10244</v>
      </c>
      <c r="E1018" s="135">
        <v>8.4500000000000006E-2</v>
      </c>
      <c r="F1018" s="135">
        <v>1.7940000000000001E-2</v>
      </c>
      <c r="G1018" s="136">
        <f t="shared" si="33"/>
        <v>250.94562047416065</v>
      </c>
      <c r="H1018" s="137">
        <f t="shared" si="32"/>
        <v>3988912.0125253224</v>
      </c>
    </row>
    <row r="1019" spans="1:8" x14ac:dyDescent="0.3">
      <c r="A1019" s="138">
        <v>1004</v>
      </c>
      <c r="B1019" s="139">
        <v>7799.9</v>
      </c>
      <c r="C1019" s="139">
        <v>949.05</v>
      </c>
      <c r="D1019" s="135">
        <v>0.10285</v>
      </c>
      <c r="E1019" s="135">
        <v>8.5019999999999998E-2</v>
      </c>
      <c r="F1019" s="135">
        <v>1.7829999999999999E-2</v>
      </c>
      <c r="G1019" s="136">
        <f t="shared" si="33"/>
        <v>249.40693495285865</v>
      </c>
      <c r="H1019" s="137">
        <f t="shared" si="32"/>
        <v>4025549.6511745746</v>
      </c>
    </row>
    <row r="1020" spans="1:8" x14ac:dyDescent="0.3">
      <c r="A1020" s="138">
        <v>1006</v>
      </c>
      <c r="B1020" s="139">
        <v>7828.46</v>
      </c>
      <c r="C1020" s="139">
        <v>948.91</v>
      </c>
      <c r="D1020" s="135">
        <v>0.10289</v>
      </c>
      <c r="E1020" s="135">
        <v>8.5129999999999997E-2</v>
      </c>
      <c r="F1020" s="135">
        <v>1.7760000000000001E-2</v>
      </c>
      <c r="G1020" s="136">
        <f t="shared" si="33"/>
        <v>248.4277714393028</v>
      </c>
      <c r="H1020" s="137">
        <f t="shared" si="32"/>
        <v>4049466.7491142042</v>
      </c>
    </row>
    <row r="1021" spans="1:8" x14ac:dyDescent="0.3">
      <c r="A1021" s="138">
        <v>1009</v>
      </c>
      <c r="B1021" s="139">
        <v>7942.4</v>
      </c>
      <c r="C1021" s="139">
        <v>949.16</v>
      </c>
      <c r="D1021" s="135">
        <v>0.10305</v>
      </c>
      <c r="E1021" s="135">
        <v>8.5540000000000005E-2</v>
      </c>
      <c r="F1021" s="135">
        <v>1.7510000000000001E-2</v>
      </c>
      <c r="G1021" s="136">
        <f t="shared" si="33"/>
        <v>244.93075889088922</v>
      </c>
      <c r="H1021" s="137">
        <f t="shared" si="32"/>
        <v>4119531.5956600015</v>
      </c>
    </row>
    <row r="1022" spans="1:8" x14ac:dyDescent="0.3">
      <c r="A1022" s="138">
        <v>1011</v>
      </c>
      <c r="B1022" s="139">
        <v>7789.57</v>
      </c>
      <c r="C1022" s="139">
        <v>949.09</v>
      </c>
      <c r="D1022" s="135">
        <v>0.10314</v>
      </c>
      <c r="E1022" s="135">
        <v>8.5279999999999995E-2</v>
      </c>
      <c r="F1022" s="135">
        <v>1.7860000000000001E-2</v>
      </c>
      <c r="G1022" s="136">
        <f t="shared" si="33"/>
        <v>249.82657645866826</v>
      </c>
      <c r="H1022" s="137">
        <f t="shared" si="32"/>
        <v>4046807.2465751516</v>
      </c>
    </row>
    <row r="1023" spans="1:8" x14ac:dyDescent="0.3">
      <c r="A1023" s="138">
        <v>1014</v>
      </c>
      <c r="B1023" s="139">
        <v>7820.7</v>
      </c>
      <c r="C1023" s="139">
        <v>949.13</v>
      </c>
      <c r="D1023" s="135">
        <v>0.10372000000000001</v>
      </c>
      <c r="E1023" s="135">
        <v>8.5930000000000006E-2</v>
      </c>
      <c r="F1023" s="135">
        <v>1.779E-2</v>
      </c>
      <c r="G1023" s="136">
        <f t="shared" si="33"/>
        <v>248.84741294511247</v>
      </c>
      <c r="H1023" s="137">
        <f t="shared" si="32"/>
        <v>4074786.1832248783</v>
      </c>
    </row>
    <row r="1024" spans="1:8" x14ac:dyDescent="0.3">
      <c r="A1024" s="138">
        <v>1017</v>
      </c>
      <c r="B1024" s="139">
        <v>7803.42</v>
      </c>
      <c r="C1024" s="139">
        <v>948.73</v>
      </c>
      <c r="D1024" s="135">
        <v>0.10402</v>
      </c>
      <c r="E1024" s="135">
        <v>8.6199999999999999E-2</v>
      </c>
      <c r="F1024" s="135">
        <v>1.7819999999999999E-2</v>
      </c>
      <c r="G1024" s="136">
        <f t="shared" si="33"/>
        <v>249.26705445092207</v>
      </c>
      <c r="H1024" s="137">
        <f t="shared" si="32"/>
        <v>4079961.5586593132</v>
      </c>
    </row>
    <row r="1025" spans="1:8" x14ac:dyDescent="0.3">
      <c r="A1025" s="138">
        <v>1019</v>
      </c>
      <c r="B1025" s="139">
        <v>7983.89</v>
      </c>
      <c r="C1025" s="139">
        <v>949.01</v>
      </c>
      <c r="D1025" s="135">
        <v>0.10369</v>
      </c>
      <c r="E1025" s="135">
        <v>8.6269999999999999E-2</v>
      </c>
      <c r="F1025" s="135">
        <v>1.7420000000000001E-2</v>
      </c>
      <c r="G1025" s="136">
        <f t="shared" si="33"/>
        <v>243.67183437346031</v>
      </c>
      <c r="H1025" s="137">
        <f t="shared" si="32"/>
        <v>4181853.8552890099</v>
      </c>
    </row>
    <row r="1026" spans="1:8" x14ac:dyDescent="0.3">
      <c r="A1026" s="138">
        <v>1022</v>
      </c>
      <c r="B1026" s="139">
        <v>7664.06</v>
      </c>
      <c r="C1026" s="139">
        <v>948.81</v>
      </c>
      <c r="D1026" s="135">
        <v>0.10438</v>
      </c>
      <c r="E1026" s="135">
        <v>8.6230000000000001E-2</v>
      </c>
      <c r="F1026" s="135">
        <v>1.814E-2</v>
      </c>
      <c r="G1026" s="136">
        <f t="shared" si="33"/>
        <v>253.7432305128915</v>
      </c>
      <c r="H1026" s="137">
        <f t="shared" si="32"/>
        <v>4027693.6568287169</v>
      </c>
    </row>
    <row r="1027" spans="1:8" x14ac:dyDescent="0.3">
      <c r="A1027" s="138">
        <v>1024</v>
      </c>
      <c r="B1027" s="139">
        <v>7859.4</v>
      </c>
      <c r="C1027" s="139">
        <v>948.52</v>
      </c>
      <c r="D1027" s="135">
        <v>0.1041</v>
      </c>
      <c r="E1027" s="135">
        <v>8.6410000000000001E-2</v>
      </c>
      <c r="F1027" s="135">
        <v>1.7690000000000001E-2</v>
      </c>
      <c r="G1027" s="136">
        <f t="shared" si="33"/>
        <v>247.44860792574701</v>
      </c>
      <c r="H1027" s="137">
        <f t="shared" si="32"/>
        <v>4138233.0197116169</v>
      </c>
    </row>
    <row r="1028" spans="1:8" x14ac:dyDescent="0.3">
      <c r="A1028" s="138">
        <v>1027</v>
      </c>
      <c r="B1028" s="139">
        <v>7660.54</v>
      </c>
      <c r="C1028" s="139">
        <v>948.91</v>
      </c>
      <c r="D1028" s="135">
        <v>0.10473</v>
      </c>
      <c r="E1028" s="135">
        <v>8.6569999999999994E-2</v>
      </c>
      <c r="F1028" s="135">
        <v>1.8149999999999999E-2</v>
      </c>
      <c r="G1028" s="136">
        <f t="shared" si="33"/>
        <v>253.88311101482807</v>
      </c>
      <c r="H1028" s="137">
        <f t="shared" si="32"/>
        <v>4045168.6443215911</v>
      </c>
    </row>
    <row r="1029" spans="1:8" x14ac:dyDescent="0.3">
      <c r="A1029" s="138">
        <v>1030</v>
      </c>
      <c r="B1029" s="139">
        <v>7974.4</v>
      </c>
      <c r="C1029" s="139">
        <v>949.48</v>
      </c>
      <c r="D1029" s="135">
        <v>0.10487</v>
      </c>
      <c r="E1029" s="135">
        <v>8.7419999999999998E-2</v>
      </c>
      <c r="F1029" s="135">
        <v>1.745E-2</v>
      </c>
      <c r="G1029" s="136">
        <f t="shared" si="33"/>
        <v>244.09147587926995</v>
      </c>
      <c r="H1029" s="137">
        <f t="shared" si="32"/>
        <v>4219729.4939928511</v>
      </c>
    </row>
    <row r="1030" spans="1:8" x14ac:dyDescent="0.3">
      <c r="A1030" s="138">
        <v>1032</v>
      </c>
      <c r="B1030" s="139">
        <v>7822.23</v>
      </c>
      <c r="C1030" s="139">
        <v>949.28</v>
      </c>
      <c r="D1030" s="135">
        <v>0.10526000000000001</v>
      </c>
      <c r="E1030" s="135">
        <v>8.7480000000000002E-2</v>
      </c>
      <c r="F1030" s="135">
        <v>1.779E-2</v>
      </c>
      <c r="G1030" s="136">
        <f t="shared" si="33"/>
        <v>248.84741294511247</v>
      </c>
      <c r="H1030" s="137">
        <f t="shared" si="32"/>
        <v>4147119.6657673321</v>
      </c>
    </row>
    <row r="1031" spans="1:8" x14ac:dyDescent="0.3">
      <c r="A1031" s="138">
        <v>1035</v>
      </c>
      <c r="B1031" s="139">
        <v>7804.87</v>
      </c>
      <c r="C1031" s="139">
        <v>948.68</v>
      </c>
      <c r="D1031" s="135">
        <v>0.10557</v>
      </c>
      <c r="E1031" s="135">
        <v>8.7760000000000005E-2</v>
      </c>
      <c r="F1031" s="135">
        <v>1.7809999999999999E-2</v>
      </c>
      <c r="G1031" s="136">
        <f t="shared" si="33"/>
        <v>249.12717394898556</v>
      </c>
      <c r="H1031" s="137">
        <f t="shared" si="32"/>
        <v>4154504.6395137114</v>
      </c>
    </row>
    <row r="1032" spans="1:8" x14ac:dyDescent="0.3">
      <c r="A1032" s="138">
        <v>1038</v>
      </c>
      <c r="B1032" s="139">
        <v>7966.59</v>
      </c>
      <c r="C1032" s="139">
        <v>949.12</v>
      </c>
      <c r="D1032" s="135">
        <v>0.10539999999999999</v>
      </c>
      <c r="E1032" s="135">
        <v>8.7940000000000004E-2</v>
      </c>
      <c r="F1032" s="135">
        <v>1.746E-2</v>
      </c>
      <c r="G1032" s="136">
        <f t="shared" si="33"/>
        <v>244.23135638120652</v>
      </c>
      <c r="H1032" s="137">
        <f t="shared" si="32"/>
        <v>4250068.5226504914</v>
      </c>
    </row>
    <row r="1033" spans="1:8" x14ac:dyDescent="0.3">
      <c r="A1033" s="138">
        <v>1040</v>
      </c>
      <c r="B1033" s="139">
        <v>7766.22</v>
      </c>
      <c r="C1033" s="139">
        <v>949.3</v>
      </c>
      <c r="D1033" s="135">
        <v>0.10596</v>
      </c>
      <c r="E1033" s="135">
        <v>8.8050000000000003E-2</v>
      </c>
      <c r="F1033" s="135">
        <v>1.7909999999999999E-2</v>
      </c>
      <c r="G1033" s="136">
        <f t="shared" si="33"/>
        <v>250.52597896835096</v>
      </c>
      <c r="H1033" s="137">
        <f t="shared" si="32"/>
        <v>4151266.0853882288</v>
      </c>
    </row>
    <row r="1034" spans="1:8" x14ac:dyDescent="0.3">
      <c r="A1034" s="138">
        <v>1043</v>
      </c>
      <c r="B1034" s="139">
        <v>7811.71</v>
      </c>
      <c r="C1034" s="139">
        <v>948.32</v>
      </c>
      <c r="D1034" s="135">
        <v>0.10605000000000001</v>
      </c>
      <c r="E1034" s="135">
        <v>8.8260000000000005E-2</v>
      </c>
      <c r="F1034" s="135">
        <v>1.779E-2</v>
      </c>
      <c r="G1034" s="136">
        <f t="shared" si="33"/>
        <v>248.84741294511247</v>
      </c>
      <c r="H1034" s="137">
        <f t="shared" si="32"/>
        <v>4191323.4606543863</v>
      </c>
    </row>
    <row r="1035" spans="1:8" x14ac:dyDescent="0.3">
      <c r="A1035" s="138">
        <v>1046</v>
      </c>
      <c r="B1035" s="139">
        <v>7723.56</v>
      </c>
      <c r="C1035" s="139">
        <v>948.78</v>
      </c>
      <c r="D1035" s="135">
        <v>0.10653</v>
      </c>
      <c r="E1035" s="135">
        <v>8.8529999999999998E-2</v>
      </c>
      <c r="F1035" s="135">
        <v>1.7999999999999999E-2</v>
      </c>
      <c r="G1035" s="136">
        <f t="shared" si="33"/>
        <v>251.78490348577986</v>
      </c>
      <c r="H1035" s="137">
        <f t="shared" si="32"/>
        <v>4154339.6189322178</v>
      </c>
    </row>
    <row r="1036" spans="1:8" x14ac:dyDescent="0.3">
      <c r="A1036" s="138">
        <v>1048</v>
      </c>
      <c r="B1036" s="139">
        <v>7756.78</v>
      </c>
      <c r="C1036" s="139">
        <v>948.68</v>
      </c>
      <c r="D1036" s="135">
        <v>0.10657</v>
      </c>
      <c r="E1036" s="135">
        <v>8.8650000000000007E-2</v>
      </c>
      <c r="F1036" s="135">
        <v>1.7919999999999998E-2</v>
      </c>
      <c r="G1036" s="136">
        <f t="shared" si="33"/>
        <v>250.6658594702875</v>
      </c>
      <c r="H1036" s="137">
        <f t="shared" si="32"/>
        <v>4180864.5270427186</v>
      </c>
    </row>
    <row r="1037" spans="1:8" x14ac:dyDescent="0.3">
      <c r="A1037" s="138">
        <v>1051</v>
      </c>
      <c r="B1037" s="139">
        <v>7726.08</v>
      </c>
      <c r="C1037" s="139">
        <v>948.38</v>
      </c>
      <c r="D1037" s="135">
        <v>0.10680000000000001</v>
      </c>
      <c r="E1037" s="135">
        <v>8.8819999999999996E-2</v>
      </c>
      <c r="F1037" s="135">
        <v>1.7989999999999999E-2</v>
      </c>
      <c r="G1037" s="136">
        <f t="shared" si="33"/>
        <v>251.64502298384335</v>
      </c>
      <c r="H1037" s="137">
        <f t="shared" si="32"/>
        <v>4176518.1267561913</v>
      </c>
    </row>
    <row r="1038" spans="1:8" x14ac:dyDescent="0.3">
      <c r="A1038" s="138">
        <v>1054</v>
      </c>
      <c r="B1038" s="139">
        <v>7671.87</v>
      </c>
      <c r="C1038" s="139">
        <v>949.14</v>
      </c>
      <c r="D1038" s="135">
        <v>0.10718</v>
      </c>
      <c r="E1038" s="135">
        <v>8.9050000000000004E-2</v>
      </c>
      <c r="F1038" s="135">
        <v>1.813E-2</v>
      </c>
      <c r="G1038" s="136">
        <f t="shared" si="33"/>
        <v>253.60335001095493</v>
      </c>
      <c r="H1038" s="137">
        <f t="shared" si="32"/>
        <v>4156096.5182615696</v>
      </c>
    </row>
    <row r="1039" spans="1:8" x14ac:dyDescent="0.3">
      <c r="A1039" s="138">
        <v>1056</v>
      </c>
      <c r="B1039" s="139">
        <v>7697.13</v>
      </c>
      <c r="C1039" s="139">
        <v>949.21</v>
      </c>
      <c r="D1039" s="135">
        <v>0.10715</v>
      </c>
      <c r="E1039" s="135">
        <v>8.9080000000000006E-2</v>
      </c>
      <c r="F1039" s="135">
        <v>1.8069999999999999E-2</v>
      </c>
      <c r="G1039" s="136">
        <f t="shared" si="33"/>
        <v>252.76406699933571</v>
      </c>
      <c r="H1039" s="137">
        <f t="shared" si="32"/>
        <v>4177809.023791247</v>
      </c>
    </row>
    <row r="1040" spans="1:8" x14ac:dyDescent="0.3">
      <c r="A1040" s="138">
        <v>1059</v>
      </c>
      <c r="B1040" s="139">
        <v>7799.38</v>
      </c>
      <c r="C1040" s="139">
        <v>948.93</v>
      </c>
      <c r="D1040" s="135">
        <v>0.10754</v>
      </c>
      <c r="E1040" s="135">
        <v>8.9709999999999998E-2</v>
      </c>
      <c r="F1040" s="135">
        <v>1.7829999999999999E-2</v>
      </c>
      <c r="G1040" s="136">
        <f t="shared" si="33"/>
        <v>249.40693495285865</v>
      </c>
      <c r="H1040" s="137">
        <f t="shared" si="32"/>
        <v>4246072.7894361308</v>
      </c>
    </row>
    <row r="1041" spans="1:8" x14ac:dyDescent="0.3">
      <c r="A1041" s="138">
        <v>1062</v>
      </c>
      <c r="B1041" s="139">
        <v>7627.77</v>
      </c>
      <c r="C1041" s="139">
        <v>949.12</v>
      </c>
      <c r="D1041" s="135">
        <v>0.10784000000000001</v>
      </c>
      <c r="E1041" s="135">
        <v>8.9609999999999995E-2</v>
      </c>
      <c r="F1041" s="135">
        <v>1.8239999999999999E-2</v>
      </c>
      <c r="G1041" s="136">
        <f t="shared" si="33"/>
        <v>255.14203553225695</v>
      </c>
      <c r="H1041" s="137">
        <f t="shared" ref="H1041:H1104" si="34">A1041/G1041*10^6</f>
        <v>4162387.4238697686</v>
      </c>
    </row>
    <row r="1042" spans="1:8" x14ac:dyDescent="0.3">
      <c r="A1042" s="138">
        <v>1065</v>
      </c>
      <c r="B1042" s="139">
        <v>7746.53</v>
      </c>
      <c r="C1042" s="139">
        <v>948.84</v>
      </c>
      <c r="D1042" s="135">
        <v>0.10796</v>
      </c>
      <c r="E1042" s="135">
        <v>9.0010000000000007E-2</v>
      </c>
      <c r="F1042" s="135">
        <v>1.7950000000000001E-2</v>
      </c>
      <c r="G1042" s="136">
        <f t="shared" si="33"/>
        <v>251.08550097609717</v>
      </c>
      <c r="H1042" s="137">
        <f t="shared" si="34"/>
        <v>4241583.0299232844</v>
      </c>
    </row>
    <row r="1043" spans="1:8" x14ac:dyDescent="0.3">
      <c r="A1043" s="138">
        <v>1067</v>
      </c>
      <c r="B1043" s="139">
        <v>7765.27</v>
      </c>
      <c r="C1043" s="139">
        <v>948.73</v>
      </c>
      <c r="D1043" s="135">
        <v>0.10811999999999999</v>
      </c>
      <c r="E1043" s="135">
        <v>9.0209999999999999E-2</v>
      </c>
      <c r="F1043" s="135">
        <v>1.7909999999999999E-2</v>
      </c>
      <c r="G1043" s="136">
        <f t="shared" si="33"/>
        <v>250.52597896835096</v>
      </c>
      <c r="H1043" s="137">
        <f t="shared" si="34"/>
        <v>4259039.3395281155</v>
      </c>
    </row>
    <row r="1044" spans="1:8" x14ac:dyDescent="0.3">
      <c r="A1044" s="138">
        <v>1070</v>
      </c>
      <c r="B1044" s="139">
        <v>7845.53</v>
      </c>
      <c r="C1044" s="139">
        <v>948.7</v>
      </c>
      <c r="D1044" s="135">
        <v>0.10826</v>
      </c>
      <c r="E1044" s="135">
        <v>9.0539999999999995E-2</v>
      </c>
      <c r="F1044" s="135">
        <v>1.772E-2</v>
      </c>
      <c r="G1044" s="136">
        <f t="shared" si="33"/>
        <v>247.86824943155668</v>
      </c>
      <c r="H1044" s="137">
        <f t="shared" si="34"/>
        <v>4316809.4439439559</v>
      </c>
    </row>
    <row r="1045" spans="1:8" x14ac:dyDescent="0.3">
      <c r="A1045" s="138">
        <v>1073</v>
      </c>
      <c r="B1045" s="139">
        <v>7649.54</v>
      </c>
      <c r="C1045" s="139">
        <v>948.41</v>
      </c>
      <c r="D1045" s="135">
        <v>0.10868999999999999</v>
      </c>
      <c r="E1045" s="135">
        <v>9.0520000000000003E-2</v>
      </c>
      <c r="F1045" s="135">
        <v>1.8169999999999999E-2</v>
      </c>
      <c r="G1045" s="136">
        <f t="shared" si="33"/>
        <v>254.16287201870111</v>
      </c>
      <c r="H1045" s="137">
        <f t="shared" si="34"/>
        <v>4221702.3732760204</v>
      </c>
    </row>
    <row r="1046" spans="1:8" x14ac:dyDescent="0.3">
      <c r="A1046" s="138">
        <v>1076</v>
      </c>
      <c r="B1046" s="139">
        <v>7725.91</v>
      </c>
      <c r="C1046" s="139">
        <v>949.57</v>
      </c>
      <c r="D1046" s="135">
        <v>0.10888</v>
      </c>
      <c r="E1046" s="135">
        <v>9.0870000000000006E-2</v>
      </c>
      <c r="F1046" s="135">
        <v>1.8010000000000002E-2</v>
      </c>
      <c r="G1046" s="136">
        <f t="shared" si="33"/>
        <v>251.92478398771649</v>
      </c>
      <c r="H1046" s="137">
        <f t="shared" si="34"/>
        <v>4271116.0965110296</v>
      </c>
    </row>
    <row r="1047" spans="1:8" x14ac:dyDescent="0.3">
      <c r="A1047" s="138">
        <v>1078</v>
      </c>
      <c r="B1047" s="139">
        <v>7824.62</v>
      </c>
      <c r="C1047" s="139">
        <v>948.7</v>
      </c>
      <c r="D1047" s="135">
        <v>0.10909000000000001</v>
      </c>
      <c r="E1047" s="135">
        <v>9.1319999999999998E-2</v>
      </c>
      <c r="F1047" s="135">
        <v>1.7770000000000001E-2</v>
      </c>
      <c r="G1047" s="136">
        <f t="shared" si="33"/>
        <v>248.56765194123938</v>
      </c>
      <c r="H1047" s="137">
        <f t="shared" si="34"/>
        <v>4336847.5003933171</v>
      </c>
    </row>
    <row r="1048" spans="1:8" x14ac:dyDescent="0.3">
      <c r="A1048" s="138">
        <v>1081</v>
      </c>
      <c r="B1048" s="139">
        <v>7580.58</v>
      </c>
      <c r="C1048" s="139">
        <v>949.54</v>
      </c>
      <c r="D1048" s="135">
        <v>0.10949</v>
      </c>
      <c r="E1048" s="135">
        <v>9.1130000000000003E-2</v>
      </c>
      <c r="F1048" s="135">
        <v>1.8360000000000001E-2</v>
      </c>
      <c r="G1048" s="136">
        <f t="shared" si="33"/>
        <v>256.8206015554955</v>
      </c>
      <c r="H1048" s="137">
        <f t="shared" si="34"/>
        <v>4209163.8811398484</v>
      </c>
    </row>
    <row r="1049" spans="1:8" x14ac:dyDescent="0.3">
      <c r="A1049" s="138">
        <v>1084</v>
      </c>
      <c r="B1049" s="139">
        <v>7686.92</v>
      </c>
      <c r="C1049" s="139">
        <v>948.85</v>
      </c>
      <c r="D1049" s="135">
        <v>0.1095</v>
      </c>
      <c r="E1049" s="135">
        <v>9.1410000000000005E-2</v>
      </c>
      <c r="F1049" s="135">
        <v>1.8089999999999998E-2</v>
      </c>
      <c r="G1049" s="136">
        <f t="shared" si="33"/>
        <v>253.0438280032088</v>
      </c>
      <c r="H1049" s="137">
        <f t="shared" si="34"/>
        <v>4283842.8763662791</v>
      </c>
    </row>
    <row r="1050" spans="1:8" x14ac:dyDescent="0.3">
      <c r="A1050" s="138">
        <v>1087</v>
      </c>
      <c r="B1050" s="139">
        <v>7752.86</v>
      </c>
      <c r="C1050" s="139">
        <v>948.72</v>
      </c>
      <c r="D1050" s="135">
        <v>0.10986</v>
      </c>
      <c r="E1050" s="135">
        <v>9.1929999999999998E-2</v>
      </c>
      <c r="F1050" s="135">
        <v>1.7930000000000001E-2</v>
      </c>
      <c r="G1050" s="136">
        <f t="shared" si="33"/>
        <v>250.8057399722241</v>
      </c>
      <c r="H1050" s="137">
        <f t="shared" si="34"/>
        <v>4334031.5900281286</v>
      </c>
    </row>
    <row r="1051" spans="1:8" x14ac:dyDescent="0.3">
      <c r="A1051" s="138">
        <v>1089</v>
      </c>
      <c r="B1051" s="139">
        <v>7503.19</v>
      </c>
      <c r="C1051" s="139">
        <v>949.14</v>
      </c>
      <c r="D1051" s="135">
        <v>0.11029</v>
      </c>
      <c r="E1051" s="135">
        <v>9.1749999999999998E-2</v>
      </c>
      <c r="F1051" s="135">
        <v>1.8540000000000001E-2</v>
      </c>
      <c r="G1051" s="136">
        <f t="shared" si="33"/>
        <v>259.33845059035332</v>
      </c>
      <c r="H1051" s="137">
        <f t="shared" si="34"/>
        <v>4199145.9327416364</v>
      </c>
    </row>
    <row r="1052" spans="1:8" x14ac:dyDescent="0.3">
      <c r="A1052" s="138">
        <v>1092</v>
      </c>
      <c r="B1052" s="139">
        <v>7707.79</v>
      </c>
      <c r="C1052" s="139">
        <v>949.23</v>
      </c>
      <c r="D1052" s="135">
        <v>0.11029</v>
      </c>
      <c r="E1052" s="135">
        <v>9.2249999999999999E-2</v>
      </c>
      <c r="F1052" s="135">
        <v>1.805E-2</v>
      </c>
      <c r="G1052" s="136">
        <f t="shared" si="33"/>
        <v>252.48430599546262</v>
      </c>
      <c r="H1052" s="137">
        <f t="shared" si="34"/>
        <v>4325021.2946686056</v>
      </c>
    </row>
    <row r="1053" spans="1:8" x14ac:dyDescent="0.3">
      <c r="A1053" s="138">
        <v>1095</v>
      </c>
      <c r="B1053" s="139">
        <v>7768.81</v>
      </c>
      <c r="C1053" s="139">
        <v>948.9</v>
      </c>
      <c r="D1053" s="135">
        <v>0.1106</v>
      </c>
      <c r="E1053" s="135">
        <v>9.2700000000000005E-2</v>
      </c>
      <c r="F1053" s="135">
        <v>1.7899999999999999E-2</v>
      </c>
      <c r="G1053" s="136">
        <f t="shared" si="33"/>
        <v>250.38609846641444</v>
      </c>
      <c r="H1053" s="137">
        <f t="shared" si="34"/>
        <v>4373245.9857266312</v>
      </c>
    </row>
    <row r="1054" spans="1:8" x14ac:dyDescent="0.3">
      <c r="A1054" s="138">
        <v>1098</v>
      </c>
      <c r="B1054" s="139">
        <v>7678.7</v>
      </c>
      <c r="C1054" s="139">
        <v>949.15</v>
      </c>
      <c r="D1054" s="135">
        <v>0.11108999999999999</v>
      </c>
      <c r="E1054" s="135">
        <v>9.2969999999999997E-2</v>
      </c>
      <c r="F1054" s="135">
        <v>1.8120000000000001E-2</v>
      </c>
      <c r="G1054" s="136">
        <f t="shared" si="33"/>
        <v>253.46346950901841</v>
      </c>
      <c r="H1054" s="137">
        <f t="shared" si="34"/>
        <v>4331985.2053115387</v>
      </c>
    </row>
    <row r="1055" spans="1:8" x14ac:dyDescent="0.3">
      <c r="A1055" s="138">
        <v>1101</v>
      </c>
      <c r="B1055" s="139">
        <v>7646.39</v>
      </c>
      <c r="C1055" s="139">
        <v>949.5</v>
      </c>
      <c r="D1055" s="135">
        <v>0.11103</v>
      </c>
      <c r="E1055" s="135">
        <v>9.2840000000000006E-2</v>
      </c>
      <c r="F1055" s="135">
        <v>1.8200000000000001E-2</v>
      </c>
      <c r="G1055" s="136">
        <f t="shared" si="33"/>
        <v>254.58251352451077</v>
      </c>
      <c r="H1055" s="137">
        <f t="shared" si="34"/>
        <v>4324727.5107683213</v>
      </c>
    </row>
    <row r="1056" spans="1:8" x14ac:dyDescent="0.3">
      <c r="A1056" s="138">
        <v>1103</v>
      </c>
      <c r="B1056" s="139">
        <v>7573.81</v>
      </c>
      <c r="C1056" s="139">
        <v>949</v>
      </c>
      <c r="D1056" s="135">
        <v>0.11133999999999999</v>
      </c>
      <c r="E1056" s="135">
        <v>9.2979999999999993E-2</v>
      </c>
      <c r="F1056" s="135">
        <v>1.8360000000000001E-2</v>
      </c>
      <c r="G1056" s="136">
        <f t="shared" si="33"/>
        <v>256.8206015554955</v>
      </c>
      <c r="H1056" s="137">
        <f t="shared" si="34"/>
        <v>4294826.7908392716</v>
      </c>
    </row>
    <row r="1057" spans="1:8" x14ac:dyDescent="0.3">
      <c r="A1057" s="138">
        <v>1106</v>
      </c>
      <c r="B1057" s="139">
        <v>7623.22</v>
      </c>
      <c r="C1057" s="139">
        <v>949.15</v>
      </c>
      <c r="D1057" s="135">
        <v>0.11144999999999999</v>
      </c>
      <c r="E1057" s="135">
        <v>9.3200000000000005E-2</v>
      </c>
      <c r="F1057" s="135">
        <v>1.8249999999999999E-2</v>
      </c>
      <c r="G1057" s="136">
        <f t="shared" si="33"/>
        <v>255.28191603419347</v>
      </c>
      <c r="H1057" s="137">
        <f t="shared" si="34"/>
        <v>4332465.1318108169</v>
      </c>
    </row>
    <row r="1058" spans="1:8" x14ac:dyDescent="0.3">
      <c r="A1058" s="138">
        <v>1109</v>
      </c>
      <c r="B1058" s="139">
        <v>7538.68</v>
      </c>
      <c r="C1058" s="139">
        <v>948.77</v>
      </c>
      <c r="D1058" s="135">
        <v>0.11185</v>
      </c>
      <c r="E1058" s="135">
        <v>9.3410000000000007E-2</v>
      </c>
      <c r="F1058" s="135">
        <v>1.8440000000000002E-2</v>
      </c>
      <c r="G1058" s="136">
        <f t="shared" si="33"/>
        <v>257.93964557098781</v>
      </c>
      <c r="H1058" s="137">
        <f t="shared" si="34"/>
        <v>4299455.3921521576</v>
      </c>
    </row>
    <row r="1059" spans="1:8" x14ac:dyDescent="0.3">
      <c r="A1059" s="138">
        <v>1112</v>
      </c>
      <c r="B1059" s="139">
        <v>7478.99</v>
      </c>
      <c r="C1059" s="139">
        <v>948.55</v>
      </c>
      <c r="D1059" s="135">
        <v>0.11233</v>
      </c>
      <c r="E1059" s="135">
        <v>9.3740000000000004E-2</v>
      </c>
      <c r="F1059" s="135">
        <v>1.8589999999999999E-2</v>
      </c>
      <c r="G1059" s="136">
        <f t="shared" si="33"/>
        <v>260.03785310003593</v>
      </c>
      <c r="H1059" s="137">
        <f t="shared" si="34"/>
        <v>4276300.4952675728</v>
      </c>
    </row>
    <row r="1060" spans="1:8" x14ac:dyDescent="0.3">
      <c r="A1060" s="138">
        <v>1115</v>
      </c>
      <c r="B1060" s="139">
        <v>7521.14</v>
      </c>
      <c r="C1060" s="139">
        <v>948.99</v>
      </c>
      <c r="D1060" s="135">
        <v>0.1125</v>
      </c>
      <c r="E1060" s="135">
        <v>9.4E-2</v>
      </c>
      <c r="F1060" s="135">
        <v>1.8489999999999999E-2</v>
      </c>
      <c r="G1060" s="136">
        <f t="shared" ref="G1060:G1123" si="35">(2*F1060/$B$7)*(1+3*$B$11)/(4+PI()*$B$11-PI())*10^6</f>
        <v>258.63904808067053</v>
      </c>
      <c r="H1060" s="137">
        <f t="shared" si="34"/>
        <v>4311027.3111283146</v>
      </c>
    </row>
    <row r="1061" spans="1:8" x14ac:dyDescent="0.3">
      <c r="A1061" s="138">
        <v>1118</v>
      </c>
      <c r="B1061" s="139">
        <v>7619.9</v>
      </c>
      <c r="C1061" s="139">
        <v>948.84</v>
      </c>
      <c r="D1061" s="135">
        <v>0.11284</v>
      </c>
      <c r="E1061" s="135">
        <v>9.4589999999999994E-2</v>
      </c>
      <c r="F1061" s="135">
        <v>1.8249999999999999E-2</v>
      </c>
      <c r="G1061" s="136">
        <f t="shared" si="35"/>
        <v>255.28191603419347</v>
      </c>
      <c r="H1061" s="137">
        <f t="shared" si="34"/>
        <v>4379471.9867671737</v>
      </c>
    </row>
    <row r="1062" spans="1:8" x14ac:dyDescent="0.3">
      <c r="A1062" s="138">
        <v>1121</v>
      </c>
      <c r="B1062" s="139">
        <v>7500.42</v>
      </c>
      <c r="C1062" s="139">
        <v>948.36</v>
      </c>
      <c r="D1062" s="135">
        <v>0.11301</v>
      </c>
      <c r="E1062" s="135">
        <v>9.4479999999999995E-2</v>
      </c>
      <c r="F1062" s="135">
        <v>1.8530000000000001E-2</v>
      </c>
      <c r="G1062" s="136">
        <f t="shared" si="35"/>
        <v>259.19857008841677</v>
      </c>
      <c r="H1062" s="137">
        <f t="shared" si="34"/>
        <v>4324869.5377355246</v>
      </c>
    </row>
    <row r="1063" spans="1:8" x14ac:dyDescent="0.3">
      <c r="A1063" s="138">
        <v>1123</v>
      </c>
      <c r="B1063" s="139">
        <v>7623.17</v>
      </c>
      <c r="C1063" s="139">
        <v>948.99</v>
      </c>
      <c r="D1063" s="135">
        <v>0.11311</v>
      </c>
      <c r="E1063" s="135">
        <v>9.4869999999999996E-2</v>
      </c>
      <c r="F1063" s="135">
        <v>1.8239999999999999E-2</v>
      </c>
      <c r="G1063" s="136">
        <f t="shared" si="35"/>
        <v>255.14203553225695</v>
      </c>
      <c r="H1063" s="137">
        <f t="shared" si="34"/>
        <v>4401469.9406833807</v>
      </c>
    </row>
    <row r="1064" spans="1:8" x14ac:dyDescent="0.3">
      <c r="A1064" s="138">
        <v>1126</v>
      </c>
      <c r="B1064" s="139">
        <v>7509.49</v>
      </c>
      <c r="C1064" s="139">
        <v>948.1</v>
      </c>
      <c r="D1064" s="135">
        <v>0.11355</v>
      </c>
      <c r="E1064" s="135">
        <v>9.5049999999999996E-2</v>
      </c>
      <c r="F1064" s="135">
        <v>1.8499999999999999E-2</v>
      </c>
      <c r="G1064" s="136">
        <f t="shared" si="35"/>
        <v>258.77892858260708</v>
      </c>
      <c r="H1064" s="137">
        <f t="shared" si="34"/>
        <v>4351204.351016392</v>
      </c>
    </row>
    <row r="1065" spans="1:8" x14ac:dyDescent="0.3">
      <c r="A1065" s="138">
        <v>1129</v>
      </c>
      <c r="B1065" s="139">
        <v>7548.99</v>
      </c>
      <c r="C1065" s="139">
        <v>949.48</v>
      </c>
      <c r="D1065" s="135">
        <v>0.11387</v>
      </c>
      <c r="E1065" s="135">
        <v>9.5439999999999997E-2</v>
      </c>
      <c r="F1065" s="135">
        <v>1.8429999999999998E-2</v>
      </c>
      <c r="G1065" s="136">
        <f t="shared" si="35"/>
        <v>257.7997650690512</v>
      </c>
      <c r="H1065" s="137">
        <f t="shared" si="34"/>
        <v>4379367.8388248309</v>
      </c>
    </row>
    <row r="1066" spans="1:8" x14ac:dyDescent="0.3">
      <c r="A1066" s="138">
        <v>1132</v>
      </c>
      <c r="B1066" s="139">
        <v>7522.15</v>
      </c>
      <c r="C1066" s="139">
        <v>948.67</v>
      </c>
      <c r="D1066" s="135">
        <v>0.11395</v>
      </c>
      <c r="E1066" s="135">
        <v>9.5469999999999999E-2</v>
      </c>
      <c r="F1066" s="135">
        <v>1.848E-2</v>
      </c>
      <c r="G1066" s="136">
        <f t="shared" si="35"/>
        <v>258.49916757873405</v>
      </c>
      <c r="H1066" s="137">
        <f t="shared" si="34"/>
        <v>4379124.353099566</v>
      </c>
    </row>
    <row r="1067" spans="1:8" x14ac:dyDescent="0.3">
      <c r="A1067" s="138">
        <v>1135</v>
      </c>
      <c r="B1067" s="139">
        <v>7548.72</v>
      </c>
      <c r="C1067" s="139">
        <v>948.65</v>
      </c>
      <c r="D1067" s="135">
        <v>0.11429</v>
      </c>
      <c r="E1067" s="135">
        <v>9.5869999999999997E-2</v>
      </c>
      <c r="F1067" s="135">
        <v>1.8419999999999999E-2</v>
      </c>
      <c r="G1067" s="136">
        <f t="shared" si="35"/>
        <v>257.65988456711472</v>
      </c>
      <c r="H1067" s="137">
        <f t="shared" si="34"/>
        <v>4405031.8578185868</v>
      </c>
    </row>
    <row r="1068" spans="1:8" x14ac:dyDescent="0.3">
      <c r="A1068" s="138">
        <v>1138</v>
      </c>
      <c r="B1068" s="139">
        <v>7463.12</v>
      </c>
      <c r="C1068" s="139">
        <v>948.65</v>
      </c>
      <c r="D1068" s="135">
        <v>0.11465</v>
      </c>
      <c r="E1068" s="135">
        <v>9.6019999999999994E-2</v>
      </c>
      <c r="F1068" s="135">
        <v>1.8630000000000001E-2</v>
      </c>
      <c r="G1068" s="136">
        <f t="shared" si="35"/>
        <v>260.59737510778217</v>
      </c>
      <c r="H1068" s="137">
        <f t="shared" si="34"/>
        <v>4366889.7260738993</v>
      </c>
    </row>
    <row r="1069" spans="1:8" x14ac:dyDescent="0.3">
      <c r="A1069" s="138">
        <v>1141</v>
      </c>
      <c r="B1069" s="139">
        <v>7537.61</v>
      </c>
      <c r="C1069" s="139">
        <v>948.46</v>
      </c>
      <c r="D1069" s="135">
        <v>0.11504</v>
      </c>
      <c r="E1069" s="135">
        <v>9.6600000000000005E-2</v>
      </c>
      <c r="F1069" s="135">
        <v>1.8440000000000002E-2</v>
      </c>
      <c r="G1069" s="136">
        <f t="shared" si="35"/>
        <v>257.93964557098781</v>
      </c>
      <c r="H1069" s="137">
        <f t="shared" si="34"/>
        <v>4423515.4215019047</v>
      </c>
    </row>
    <row r="1070" spans="1:8" x14ac:dyDescent="0.3">
      <c r="A1070" s="138">
        <v>1144</v>
      </c>
      <c r="B1070" s="139">
        <v>7456.88</v>
      </c>
      <c r="C1070" s="139">
        <v>948.94</v>
      </c>
      <c r="D1070" s="135">
        <v>0.11526</v>
      </c>
      <c r="E1070" s="135">
        <v>9.6610000000000001E-2</v>
      </c>
      <c r="F1070" s="135">
        <v>1.865E-2</v>
      </c>
      <c r="G1070" s="136">
        <f t="shared" si="35"/>
        <v>260.8771361116552</v>
      </c>
      <c r="H1070" s="137">
        <f t="shared" si="34"/>
        <v>4385206.0669294102</v>
      </c>
    </row>
    <row r="1071" spans="1:8" x14ac:dyDescent="0.3">
      <c r="A1071" s="138">
        <v>1147</v>
      </c>
      <c r="B1071" s="139">
        <v>7522.55</v>
      </c>
      <c r="C1071" s="139">
        <v>948.84</v>
      </c>
      <c r="D1071" s="135">
        <v>0.11559</v>
      </c>
      <c r="E1071" s="135">
        <v>9.7110000000000002E-2</v>
      </c>
      <c r="F1071" s="135">
        <v>1.8489999999999999E-2</v>
      </c>
      <c r="G1071" s="136">
        <f t="shared" si="35"/>
        <v>258.63904808067053</v>
      </c>
      <c r="H1071" s="137">
        <f t="shared" si="34"/>
        <v>4434751.8617615942</v>
      </c>
    </row>
    <row r="1072" spans="1:8" x14ac:dyDescent="0.3">
      <c r="A1072" s="138">
        <v>1150</v>
      </c>
      <c r="B1072" s="139">
        <v>7434.11</v>
      </c>
      <c r="C1072" s="139">
        <v>948.9</v>
      </c>
      <c r="D1072" s="135">
        <v>0.11584999999999999</v>
      </c>
      <c r="E1072" s="135">
        <v>9.7140000000000004E-2</v>
      </c>
      <c r="F1072" s="135">
        <v>1.8710000000000001E-2</v>
      </c>
      <c r="G1072" s="136">
        <f t="shared" si="35"/>
        <v>261.71641912327453</v>
      </c>
      <c r="H1072" s="137">
        <f t="shared" si="34"/>
        <v>4394068.9844847796</v>
      </c>
    </row>
    <row r="1073" spans="1:8" x14ac:dyDescent="0.3">
      <c r="A1073" s="138">
        <v>1153</v>
      </c>
      <c r="B1073" s="139">
        <v>7417.71</v>
      </c>
      <c r="C1073" s="139">
        <v>949.22</v>
      </c>
      <c r="D1073" s="135">
        <v>0.11608</v>
      </c>
      <c r="E1073" s="135">
        <v>9.7320000000000004E-2</v>
      </c>
      <c r="F1073" s="135">
        <v>1.8749999999999999E-2</v>
      </c>
      <c r="G1073" s="136">
        <f t="shared" si="35"/>
        <v>262.27594113102072</v>
      </c>
      <c r="H1073" s="137">
        <f t="shared" si="34"/>
        <v>4396133.3053572597</v>
      </c>
    </row>
    <row r="1074" spans="1:8" x14ac:dyDescent="0.3">
      <c r="A1074" s="138">
        <v>1155</v>
      </c>
      <c r="B1074" s="139">
        <v>7421.3</v>
      </c>
      <c r="C1074" s="139">
        <v>949.01</v>
      </c>
      <c r="D1074" s="135">
        <v>0.1163</v>
      </c>
      <c r="E1074" s="135">
        <v>9.7559999999999994E-2</v>
      </c>
      <c r="F1074" s="135">
        <v>1.874E-2</v>
      </c>
      <c r="G1074" s="136">
        <f t="shared" si="35"/>
        <v>262.13606062908417</v>
      </c>
      <c r="H1074" s="137">
        <f t="shared" si="34"/>
        <v>4406108.7865140978</v>
      </c>
    </row>
    <row r="1075" spans="1:8" x14ac:dyDescent="0.3">
      <c r="A1075" s="138">
        <v>1158</v>
      </c>
      <c r="B1075" s="139">
        <v>7482.05</v>
      </c>
      <c r="C1075" s="139">
        <v>948.98</v>
      </c>
      <c r="D1075" s="135">
        <v>0.1164</v>
      </c>
      <c r="E1075" s="135">
        <v>9.7809999999999994E-2</v>
      </c>
      <c r="F1075" s="135">
        <v>1.8589999999999999E-2</v>
      </c>
      <c r="G1075" s="136">
        <f t="shared" si="35"/>
        <v>260.03785310003593</v>
      </c>
      <c r="H1075" s="137">
        <f t="shared" si="34"/>
        <v>4453197.8179135332</v>
      </c>
    </row>
    <row r="1076" spans="1:8" x14ac:dyDescent="0.3">
      <c r="A1076" s="138">
        <v>1161</v>
      </c>
      <c r="B1076" s="139">
        <v>7460.27</v>
      </c>
      <c r="C1076" s="139">
        <v>948.85</v>
      </c>
      <c r="D1076" s="135">
        <v>0.11684</v>
      </c>
      <c r="E1076" s="135">
        <v>9.8199999999999996E-2</v>
      </c>
      <c r="F1076" s="135">
        <v>1.864E-2</v>
      </c>
      <c r="G1076" s="136">
        <f t="shared" si="35"/>
        <v>260.73725560971877</v>
      </c>
      <c r="H1076" s="137">
        <f t="shared" si="34"/>
        <v>4452758.3804050926</v>
      </c>
    </row>
    <row r="1077" spans="1:8" x14ac:dyDescent="0.3">
      <c r="A1077" s="138">
        <v>1164</v>
      </c>
      <c r="B1077" s="139">
        <v>7547.58</v>
      </c>
      <c r="C1077" s="139">
        <v>948.44</v>
      </c>
      <c r="D1077" s="135">
        <v>0.11691</v>
      </c>
      <c r="E1077" s="135">
        <v>9.8500000000000004E-2</v>
      </c>
      <c r="F1077" s="135">
        <v>1.8419999999999999E-2</v>
      </c>
      <c r="G1077" s="136">
        <f t="shared" si="35"/>
        <v>257.65988456711472</v>
      </c>
      <c r="H1077" s="137">
        <f t="shared" si="34"/>
        <v>4517583.3325998541</v>
      </c>
    </row>
    <row r="1078" spans="1:8" x14ac:dyDescent="0.3">
      <c r="A1078" s="138">
        <v>1167</v>
      </c>
      <c r="B1078" s="139">
        <v>7497.42</v>
      </c>
      <c r="C1078" s="139">
        <v>949.1</v>
      </c>
      <c r="D1078" s="135">
        <v>0.11736000000000001</v>
      </c>
      <c r="E1078" s="135">
        <v>9.8809999999999995E-2</v>
      </c>
      <c r="F1078" s="135">
        <v>1.8550000000000001E-2</v>
      </c>
      <c r="G1078" s="136">
        <f t="shared" si="35"/>
        <v>259.47833109228986</v>
      </c>
      <c r="H1078" s="137">
        <f t="shared" si="34"/>
        <v>4497485.3780176649</v>
      </c>
    </row>
    <row r="1079" spans="1:8" x14ac:dyDescent="0.3">
      <c r="A1079" s="138">
        <v>1170</v>
      </c>
      <c r="B1079" s="139">
        <v>7460.63</v>
      </c>
      <c r="C1079" s="139">
        <v>949.18</v>
      </c>
      <c r="D1079" s="135">
        <v>0.11752</v>
      </c>
      <c r="E1079" s="135">
        <v>9.887E-2</v>
      </c>
      <c r="F1079" s="135">
        <v>1.865E-2</v>
      </c>
      <c r="G1079" s="136">
        <f t="shared" si="35"/>
        <v>260.8771361116552</v>
      </c>
      <c r="H1079" s="137">
        <f t="shared" si="34"/>
        <v>4484869.8411778063</v>
      </c>
    </row>
    <row r="1080" spans="1:8" x14ac:dyDescent="0.3">
      <c r="A1080" s="138">
        <v>1173</v>
      </c>
      <c r="B1080" s="139">
        <v>7346.13</v>
      </c>
      <c r="C1080" s="139">
        <v>948.42</v>
      </c>
      <c r="D1080" s="135">
        <v>0.11797000000000001</v>
      </c>
      <c r="E1080" s="135">
        <v>9.9049999999999999E-2</v>
      </c>
      <c r="F1080" s="135">
        <v>1.8919999999999999E-2</v>
      </c>
      <c r="G1080" s="136">
        <f t="shared" si="35"/>
        <v>264.65390966394199</v>
      </c>
      <c r="H1080" s="137">
        <f t="shared" si="34"/>
        <v>4432203.557806788</v>
      </c>
    </row>
    <row r="1081" spans="1:8" x14ac:dyDescent="0.3">
      <c r="A1081" s="138">
        <v>1176</v>
      </c>
      <c r="B1081" s="139">
        <v>7497.98</v>
      </c>
      <c r="C1081" s="139">
        <v>948.86</v>
      </c>
      <c r="D1081" s="135">
        <v>0.11819</v>
      </c>
      <c r="E1081" s="135">
        <v>9.9640000000000006E-2</v>
      </c>
      <c r="F1081" s="135">
        <v>1.8550000000000001E-2</v>
      </c>
      <c r="G1081" s="136">
        <f t="shared" si="35"/>
        <v>259.47833109228986</v>
      </c>
      <c r="H1081" s="137">
        <f t="shared" si="34"/>
        <v>4532170.3552260268</v>
      </c>
    </row>
    <row r="1082" spans="1:8" x14ac:dyDescent="0.3">
      <c r="A1082" s="138">
        <v>1179</v>
      </c>
      <c r="B1082" s="139">
        <v>7479.02</v>
      </c>
      <c r="C1082" s="139">
        <v>948.6</v>
      </c>
      <c r="D1082" s="135">
        <v>0.11855</v>
      </c>
      <c r="E1082" s="135">
        <v>9.9959999999999993E-2</v>
      </c>
      <c r="F1082" s="135">
        <v>1.8589999999999999E-2</v>
      </c>
      <c r="G1082" s="136">
        <f t="shared" si="35"/>
        <v>260.03785310003593</v>
      </c>
      <c r="H1082" s="137">
        <f t="shared" si="34"/>
        <v>4533955.291295385</v>
      </c>
    </row>
    <row r="1083" spans="1:8" x14ac:dyDescent="0.3">
      <c r="A1083" s="138">
        <v>1182</v>
      </c>
      <c r="B1083" s="139">
        <v>7366.41</v>
      </c>
      <c r="C1083" s="139">
        <v>948.67</v>
      </c>
      <c r="D1083" s="135">
        <v>0.11884</v>
      </c>
      <c r="E1083" s="135">
        <v>9.9970000000000003E-2</v>
      </c>
      <c r="F1083" s="135">
        <v>1.8870000000000001E-2</v>
      </c>
      <c r="G1083" s="136">
        <f t="shared" si="35"/>
        <v>263.95450715425932</v>
      </c>
      <c r="H1083" s="137">
        <f t="shared" si="34"/>
        <v>4478044.3900858266</v>
      </c>
    </row>
    <row r="1084" spans="1:8" x14ac:dyDescent="0.3">
      <c r="A1084" s="138">
        <v>1185</v>
      </c>
      <c r="B1084" s="139">
        <v>7391.79</v>
      </c>
      <c r="C1084" s="139">
        <v>948.6</v>
      </c>
      <c r="D1084" s="135">
        <v>0.11914</v>
      </c>
      <c r="E1084" s="135">
        <v>0.10033</v>
      </c>
      <c r="F1084" s="135">
        <v>1.881E-2</v>
      </c>
      <c r="G1084" s="136">
        <f t="shared" si="35"/>
        <v>263.11522414263993</v>
      </c>
      <c r="H1084" s="137">
        <f t="shared" si="34"/>
        <v>4503730.272017966</v>
      </c>
    </row>
    <row r="1085" spans="1:8" x14ac:dyDescent="0.3">
      <c r="A1085" s="138">
        <v>1189</v>
      </c>
      <c r="B1085" s="139">
        <v>7476.99</v>
      </c>
      <c r="C1085" s="139">
        <v>948.65</v>
      </c>
      <c r="D1085" s="135">
        <v>0.11937</v>
      </c>
      <c r="E1085" s="135">
        <v>0.10077</v>
      </c>
      <c r="F1085" s="135">
        <v>1.8589999999999999E-2</v>
      </c>
      <c r="G1085" s="136">
        <f t="shared" si="35"/>
        <v>260.03785310003593</v>
      </c>
      <c r="H1085" s="137">
        <f t="shared" si="34"/>
        <v>4572411.2310010288</v>
      </c>
    </row>
    <row r="1086" spans="1:8" x14ac:dyDescent="0.3">
      <c r="A1086" s="138">
        <v>1192</v>
      </c>
      <c r="B1086" s="139">
        <v>7293.04</v>
      </c>
      <c r="C1086" s="139">
        <v>948.39</v>
      </c>
      <c r="D1086" s="135">
        <v>0.11984</v>
      </c>
      <c r="E1086" s="135">
        <v>0.10079</v>
      </c>
      <c r="F1086" s="135">
        <v>1.9060000000000001E-2</v>
      </c>
      <c r="G1086" s="136">
        <f t="shared" si="35"/>
        <v>266.61223669105357</v>
      </c>
      <c r="H1086" s="137">
        <f t="shared" si="34"/>
        <v>4470912.5687328167</v>
      </c>
    </row>
    <row r="1087" spans="1:8" x14ac:dyDescent="0.3">
      <c r="A1087" s="138">
        <v>1195</v>
      </c>
      <c r="B1087" s="139">
        <v>7364.52</v>
      </c>
      <c r="C1087" s="139">
        <v>948.59</v>
      </c>
      <c r="D1087" s="135">
        <v>0.11998</v>
      </c>
      <c r="E1087" s="135">
        <v>0.1011</v>
      </c>
      <c r="F1087" s="135">
        <v>1.8880000000000001E-2</v>
      </c>
      <c r="G1087" s="136">
        <f t="shared" si="35"/>
        <v>264.09438765619581</v>
      </c>
      <c r="H1087" s="137">
        <f t="shared" si="34"/>
        <v>4524897.3694801824</v>
      </c>
    </row>
    <row r="1088" spans="1:8" x14ac:dyDescent="0.3">
      <c r="A1088" s="138">
        <v>1198</v>
      </c>
      <c r="B1088" s="139">
        <v>7402.59</v>
      </c>
      <c r="C1088" s="139">
        <v>949.37</v>
      </c>
      <c r="D1088" s="135">
        <v>0.12028</v>
      </c>
      <c r="E1088" s="135">
        <v>0.10149</v>
      </c>
      <c r="F1088" s="135">
        <v>1.8800000000000001E-2</v>
      </c>
      <c r="G1088" s="136">
        <f t="shared" si="35"/>
        <v>262.97534364070339</v>
      </c>
      <c r="H1088" s="137">
        <f t="shared" si="34"/>
        <v>4555560.1655066079</v>
      </c>
    </row>
    <row r="1089" spans="1:8" x14ac:dyDescent="0.3">
      <c r="A1089" s="138">
        <v>1201</v>
      </c>
      <c r="B1089" s="139">
        <v>7323.45</v>
      </c>
      <c r="C1089" s="139">
        <v>949.12</v>
      </c>
      <c r="D1089" s="135">
        <v>0.12057</v>
      </c>
      <c r="E1089" s="135">
        <v>0.10156999999999999</v>
      </c>
      <c r="F1089" s="135">
        <v>1.899E-2</v>
      </c>
      <c r="G1089" s="136">
        <f t="shared" si="35"/>
        <v>265.63307317749775</v>
      </c>
      <c r="H1089" s="137">
        <f t="shared" si="34"/>
        <v>4521274.3489869731</v>
      </c>
    </row>
    <row r="1090" spans="1:8" x14ac:dyDescent="0.3">
      <c r="A1090" s="138">
        <v>1204</v>
      </c>
      <c r="B1090" s="139">
        <v>7364.66</v>
      </c>
      <c r="C1090" s="139">
        <v>949.11</v>
      </c>
      <c r="D1090" s="135">
        <v>0.12096</v>
      </c>
      <c r="E1090" s="135">
        <v>0.10206999999999999</v>
      </c>
      <c r="F1090" s="135">
        <v>1.8890000000000001E-2</v>
      </c>
      <c r="G1090" s="136">
        <f t="shared" si="35"/>
        <v>264.23426815813241</v>
      </c>
      <c r="H1090" s="137">
        <f t="shared" si="34"/>
        <v>4556562.660825884</v>
      </c>
    </row>
    <row r="1091" spans="1:8" x14ac:dyDescent="0.3">
      <c r="A1091" s="138">
        <v>1207</v>
      </c>
      <c r="B1091" s="139">
        <v>7381.56</v>
      </c>
      <c r="C1091" s="139">
        <v>949.44</v>
      </c>
      <c r="D1091" s="135">
        <v>0.12114999999999999</v>
      </c>
      <c r="E1091" s="135">
        <v>0.1023</v>
      </c>
      <c r="F1091" s="135">
        <v>1.8849999999999999E-2</v>
      </c>
      <c r="G1091" s="136">
        <f t="shared" si="35"/>
        <v>263.67474615038617</v>
      </c>
      <c r="H1091" s="137">
        <f t="shared" si="34"/>
        <v>4577609.4131957209</v>
      </c>
    </row>
    <row r="1092" spans="1:8" x14ac:dyDescent="0.3">
      <c r="A1092" s="138">
        <v>1210</v>
      </c>
      <c r="B1092" s="139">
        <v>7308.64</v>
      </c>
      <c r="C1092" s="139">
        <v>949.77</v>
      </c>
      <c r="D1092" s="135">
        <v>0.1215</v>
      </c>
      <c r="E1092" s="135">
        <v>0.10246</v>
      </c>
      <c r="F1092" s="135">
        <v>1.9040000000000001E-2</v>
      </c>
      <c r="G1092" s="136">
        <f t="shared" si="35"/>
        <v>266.33247568718053</v>
      </c>
      <c r="H1092" s="137">
        <f t="shared" si="34"/>
        <v>4543193.6037015608</v>
      </c>
    </row>
    <row r="1093" spans="1:8" x14ac:dyDescent="0.3">
      <c r="A1093" s="138">
        <v>1213</v>
      </c>
      <c r="B1093" s="139">
        <v>7309.33</v>
      </c>
      <c r="C1093" s="139">
        <v>949.04</v>
      </c>
      <c r="D1093" s="135">
        <v>0.12173</v>
      </c>
      <c r="E1093" s="135">
        <v>0.1027</v>
      </c>
      <c r="F1093" s="135">
        <v>1.9029999999999998E-2</v>
      </c>
      <c r="G1093" s="136">
        <f t="shared" si="35"/>
        <v>266.19259518524393</v>
      </c>
      <c r="H1093" s="137">
        <f t="shared" si="34"/>
        <v>4556851.0241837157</v>
      </c>
    </row>
    <row r="1094" spans="1:8" x14ac:dyDescent="0.3">
      <c r="A1094" s="138">
        <v>1216</v>
      </c>
      <c r="B1094" s="139">
        <v>7285.21</v>
      </c>
      <c r="C1094" s="139">
        <v>949.24</v>
      </c>
      <c r="D1094" s="135">
        <v>0.12204</v>
      </c>
      <c r="E1094" s="135">
        <v>0.10295</v>
      </c>
      <c r="F1094" s="135">
        <v>1.9099999999999999E-2</v>
      </c>
      <c r="G1094" s="136">
        <f t="shared" si="35"/>
        <v>267.17175869879975</v>
      </c>
      <c r="H1094" s="137">
        <f t="shared" si="34"/>
        <v>4551379.2547620153</v>
      </c>
    </row>
    <row r="1095" spans="1:8" x14ac:dyDescent="0.3">
      <c r="A1095" s="138">
        <v>1219</v>
      </c>
      <c r="B1095" s="139">
        <v>7275.25</v>
      </c>
      <c r="C1095" s="139">
        <v>949.21</v>
      </c>
      <c r="D1095" s="135">
        <v>0.12232999999999999</v>
      </c>
      <c r="E1095" s="135">
        <v>0.10321</v>
      </c>
      <c r="F1095" s="135">
        <v>1.9120000000000002E-2</v>
      </c>
      <c r="G1095" s="136">
        <f t="shared" si="35"/>
        <v>267.45151970267284</v>
      </c>
      <c r="H1095" s="137">
        <f t="shared" si="34"/>
        <v>4557835.3839797517</v>
      </c>
    </row>
    <row r="1096" spans="1:8" x14ac:dyDescent="0.3">
      <c r="A1096" s="138">
        <v>1222</v>
      </c>
      <c r="B1096" s="139">
        <v>7351.93</v>
      </c>
      <c r="C1096" s="139">
        <v>949.61</v>
      </c>
      <c r="D1096" s="135">
        <v>0.12257999999999999</v>
      </c>
      <c r="E1096" s="135">
        <v>0.10365000000000001</v>
      </c>
      <c r="F1096" s="135">
        <v>1.8929999999999999E-2</v>
      </c>
      <c r="G1096" s="136">
        <f t="shared" si="35"/>
        <v>264.79379016587853</v>
      </c>
      <c r="H1096" s="137">
        <f t="shared" si="34"/>
        <v>4614911.8498378871</v>
      </c>
    </row>
    <row r="1097" spans="1:8" x14ac:dyDescent="0.3">
      <c r="A1097" s="138">
        <v>1226</v>
      </c>
      <c r="B1097" s="139">
        <v>7431.27</v>
      </c>
      <c r="C1097" s="139">
        <v>949.7</v>
      </c>
      <c r="D1097" s="135">
        <v>0.12285</v>
      </c>
      <c r="E1097" s="135">
        <v>0.10412</v>
      </c>
      <c r="F1097" s="135">
        <v>1.873E-2</v>
      </c>
      <c r="G1097" s="136">
        <f t="shared" si="35"/>
        <v>261.99618012714762</v>
      </c>
      <c r="H1097" s="137">
        <f t="shared" si="34"/>
        <v>4679457.5379114999</v>
      </c>
    </row>
    <row r="1098" spans="1:8" x14ac:dyDescent="0.3">
      <c r="A1098" s="138">
        <v>1229</v>
      </c>
      <c r="B1098" s="139">
        <v>7187</v>
      </c>
      <c r="C1098" s="139">
        <v>949.8</v>
      </c>
      <c r="D1098" s="135">
        <v>0.12339</v>
      </c>
      <c r="E1098" s="135">
        <v>0.10403</v>
      </c>
      <c r="F1098" s="135">
        <v>1.9369999999999998E-2</v>
      </c>
      <c r="G1098" s="136">
        <f t="shared" si="35"/>
        <v>270.94853225108642</v>
      </c>
      <c r="H1098" s="137">
        <f t="shared" si="34"/>
        <v>4535916.8023139276</v>
      </c>
    </row>
    <row r="1099" spans="1:8" x14ac:dyDescent="0.3">
      <c r="A1099" s="138">
        <v>1232</v>
      </c>
      <c r="B1099" s="139">
        <v>7209.06</v>
      </c>
      <c r="C1099" s="139">
        <v>949.25</v>
      </c>
      <c r="D1099" s="135">
        <v>0.12367</v>
      </c>
      <c r="E1099" s="135">
        <v>0.10437</v>
      </c>
      <c r="F1099" s="135">
        <v>1.9300000000000001E-2</v>
      </c>
      <c r="G1099" s="136">
        <f t="shared" si="35"/>
        <v>269.96936873753066</v>
      </c>
      <c r="H1099" s="137">
        <f t="shared" si="34"/>
        <v>4563480.6858320795</v>
      </c>
    </row>
    <row r="1100" spans="1:8" x14ac:dyDescent="0.3">
      <c r="A1100" s="138">
        <v>1235</v>
      </c>
      <c r="B1100" s="139">
        <v>7225.84</v>
      </c>
      <c r="C1100" s="139">
        <v>949.24</v>
      </c>
      <c r="D1100" s="135">
        <v>0.12386999999999999</v>
      </c>
      <c r="E1100" s="135">
        <v>0.10460999999999999</v>
      </c>
      <c r="F1100" s="135">
        <v>1.925E-2</v>
      </c>
      <c r="G1100" s="136">
        <f t="shared" si="35"/>
        <v>269.26996622784793</v>
      </c>
      <c r="H1100" s="137">
        <f t="shared" si="34"/>
        <v>4586475.1175219491</v>
      </c>
    </row>
    <row r="1101" spans="1:8" x14ac:dyDescent="0.3">
      <c r="A1101" s="138">
        <v>1238</v>
      </c>
      <c r="B1101" s="139">
        <v>7364.41</v>
      </c>
      <c r="C1101" s="139">
        <v>949.67</v>
      </c>
      <c r="D1101" s="135">
        <v>0.12404999999999999</v>
      </c>
      <c r="E1101" s="135">
        <v>0.10514999999999999</v>
      </c>
      <c r="F1101" s="135">
        <v>1.89E-2</v>
      </c>
      <c r="G1101" s="136">
        <f t="shared" si="35"/>
        <v>264.3741486600689</v>
      </c>
      <c r="H1101" s="137">
        <f t="shared" si="34"/>
        <v>4682757.3961923746</v>
      </c>
    </row>
    <row r="1102" spans="1:8" x14ac:dyDescent="0.3">
      <c r="A1102" s="138">
        <v>1241</v>
      </c>
      <c r="B1102" s="139">
        <v>7353.92</v>
      </c>
      <c r="C1102" s="139">
        <v>949.39</v>
      </c>
      <c r="D1102" s="135">
        <v>0.12441000000000001</v>
      </c>
      <c r="E1102" s="135">
        <v>0.10549</v>
      </c>
      <c r="F1102" s="135">
        <v>1.8919999999999999E-2</v>
      </c>
      <c r="G1102" s="136">
        <f t="shared" si="35"/>
        <v>264.65390966394199</v>
      </c>
      <c r="H1102" s="137">
        <f t="shared" si="34"/>
        <v>4689142.8944912395</v>
      </c>
    </row>
    <row r="1103" spans="1:8" x14ac:dyDescent="0.3">
      <c r="A1103" s="138">
        <v>1245</v>
      </c>
      <c r="B1103" s="139">
        <v>7314.29</v>
      </c>
      <c r="C1103" s="139">
        <v>949.4</v>
      </c>
      <c r="D1103" s="135">
        <v>0.12481</v>
      </c>
      <c r="E1103" s="135">
        <v>0.10578</v>
      </c>
      <c r="F1103" s="135">
        <v>1.9019999999999999E-2</v>
      </c>
      <c r="G1103" s="136">
        <f t="shared" si="35"/>
        <v>266.05271468330733</v>
      </c>
      <c r="H1103" s="137">
        <f t="shared" si="34"/>
        <v>4679523.7608530736</v>
      </c>
    </row>
    <row r="1104" spans="1:8" x14ac:dyDescent="0.3">
      <c r="A1104" s="138">
        <v>1248</v>
      </c>
      <c r="B1104" s="139">
        <v>7206.82</v>
      </c>
      <c r="C1104" s="139">
        <v>948.96</v>
      </c>
      <c r="D1104" s="135">
        <v>0.12523999999999999</v>
      </c>
      <c r="E1104" s="135">
        <v>0.10594000000000001</v>
      </c>
      <c r="F1104" s="135">
        <v>1.9300000000000001E-2</v>
      </c>
      <c r="G1104" s="136">
        <f t="shared" si="35"/>
        <v>269.96936873753066</v>
      </c>
      <c r="H1104" s="137">
        <f t="shared" si="34"/>
        <v>4622746.6687649637</v>
      </c>
    </row>
    <row r="1105" spans="1:8" x14ac:dyDescent="0.3">
      <c r="A1105" s="138">
        <v>1251</v>
      </c>
      <c r="B1105" s="139">
        <v>7249.37</v>
      </c>
      <c r="C1105" s="139">
        <v>948.87</v>
      </c>
      <c r="D1105" s="135">
        <v>0.12537000000000001</v>
      </c>
      <c r="E1105" s="135">
        <v>0.10618</v>
      </c>
      <c r="F1105" s="135">
        <v>1.9179999999999999E-2</v>
      </c>
      <c r="G1105" s="136">
        <f t="shared" si="35"/>
        <v>268.29080271429211</v>
      </c>
      <c r="H1105" s="137">
        <f t="shared" ref="H1105:H1168" si="36">A1105/G1105*10^6</f>
        <v>4662850.8593796752</v>
      </c>
    </row>
    <row r="1106" spans="1:8" x14ac:dyDescent="0.3">
      <c r="A1106" s="138">
        <v>1254</v>
      </c>
      <c r="B1106" s="139">
        <v>7174</v>
      </c>
      <c r="C1106" s="139">
        <v>949.4</v>
      </c>
      <c r="D1106" s="135">
        <v>0.12584999999999999</v>
      </c>
      <c r="E1106" s="135">
        <v>0.10645</v>
      </c>
      <c r="F1106" s="135">
        <v>1.9390000000000001E-2</v>
      </c>
      <c r="G1106" s="136">
        <f t="shared" si="35"/>
        <v>271.22829325495951</v>
      </c>
      <c r="H1106" s="137">
        <f t="shared" si="36"/>
        <v>4623411.4625394819</v>
      </c>
    </row>
    <row r="1107" spans="1:8" x14ac:dyDescent="0.3">
      <c r="A1107" s="138">
        <v>1257</v>
      </c>
      <c r="B1107" s="139">
        <v>7237.72</v>
      </c>
      <c r="C1107" s="139">
        <v>949.4</v>
      </c>
      <c r="D1107" s="135">
        <v>0.12594</v>
      </c>
      <c r="E1107" s="135">
        <v>0.10672</v>
      </c>
      <c r="F1107" s="135">
        <v>1.9220000000000001E-2</v>
      </c>
      <c r="G1107" s="136">
        <f t="shared" si="35"/>
        <v>268.85032472203835</v>
      </c>
      <c r="H1107" s="137">
        <f t="shared" si="36"/>
        <v>4675463.9455972379</v>
      </c>
    </row>
    <row r="1108" spans="1:8" x14ac:dyDescent="0.3">
      <c r="A1108" s="138">
        <v>1261</v>
      </c>
      <c r="B1108" s="139">
        <v>7204.26</v>
      </c>
      <c r="C1108" s="139">
        <v>949.81</v>
      </c>
      <c r="D1108" s="135">
        <v>0.12648999999999999</v>
      </c>
      <c r="E1108" s="135">
        <v>0.10716000000000001</v>
      </c>
      <c r="F1108" s="135">
        <v>1.932E-2</v>
      </c>
      <c r="G1108" s="136">
        <f t="shared" si="35"/>
        <v>270.24912974140375</v>
      </c>
      <c r="H1108" s="137">
        <f t="shared" si="36"/>
        <v>4666064.9794011433</v>
      </c>
    </row>
    <row r="1109" spans="1:8" x14ac:dyDescent="0.3">
      <c r="A1109" s="138">
        <v>1264</v>
      </c>
      <c r="B1109" s="139">
        <v>7242.45</v>
      </c>
      <c r="C1109" s="139">
        <v>949.88</v>
      </c>
      <c r="D1109" s="135">
        <v>0.12689</v>
      </c>
      <c r="E1109" s="135">
        <v>0.10766000000000001</v>
      </c>
      <c r="F1109" s="135">
        <v>1.9220000000000001E-2</v>
      </c>
      <c r="G1109" s="136">
        <f t="shared" si="35"/>
        <v>268.85032472203835</v>
      </c>
      <c r="H1109" s="137">
        <f t="shared" si="36"/>
        <v>4701500.7376570478</v>
      </c>
    </row>
    <row r="1110" spans="1:8" x14ac:dyDescent="0.3">
      <c r="A1110" s="138">
        <v>1267</v>
      </c>
      <c r="B1110" s="139">
        <v>7325.86</v>
      </c>
      <c r="C1110" s="139">
        <v>949.5</v>
      </c>
      <c r="D1110" s="135">
        <v>0.12687000000000001</v>
      </c>
      <c r="E1110" s="135">
        <v>0.10786999999999999</v>
      </c>
      <c r="F1110" s="135">
        <v>1.899E-2</v>
      </c>
      <c r="G1110" s="136">
        <f t="shared" si="35"/>
        <v>265.63307317749775</v>
      </c>
      <c r="H1110" s="137">
        <f t="shared" si="36"/>
        <v>4769737.3856507028</v>
      </c>
    </row>
    <row r="1111" spans="1:8" x14ac:dyDescent="0.3">
      <c r="A1111" s="138">
        <v>1270</v>
      </c>
      <c r="B1111" s="139">
        <v>7165.32</v>
      </c>
      <c r="C1111" s="139">
        <v>949.67</v>
      </c>
      <c r="D1111" s="135">
        <v>0.12731999999999999</v>
      </c>
      <c r="E1111" s="135">
        <v>0.1079</v>
      </c>
      <c r="F1111" s="135">
        <v>1.942E-2</v>
      </c>
      <c r="G1111" s="136">
        <f t="shared" si="35"/>
        <v>271.6479347607692</v>
      </c>
      <c r="H1111" s="137">
        <f t="shared" si="36"/>
        <v>4675168.9870878076</v>
      </c>
    </row>
    <row r="1112" spans="1:8" x14ac:dyDescent="0.3">
      <c r="A1112" s="138">
        <v>1274</v>
      </c>
      <c r="B1112" s="139">
        <v>7263.99</v>
      </c>
      <c r="C1112" s="139">
        <v>948.79</v>
      </c>
      <c r="D1112" s="135">
        <v>0.12756999999999999</v>
      </c>
      <c r="E1112" s="135">
        <v>0.10842</v>
      </c>
      <c r="F1112" s="135">
        <v>1.9140000000000001E-2</v>
      </c>
      <c r="G1112" s="136">
        <f t="shared" si="35"/>
        <v>267.73128070654587</v>
      </c>
      <c r="H1112" s="137">
        <f t="shared" si="36"/>
        <v>4758502.6173927067</v>
      </c>
    </row>
    <row r="1113" spans="1:8" x14ac:dyDescent="0.3">
      <c r="A1113" s="138">
        <v>1277</v>
      </c>
      <c r="B1113" s="139">
        <v>7339.73</v>
      </c>
      <c r="C1113" s="139">
        <v>949.7</v>
      </c>
      <c r="D1113" s="135">
        <v>0.12789</v>
      </c>
      <c r="E1113" s="135">
        <v>0.10893</v>
      </c>
      <c r="F1113" s="135">
        <v>1.8960000000000001E-2</v>
      </c>
      <c r="G1113" s="136">
        <f t="shared" si="35"/>
        <v>265.21343167168811</v>
      </c>
      <c r="H1113" s="137">
        <f t="shared" si="36"/>
        <v>4814989.9194427617</v>
      </c>
    </row>
    <row r="1114" spans="1:8" x14ac:dyDescent="0.3">
      <c r="A1114" s="138">
        <v>1280</v>
      </c>
      <c r="B1114" s="139">
        <v>7307.78</v>
      </c>
      <c r="C1114" s="139">
        <v>948.81</v>
      </c>
      <c r="D1114" s="135">
        <v>0.12831000000000001</v>
      </c>
      <c r="E1114" s="135">
        <v>0.10928</v>
      </c>
      <c r="F1114" s="135">
        <v>1.9029999999999998E-2</v>
      </c>
      <c r="G1114" s="136">
        <f t="shared" si="35"/>
        <v>266.19259518524393</v>
      </c>
      <c r="H1114" s="137">
        <f t="shared" si="36"/>
        <v>4808548.4838871853</v>
      </c>
    </row>
    <row r="1115" spans="1:8" x14ac:dyDescent="0.3">
      <c r="A1115" s="138">
        <v>1283</v>
      </c>
      <c r="B1115" s="139">
        <v>7184.51</v>
      </c>
      <c r="C1115" s="139">
        <v>949.11</v>
      </c>
      <c r="D1115" s="135">
        <v>0.12845999999999999</v>
      </c>
      <c r="E1115" s="135">
        <v>0.1091</v>
      </c>
      <c r="F1115" s="135">
        <v>1.9359999999999999E-2</v>
      </c>
      <c r="G1115" s="136">
        <f t="shared" si="35"/>
        <v>270.80865174914987</v>
      </c>
      <c r="H1115" s="137">
        <f t="shared" si="36"/>
        <v>4737662.5219065864</v>
      </c>
    </row>
    <row r="1116" spans="1:8" x14ac:dyDescent="0.3">
      <c r="A1116" s="138">
        <v>1287</v>
      </c>
      <c r="B1116" s="139">
        <v>7169.19</v>
      </c>
      <c r="C1116" s="139">
        <v>949.29</v>
      </c>
      <c r="D1116" s="135">
        <v>0.12898000000000001</v>
      </c>
      <c r="E1116" s="135">
        <v>0.10958</v>
      </c>
      <c r="F1116" s="135">
        <v>1.941E-2</v>
      </c>
      <c r="G1116" s="136">
        <f t="shared" si="35"/>
        <v>271.50805425883266</v>
      </c>
      <c r="H1116" s="137">
        <f t="shared" si="36"/>
        <v>4740190.8702608282</v>
      </c>
    </row>
    <row r="1117" spans="1:8" x14ac:dyDescent="0.3">
      <c r="A1117" s="138">
        <v>1290</v>
      </c>
      <c r="B1117" s="139">
        <v>7169.02</v>
      </c>
      <c r="C1117" s="139">
        <v>949.45</v>
      </c>
      <c r="D1117" s="135">
        <v>0.12927</v>
      </c>
      <c r="E1117" s="135">
        <v>0.10986</v>
      </c>
      <c r="F1117" s="135">
        <v>1.941E-2</v>
      </c>
      <c r="G1117" s="136">
        <f t="shared" si="35"/>
        <v>271.50805425883266</v>
      </c>
      <c r="H1117" s="137">
        <f t="shared" si="36"/>
        <v>4751240.2662288016</v>
      </c>
    </row>
    <row r="1118" spans="1:8" x14ac:dyDescent="0.3">
      <c r="A1118" s="138">
        <v>1293</v>
      </c>
      <c r="B1118" s="139">
        <v>7208.06</v>
      </c>
      <c r="C1118" s="139">
        <v>948.35</v>
      </c>
      <c r="D1118" s="135">
        <v>0.12953000000000001</v>
      </c>
      <c r="E1118" s="135">
        <v>0.11025</v>
      </c>
      <c r="F1118" s="135">
        <v>1.9279999999999999E-2</v>
      </c>
      <c r="G1118" s="136">
        <f t="shared" si="35"/>
        <v>269.68960773365757</v>
      </c>
      <c r="H1118" s="137">
        <f t="shared" si="36"/>
        <v>4794400.5364750735</v>
      </c>
    </row>
    <row r="1119" spans="1:8" x14ac:dyDescent="0.3">
      <c r="A1119" s="138">
        <v>1297</v>
      </c>
      <c r="B1119" s="139">
        <v>7095.32</v>
      </c>
      <c r="C1119" s="139">
        <v>948.5</v>
      </c>
      <c r="D1119" s="135">
        <v>0.13020999999999999</v>
      </c>
      <c r="E1119" s="135">
        <v>0.11062</v>
      </c>
      <c r="F1119" s="135">
        <v>1.959E-2</v>
      </c>
      <c r="G1119" s="136">
        <f t="shared" si="35"/>
        <v>274.02590329369048</v>
      </c>
      <c r="H1119" s="137">
        <f t="shared" si="36"/>
        <v>4733129.1838126881</v>
      </c>
    </row>
    <row r="1120" spans="1:8" x14ac:dyDescent="0.3">
      <c r="A1120" s="138">
        <v>1300</v>
      </c>
      <c r="B1120" s="139">
        <v>7242.64</v>
      </c>
      <c r="C1120" s="139">
        <v>948.53</v>
      </c>
      <c r="D1120" s="135">
        <v>0.13045000000000001</v>
      </c>
      <c r="E1120" s="135">
        <v>0.11126</v>
      </c>
      <c r="F1120" s="135">
        <v>1.9189999999999999E-2</v>
      </c>
      <c r="G1120" s="136">
        <f t="shared" si="35"/>
        <v>268.43068321622866</v>
      </c>
      <c r="H1120" s="137">
        <f t="shared" si="36"/>
        <v>4842963.4959160481</v>
      </c>
    </row>
    <row r="1121" spans="1:8" x14ac:dyDescent="0.3">
      <c r="A1121" s="138">
        <v>1303</v>
      </c>
      <c r="B1121" s="139">
        <v>7105.37</v>
      </c>
      <c r="C1121" s="139">
        <v>948.63</v>
      </c>
      <c r="D1121" s="135">
        <v>0.13092000000000001</v>
      </c>
      <c r="E1121" s="135">
        <v>0.11136</v>
      </c>
      <c r="F1121" s="135">
        <v>1.9570000000000001E-2</v>
      </c>
      <c r="G1121" s="136">
        <f t="shared" si="35"/>
        <v>273.74614228981739</v>
      </c>
      <c r="H1121" s="137">
        <f t="shared" si="36"/>
        <v>4759884.4283274049</v>
      </c>
    </row>
    <row r="1122" spans="1:8" x14ac:dyDescent="0.3">
      <c r="A1122" s="138">
        <v>1307</v>
      </c>
      <c r="B1122" s="139">
        <v>7170.73</v>
      </c>
      <c r="C1122" s="139">
        <v>948.58</v>
      </c>
      <c r="D1122" s="135">
        <v>0.13119</v>
      </c>
      <c r="E1122" s="135">
        <v>0.1118</v>
      </c>
      <c r="F1122" s="135">
        <v>1.9390000000000001E-2</v>
      </c>
      <c r="G1122" s="136">
        <f t="shared" si="35"/>
        <v>271.22829325495951</v>
      </c>
      <c r="H1122" s="137">
        <f t="shared" si="36"/>
        <v>4818818.8050551061</v>
      </c>
    </row>
    <row r="1123" spans="1:8" x14ac:dyDescent="0.3">
      <c r="A1123" s="138">
        <v>1310</v>
      </c>
      <c r="B1123" s="139">
        <v>7255.55</v>
      </c>
      <c r="C1123" s="139">
        <v>948.92</v>
      </c>
      <c r="D1123" s="135">
        <v>0.1313</v>
      </c>
      <c r="E1123" s="135">
        <v>0.11212999999999999</v>
      </c>
      <c r="F1123" s="135">
        <v>1.917E-2</v>
      </c>
      <c r="G1123" s="136">
        <f t="shared" si="35"/>
        <v>268.15092221235551</v>
      </c>
      <c r="H1123" s="137">
        <f t="shared" si="36"/>
        <v>4885308.5762001509</v>
      </c>
    </row>
    <row r="1124" spans="1:8" x14ac:dyDescent="0.3">
      <c r="A1124" s="138">
        <v>1313</v>
      </c>
      <c r="B1124" s="139">
        <v>7050.96</v>
      </c>
      <c r="C1124" s="139">
        <v>948.54</v>
      </c>
      <c r="D1124" s="135">
        <v>0.13161999999999999</v>
      </c>
      <c r="E1124" s="135">
        <v>0.1119</v>
      </c>
      <c r="F1124" s="135">
        <v>1.9720000000000001E-2</v>
      </c>
      <c r="G1124" s="136">
        <f t="shared" ref="G1124:G1187" si="37">(2*F1124/$B$7)*(1+3*$B$11)/(4+PI()*$B$11-PI())*10^6</f>
        <v>275.84434981886557</v>
      </c>
      <c r="H1124" s="137">
        <f t="shared" si="36"/>
        <v>4759930.7394267358</v>
      </c>
    </row>
    <row r="1125" spans="1:8" x14ac:dyDescent="0.3">
      <c r="A1125" s="138">
        <v>1317</v>
      </c>
      <c r="B1125" s="139">
        <v>7117.26</v>
      </c>
      <c r="C1125" s="139">
        <v>948.42</v>
      </c>
      <c r="D1125" s="135">
        <v>0.13214000000000001</v>
      </c>
      <c r="E1125" s="135">
        <v>0.11261</v>
      </c>
      <c r="F1125" s="135">
        <v>1.9529999999999999E-2</v>
      </c>
      <c r="G1125" s="136">
        <f t="shared" si="37"/>
        <v>273.18662028207115</v>
      </c>
      <c r="H1125" s="137">
        <f t="shared" si="36"/>
        <v>4820880.3148564473</v>
      </c>
    </row>
    <row r="1126" spans="1:8" x14ac:dyDescent="0.3">
      <c r="A1126" s="138">
        <v>1320</v>
      </c>
      <c r="B1126" s="139">
        <v>7013.2</v>
      </c>
      <c r="C1126" s="139">
        <v>948.95</v>
      </c>
      <c r="D1126" s="135">
        <v>0.13236999999999999</v>
      </c>
      <c r="E1126" s="135">
        <v>0.11254</v>
      </c>
      <c r="F1126" s="135">
        <v>1.983E-2</v>
      </c>
      <c r="G1126" s="136">
        <f t="shared" si="37"/>
        <v>277.38303534016751</v>
      </c>
      <c r="H1126" s="137">
        <f t="shared" si="36"/>
        <v>4758762.5479014013</v>
      </c>
    </row>
    <row r="1127" spans="1:8" x14ac:dyDescent="0.3">
      <c r="A1127" s="138">
        <v>1324</v>
      </c>
      <c r="B1127" s="139">
        <v>7167.07</v>
      </c>
      <c r="C1127" s="139">
        <v>948.65</v>
      </c>
      <c r="D1127" s="135">
        <v>0.13291</v>
      </c>
      <c r="E1127" s="135">
        <v>0.11351</v>
      </c>
      <c r="F1127" s="135">
        <v>1.9400000000000001E-2</v>
      </c>
      <c r="G1127" s="136">
        <f t="shared" si="37"/>
        <v>271.36817375689611</v>
      </c>
      <c r="H1127" s="137">
        <f t="shared" si="36"/>
        <v>4878980.3965224717</v>
      </c>
    </row>
    <row r="1128" spans="1:8" x14ac:dyDescent="0.3">
      <c r="A1128" s="138">
        <v>1327</v>
      </c>
      <c r="B1128" s="139">
        <v>6857.8</v>
      </c>
      <c r="C1128" s="139">
        <v>949.05</v>
      </c>
      <c r="D1128" s="135">
        <v>0.13325999999999999</v>
      </c>
      <c r="E1128" s="135">
        <v>0.11298</v>
      </c>
      <c r="F1128" s="135">
        <v>2.0279999999999999E-2</v>
      </c>
      <c r="G1128" s="136">
        <f t="shared" si="37"/>
        <v>283.677657927312</v>
      </c>
      <c r="H1128" s="137">
        <f t="shared" si="36"/>
        <v>4677844.5990273338</v>
      </c>
    </row>
    <row r="1129" spans="1:8" x14ac:dyDescent="0.3">
      <c r="A1129" s="138">
        <v>1330</v>
      </c>
      <c r="B1129" s="139">
        <v>7149.93</v>
      </c>
      <c r="C1129" s="139">
        <v>948.78</v>
      </c>
      <c r="D1129" s="135">
        <v>0.13350999999999999</v>
      </c>
      <c r="E1129" s="135">
        <v>0.11407</v>
      </c>
      <c r="F1129" s="135">
        <v>1.9449999999999999E-2</v>
      </c>
      <c r="G1129" s="136">
        <f t="shared" si="37"/>
        <v>272.06757626657878</v>
      </c>
      <c r="H1129" s="137">
        <f t="shared" si="36"/>
        <v>4888491.3750135079</v>
      </c>
    </row>
    <row r="1130" spans="1:8" x14ac:dyDescent="0.3">
      <c r="A1130" s="138">
        <v>1334</v>
      </c>
      <c r="B1130" s="139">
        <v>7105.17</v>
      </c>
      <c r="C1130" s="139">
        <v>948.42</v>
      </c>
      <c r="D1130" s="135">
        <v>0.13397000000000001</v>
      </c>
      <c r="E1130" s="135">
        <v>0.11441</v>
      </c>
      <c r="F1130" s="135">
        <v>1.9560000000000001E-2</v>
      </c>
      <c r="G1130" s="136">
        <f t="shared" si="37"/>
        <v>273.60626178788084</v>
      </c>
      <c r="H1130" s="137">
        <f t="shared" si="36"/>
        <v>4875619.4075492769</v>
      </c>
    </row>
    <row r="1131" spans="1:8" x14ac:dyDescent="0.3">
      <c r="A1131" s="138">
        <v>1337</v>
      </c>
      <c r="B1131" s="139">
        <v>6974.34</v>
      </c>
      <c r="C1131" s="139">
        <v>948.38</v>
      </c>
      <c r="D1131" s="135">
        <v>0.13417000000000001</v>
      </c>
      <c r="E1131" s="135">
        <v>0.11423999999999999</v>
      </c>
      <c r="F1131" s="135">
        <v>1.993E-2</v>
      </c>
      <c r="G1131" s="136">
        <f t="shared" si="37"/>
        <v>278.78184035953296</v>
      </c>
      <c r="H1131" s="137">
        <f t="shared" si="36"/>
        <v>4795864.745981046</v>
      </c>
    </row>
    <row r="1132" spans="1:8" x14ac:dyDescent="0.3">
      <c r="A1132" s="138">
        <v>1341</v>
      </c>
      <c r="B1132" s="139">
        <v>7031.04</v>
      </c>
      <c r="C1132" s="139">
        <v>947.96</v>
      </c>
      <c r="D1132" s="135">
        <v>0.13461000000000001</v>
      </c>
      <c r="E1132" s="135">
        <v>0.11484999999999999</v>
      </c>
      <c r="F1132" s="135">
        <v>1.976E-2</v>
      </c>
      <c r="G1132" s="136">
        <f t="shared" si="37"/>
        <v>276.40387182661163</v>
      </c>
      <c r="H1132" s="137">
        <f t="shared" si="36"/>
        <v>4851596.2932719346</v>
      </c>
    </row>
    <row r="1133" spans="1:8" x14ac:dyDescent="0.3">
      <c r="A1133" s="138">
        <v>1344</v>
      </c>
      <c r="B1133" s="139">
        <v>6986.76</v>
      </c>
      <c r="C1133" s="139">
        <v>949.26</v>
      </c>
      <c r="D1133" s="135">
        <v>0.13492000000000001</v>
      </c>
      <c r="E1133" s="135">
        <v>0.115</v>
      </c>
      <c r="F1133" s="135">
        <v>1.9910000000000001E-2</v>
      </c>
      <c r="G1133" s="136">
        <f t="shared" si="37"/>
        <v>278.50207935565987</v>
      </c>
      <c r="H1133" s="137">
        <f t="shared" si="36"/>
        <v>4825816.7519232435</v>
      </c>
    </row>
    <row r="1134" spans="1:8" x14ac:dyDescent="0.3">
      <c r="A1134" s="138">
        <v>1347</v>
      </c>
      <c r="B1134" s="139">
        <v>7042.5</v>
      </c>
      <c r="C1134" s="139">
        <v>948.58</v>
      </c>
      <c r="D1134" s="135">
        <v>0.13513</v>
      </c>
      <c r="E1134" s="135">
        <v>0.11539000000000001</v>
      </c>
      <c r="F1134" s="135">
        <v>1.9740000000000001E-2</v>
      </c>
      <c r="G1134" s="136">
        <f t="shared" si="37"/>
        <v>276.1241108227386</v>
      </c>
      <c r="H1134" s="137">
        <f t="shared" si="36"/>
        <v>4878241.1502801506</v>
      </c>
    </row>
    <row r="1135" spans="1:8" x14ac:dyDescent="0.3">
      <c r="A1135" s="138">
        <v>1351</v>
      </c>
      <c r="B1135" s="139">
        <v>7019.75</v>
      </c>
      <c r="C1135" s="139">
        <v>948.4</v>
      </c>
      <c r="D1135" s="135">
        <v>0.13555</v>
      </c>
      <c r="E1135" s="135">
        <v>0.11575000000000001</v>
      </c>
      <c r="F1135" s="135">
        <v>1.9800000000000002E-2</v>
      </c>
      <c r="G1135" s="136">
        <f t="shared" si="37"/>
        <v>276.96339383435787</v>
      </c>
      <c r="H1135" s="137">
        <f t="shared" si="36"/>
        <v>4877900.9431404714</v>
      </c>
    </row>
    <row r="1136" spans="1:8" x14ac:dyDescent="0.3">
      <c r="A1136" s="138">
        <v>1354</v>
      </c>
      <c r="B1136" s="139">
        <v>6998.34</v>
      </c>
      <c r="C1136" s="139">
        <v>948.9</v>
      </c>
      <c r="D1136" s="135">
        <v>0.13589000000000001</v>
      </c>
      <c r="E1136" s="135">
        <v>0.11602</v>
      </c>
      <c r="F1136" s="135">
        <v>1.9869999999999999E-2</v>
      </c>
      <c r="G1136" s="136">
        <f t="shared" si="37"/>
        <v>277.94255734791363</v>
      </c>
      <c r="H1136" s="137">
        <f t="shared" si="36"/>
        <v>4871510.1887226831</v>
      </c>
    </row>
    <row r="1137" spans="1:8" x14ac:dyDescent="0.3">
      <c r="A1137" s="138">
        <v>1358</v>
      </c>
      <c r="B1137" s="139">
        <v>6994.88</v>
      </c>
      <c r="C1137" s="139">
        <v>948.79</v>
      </c>
      <c r="D1137" s="135">
        <v>0.13625999999999999</v>
      </c>
      <c r="E1137" s="135">
        <v>0.11638</v>
      </c>
      <c r="F1137" s="135">
        <v>1.9879999999999998E-2</v>
      </c>
      <c r="G1137" s="136">
        <f t="shared" si="37"/>
        <v>278.08243784985018</v>
      </c>
      <c r="H1137" s="137">
        <f t="shared" si="36"/>
        <v>4883443.954606181</v>
      </c>
    </row>
    <row r="1138" spans="1:8" x14ac:dyDescent="0.3">
      <c r="A1138" s="138">
        <v>1361</v>
      </c>
      <c r="B1138" s="139">
        <v>6998.52</v>
      </c>
      <c r="C1138" s="139">
        <v>948.23</v>
      </c>
      <c r="D1138" s="135">
        <v>0.13661000000000001</v>
      </c>
      <c r="E1138" s="135">
        <v>0.11675000000000001</v>
      </c>
      <c r="F1138" s="135">
        <v>1.9859999999999999E-2</v>
      </c>
      <c r="G1138" s="136">
        <f t="shared" si="37"/>
        <v>277.80267684597709</v>
      </c>
      <c r="H1138" s="137">
        <f t="shared" si="36"/>
        <v>4899160.855655048</v>
      </c>
    </row>
    <row r="1139" spans="1:8" x14ac:dyDescent="0.3">
      <c r="A1139" s="138">
        <v>1365</v>
      </c>
      <c r="B1139" s="139">
        <v>6975.99</v>
      </c>
      <c r="C1139" s="139">
        <v>948.31</v>
      </c>
      <c r="D1139" s="135">
        <v>0.13697000000000001</v>
      </c>
      <c r="E1139" s="135">
        <v>0.11704000000000001</v>
      </c>
      <c r="F1139" s="135">
        <v>1.992E-2</v>
      </c>
      <c r="G1139" s="136">
        <f t="shared" si="37"/>
        <v>278.64195985759642</v>
      </c>
      <c r="H1139" s="137">
        <f t="shared" si="36"/>
        <v>4898759.6867952012</v>
      </c>
    </row>
    <row r="1140" spans="1:8" x14ac:dyDescent="0.3">
      <c r="A1140" s="138">
        <v>1368</v>
      </c>
      <c r="B1140" s="139">
        <v>6996.49</v>
      </c>
      <c r="C1140" s="139">
        <v>949.3</v>
      </c>
      <c r="D1140" s="135">
        <v>0.13727</v>
      </c>
      <c r="E1140" s="135">
        <v>0.11738999999999999</v>
      </c>
      <c r="F1140" s="135">
        <v>1.9879999999999998E-2</v>
      </c>
      <c r="G1140" s="136">
        <f t="shared" si="37"/>
        <v>278.08243784985018</v>
      </c>
      <c r="H1140" s="137">
        <f t="shared" si="36"/>
        <v>4919404.513918451</v>
      </c>
    </row>
    <row r="1141" spans="1:8" x14ac:dyDescent="0.3">
      <c r="A1141" s="138">
        <v>1372</v>
      </c>
      <c r="B1141" s="139">
        <v>6975.11</v>
      </c>
      <c r="C1141" s="139">
        <v>949.22</v>
      </c>
      <c r="D1141" s="135">
        <v>0.13772999999999999</v>
      </c>
      <c r="E1141" s="135">
        <v>0.11779000000000001</v>
      </c>
      <c r="F1141" s="135">
        <v>1.9939999999999999E-2</v>
      </c>
      <c r="G1141" s="136">
        <f t="shared" si="37"/>
        <v>278.92172086146951</v>
      </c>
      <c r="H1141" s="137">
        <f t="shared" si="36"/>
        <v>4918942.8337186528</v>
      </c>
    </row>
    <row r="1142" spans="1:8" x14ac:dyDescent="0.3">
      <c r="A1142" s="138">
        <v>1375</v>
      </c>
      <c r="B1142" s="139">
        <v>6957.11</v>
      </c>
      <c r="C1142" s="139">
        <v>948.4</v>
      </c>
      <c r="D1142" s="135">
        <v>0.13804</v>
      </c>
      <c r="E1142" s="135">
        <v>0.11806</v>
      </c>
      <c r="F1142" s="135">
        <v>1.9980000000000001E-2</v>
      </c>
      <c r="G1142" s="136">
        <f t="shared" si="37"/>
        <v>279.48124286921575</v>
      </c>
      <c r="H1142" s="137">
        <f t="shared" si="36"/>
        <v>4919829.2732776925</v>
      </c>
    </row>
    <row r="1143" spans="1:8" x14ac:dyDescent="0.3">
      <c r="A1143" s="138">
        <v>1379</v>
      </c>
      <c r="B1143" s="139">
        <v>6922.88</v>
      </c>
      <c r="C1143" s="139">
        <v>948.51</v>
      </c>
      <c r="D1143" s="135">
        <v>0.13847999999999999</v>
      </c>
      <c r="E1143" s="135">
        <v>0.11840000000000001</v>
      </c>
      <c r="F1143" s="135">
        <v>2.0080000000000001E-2</v>
      </c>
      <c r="G1143" s="136">
        <f t="shared" si="37"/>
        <v>280.88004788858115</v>
      </c>
      <c r="H1143" s="137">
        <f t="shared" si="36"/>
        <v>4909569.0860428028</v>
      </c>
    </row>
    <row r="1144" spans="1:8" x14ac:dyDescent="0.3">
      <c r="A1144" s="138">
        <v>1382</v>
      </c>
      <c r="B1144" s="139">
        <v>6934.45</v>
      </c>
      <c r="C1144" s="139">
        <v>948.56</v>
      </c>
      <c r="D1144" s="135">
        <v>0.13880000000000001</v>
      </c>
      <c r="E1144" s="135">
        <v>0.11876</v>
      </c>
      <c r="F1144" s="135">
        <v>2.0049999999999998E-2</v>
      </c>
      <c r="G1144" s="136">
        <f t="shared" si="37"/>
        <v>280.46040638277145</v>
      </c>
      <c r="H1144" s="137">
        <f t="shared" si="36"/>
        <v>4927611.7717445316</v>
      </c>
    </row>
    <row r="1145" spans="1:8" x14ac:dyDescent="0.3">
      <c r="A1145" s="138">
        <v>1386</v>
      </c>
      <c r="B1145" s="139">
        <v>6949.41</v>
      </c>
      <c r="C1145" s="139">
        <v>948.41</v>
      </c>
      <c r="D1145" s="135">
        <v>0.13922000000000001</v>
      </c>
      <c r="E1145" s="135">
        <v>0.11922000000000001</v>
      </c>
      <c r="F1145" s="135">
        <v>0.02</v>
      </c>
      <c r="G1145" s="136">
        <f t="shared" si="37"/>
        <v>279.76100387308878</v>
      </c>
      <c r="H1145" s="137">
        <f t="shared" si="36"/>
        <v>4954228.7195564518</v>
      </c>
    </row>
    <row r="1146" spans="1:8" x14ac:dyDescent="0.3">
      <c r="A1146" s="138">
        <v>1390</v>
      </c>
      <c r="B1146" s="139">
        <v>6961.4</v>
      </c>
      <c r="C1146" s="139">
        <v>948.62</v>
      </c>
      <c r="D1146" s="135">
        <v>0.13963999999999999</v>
      </c>
      <c r="E1146" s="135">
        <v>0.11967</v>
      </c>
      <c r="F1146" s="135">
        <v>1.9970000000000002E-2</v>
      </c>
      <c r="G1146" s="136">
        <f t="shared" si="37"/>
        <v>279.3413623672792</v>
      </c>
      <c r="H1146" s="137">
        <f t="shared" si="36"/>
        <v>4975990.6238748208</v>
      </c>
    </row>
    <row r="1147" spans="1:8" x14ac:dyDescent="0.3">
      <c r="A1147" s="138">
        <v>1393</v>
      </c>
      <c r="B1147" s="139">
        <v>6924.98</v>
      </c>
      <c r="C1147" s="139">
        <v>949</v>
      </c>
      <c r="D1147" s="135">
        <v>0.13999</v>
      </c>
      <c r="E1147" s="135">
        <v>0.11991</v>
      </c>
      <c r="F1147" s="135">
        <v>2.0080000000000001E-2</v>
      </c>
      <c r="G1147" s="136">
        <f t="shared" si="37"/>
        <v>280.88004788858115</v>
      </c>
      <c r="H1147" s="137">
        <f t="shared" si="36"/>
        <v>4959412.4270178573</v>
      </c>
    </row>
    <row r="1148" spans="1:8" x14ac:dyDescent="0.3">
      <c r="A1148" s="138">
        <v>1397</v>
      </c>
      <c r="B1148" s="139">
        <v>6870.9</v>
      </c>
      <c r="C1148" s="139">
        <v>949.06</v>
      </c>
      <c r="D1148" s="135">
        <v>0.14043</v>
      </c>
      <c r="E1148" s="135">
        <v>0.12019000000000001</v>
      </c>
      <c r="F1148" s="135">
        <v>2.0240000000000001E-2</v>
      </c>
      <c r="G1148" s="136">
        <f t="shared" si="37"/>
        <v>283.11813591956587</v>
      </c>
      <c r="H1148" s="137">
        <f t="shared" si="36"/>
        <v>4934335.9635459343</v>
      </c>
    </row>
    <row r="1149" spans="1:8" x14ac:dyDescent="0.3">
      <c r="A1149" s="138">
        <v>1400</v>
      </c>
      <c r="B1149" s="139">
        <v>6865.47</v>
      </c>
      <c r="C1149" s="139">
        <v>948.14</v>
      </c>
      <c r="D1149" s="135">
        <v>0.14077000000000001</v>
      </c>
      <c r="E1149" s="135">
        <v>0.12053</v>
      </c>
      <c r="F1149" s="135">
        <v>2.0240000000000001E-2</v>
      </c>
      <c r="G1149" s="136">
        <f t="shared" si="37"/>
        <v>283.11813591956587</v>
      </c>
      <c r="H1149" s="137">
        <f t="shared" si="36"/>
        <v>4944932.2469322188</v>
      </c>
    </row>
    <row r="1150" spans="1:8" x14ac:dyDescent="0.3">
      <c r="A1150" s="138">
        <v>1404</v>
      </c>
      <c r="B1150" s="139">
        <v>6852.44</v>
      </c>
      <c r="C1150" s="139">
        <v>949.45</v>
      </c>
      <c r="D1150" s="135">
        <v>0.14119000000000001</v>
      </c>
      <c r="E1150" s="135">
        <v>0.12089</v>
      </c>
      <c r="F1150" s="135">
        <v>2.0310000000000002E-2</v>
      </c>
      <c r="G1150" s="136">
        <f t="shared" si="37"/>
        <v>284.09729943312169</v>
      </c>
      <c r="H1150" s="137">
        <f t="shared" si="36"/>
        <v>4941968.8353303429</v>
      </c>
    </row>
    <row r="1151" spans="1:8" x14ac:dyDescent="0.3">
      <c r="A1151" s="138">
        <v>1407</v>
      </c>
      <c r="B1151" s="139">
        <v>6876.05</v>
      </c>
      <c r="C1151" s="139">
        <v>949.36</v>
      </c>
      <c r="D1151" s="135">
        <v>0.14149</v>
      </c>
      <c r="E1151" s="135">
        <v>0.12125</v>
      </c>
      <c r="F1151" s="135">
        <v>2.0230000000000001E-2</v>
      </c>
      <c r="G1151" s="136">
        <f t="shared" si="37"/>
        <v>282.97825541762927</v>
      </c>
      <c r="H1151" s="137">
        <f t="shared" si="36"/>
        <v>4972113.4859761577</v>
      </c>
    </row>
    <row r="1152" spans="1:8" x14ac:dyDescent="0.3">
      <c r="A1152" s="138">
        <v>1411</v>
      </c>
      <c r="B1152" s="139">
        <v>6861.66</v>
      </c>
      <c r="C1152" s="139">
        <v>949.4</v>
      </c>
      <c r="D1152" s="135">
        <v>0.14196</v>
      </c>
      <c r="E1152" s="135">
        <v>0.12168</v>
      </c>
      <c r="F1152" s="135">
        <v>2.0279999999999999E-2</v>
      </c>
      <c r="G1152" s="136">
        <f t="shared" si="37"/>
        <v>283.677657927312</v>
      </c>
      <c r="H1152" s="137">
        <f t="shared" si="36"/>
        <v>4973955.3347607898</v>
      </c>
    </row>
    <row r="1153" spans="1:8" x14ac:dyDescent="0.3">
      <c r="A1153" s="138">
        <v>1415</v>
      </c>
      <c r="B1153" s="139">
        <v>6848.93</v>
      </c>
      <c r="C1153" s="139">
        <v>948.92</v>
      </c>
      <c r="D1153" s="135">
        <v>0.14241999999999999</v>
      </c>
      <c r="E1153" s="135">
        <v>0.12211</v>
      </c>
      <c r="F1153" s="135">
        <v>2.0310000000000002E-2</v>
      </c>
      <c r="G1153" s="136">
        <f t="shared" si="37"/>
        <v>284.09729943312169</v>
      </c>
      <c r="H1153" s="137">
        <f t="shared" si="36"/>
        <v>4980687.9643820757</v>
      </c>
    </row>
    <row r="1154" spans="1:8" x14ac:dyDescent="0.3">
      <c r="A1154" s="138">
        <v>1418</v>
      </c>
      <c r="B1154" s="139">
        <v>6843.26</v>
      </c>
      <c r="C1154" s="139">
        <v>948.81</v>
      </c>
      <c r="D1154" s="135">
        <v>0.14272000000000001</v>
      </c>
      <c r="E1154" s="135">
        <v>0.12241</v>
      </c>
      <c r="F1154" s="135">
        <v>2.0320000000000001E-2</v>
      </c>
      <c r="G1154" s="136">
        <f t="shared" si="37"/>
        <v>284.23717993505818</v>
      </c>
      <c r="H1154" s="137">
        <f t="shared" si="36"/>
        <v>4988791.4041505093</v>
      </c>
    </row>
    <row r="1155" spans="1:8" x14ac:dyDescent="0.3">
      <c r="A1155" s="138">
        <v>1422</v>
      </c>
      <c r="B1155" s="139">
        <v>6824.66</v>
      </c>
      <c r="C1155" s="139">
        <v>948.89</v>
      </c>
      <c r="D1155" s="135">
        <v>0.14316000000000001</v>
      </c>
      <c r="E1155" s="135">
        <v>0.12279</v>
      </c>
      <c r="F1155" s="135">
        <v>2.0379999999999999E-2</v>
      </c>
      <c r="G1155" s="136">
        <f t="shared" si="37"/>
        <v>285.0764629466774</v>
      </c>
      <c r="H1155" s="137">
        <f t="shared" si="36"/>
        <v>4988135.4121682793</v>
      </c>
    </row>
    <row r="1156" spans="1:8" x14ac:dyDescent="0.3">
      <c r="A1156" s="138">
        <v>1426</v>
      </c>
      <c r="B1156" s="139">
        <v>6819.53</v>
      </c>
      <c r="C1156" s="139">
        <v>949.12</v>
      </c>
      <c r="D1156" s="135">
        <v>0.14360999999999999</v>
      </c>
      <c r="E1156" s="135">
        <v>0.12321</v>
      </c>
      <c r="F1156" s="135">
        <v>2.0400000000000001E-2</v>
      </c>
      <c r="G1156" s="136">
        <f t="shared" si="37"/>
        <v>285.35622395055054</v>
      </c>
      <c r="H1156" s="137">
        <f t="shared" si="36"/>
        <v>4997262.6503745439</v>
      </c>
    </row>
    <row r="1157" spans="1:8" x14ac:dyDescent="0.3">
      <c r="A1157" s="138">
        <v>1429</v>
      </c>
      <c r="B1157" s="139">
        <v>6807.52</v>
      </c>
      <c r="C1157" s="139">
        <v>949.05</v>
      </c>
      <c r="D1157" s="135">
        <v>0.14396999999999999</v>
      </c>
      <c r="E1157" s="135">
        <v>0.12354</v>
      </c>
      <c r="F1157" s="135">
        <v>2.043E-2</v>
      </c>
      <c r="G1157" s="136">
        <f t="shared" si="37"/>
        <v>285.77586545636018</v>
      </c>
      <c r="H1157" s="137">
        <f t="shared" si="36"/>
        <v>5000422.2635036251</v>
      </c>
    </row>
    <row r="1158" spans="1:8" x14ac:dyDescent="0.3">
      <c r="A1158" s="138">
        <v>1433</v>
      </c>
      <c r="B1158" s="139">
        <v>6802.59</v>
      </c>
      <c r="C1158" s="139">
        <v>949.24</v>
      </c>
      <c r="D1158" s="135">
        <v>0.14441000000000001</v>
      </c>
      <c r="E1158" s="135">
        <v>0.12396</v>
      </c>
      <c r="F1158" s="135">
        <v>2.0449999999999999E-2</v>
      </c>
      <c r="G1158" s="136">
        <f t="shared" si="37"/>
        <v>286.05562646023327</v>
      </c>
      <c r="H1158" s="137">
        <f t="shared" si="36"/>
        <v>5009515.1692435313</v>
      </c>
    </row>
    <row r="1159" spans="1:8" x14ac:dyDescent="0.3">
      <c r="A1159" s="138">
        <v>1437</v>
      </c>
      <c r="B1159" s="139">
        <v>6786.49</v>
      </c>
      <c r="C1159" s="139">
        <v>948.86</v>
      </c>
      <c r="D1159" s="135">
        <v>0.14487</v>
      </c>
      <c r="E1159" s="135">
        <v>0.12438</v>
      </c>
      <c r="F1159" s="135">
        <v>2.0490000000000001E-2</v>
      </c>
      <c r="G1159" s="136">
        <f t="shared" si="37"/>
        <v>286.61514846797951</v>
      </c>
      <c r="H1159" s="137">
        <f t="shared" si="36"/>
        <v>5013691.7315120241</v>
      </c>
    </row>
    <row r="1160" spans="1:8" x14ac:dyDescent="0.3">
      <c r="A1160" s="138">
        <v>1440</v>
      </c>
      <c r="B1160" s="139">
        <v>6756.02</v>
      </c>
      <c r="C1160" s="139">
        <v>949.55</v>
      </c>
      <c r="D1160" s="135">
        <v>0.14527999999999999</v>
      </c>
      <c r="E1160" s="135">
        <v>0.12468</v>
      </c>
      <c r="F1160" s="135">
        <v>2.06E-2</v>
      </c>
      <c r="G1160" s="136">
        <f t="shared" si="37"/>
        <v>288.1538339892814</v>
      </c>
      <c r="H1160" s="137">
        <f t="shared" si="36"/>
        <v>4997330.6968164938</v>
      </c>
    </row>
    <row r="1161" spans="1:8" x14ac:dyDescent="0.3">
      <c r="A1161" s="138">
        <v>1444</v>
      </c>
      <c r="B1161" s="139">
        <v>6757.93</v>
      </c>
      <c r="C1161" s="139">
        <v>949.28</v>
      </c>
      <c r="D1161" s="135">
        <v>0.1457</v>
      </c>
      <c r="E1161" s="135">
        <v>0.12511</v>
      </c>
      <c r="F1161" s="135">
        <v>2.0590000000000001E-2</v>
      </c>
      <c r="G1161" s="136">
        <f t="shared" si="37"/>
        <v>288.01395348734491</v>
      </c>
      <c r="H1161" s="137">
        <f t="shared" si="36"/>
        <v>5013645.9797023274</v>
      </c>
    </row>
    <row r="1162" spans="1:8" x14ac:dyDescent="0.3">
      <c r="A1162" s="138">
        <v>1448</v>
      </c>
      <c r="B1162" s="139">
        <v>6762.59</v>
      </c>
      <c r="C1162" s="139">
        <v>948.71</v>
      </c>
      <c r="D1162" s="135">
        <v>0.14613000000000001</v>
      </c>
      <c r="E1162" s="135">
        <v>0.12556999999999999</v>
      </c>
      <c r="F1162" s="135">
        <v>2.0559999999999998E-2</v>
      </c>
      <c r="G1162" s="136">
        <f t="shared" si="37"/>
        <v>287.59431198153516</v>
      </c>
      <c r="H1162" s="137">
        <f t="shared" si="36"/>
        <v>5034870.0919125555</v>
      </c>
    </row>
    <row r="1163" spans="1:8" x14ac:dyDescent="0.3">
      <c r="A1163" s="138">
        <v>1451</v>
      </c>
      <c r="B1163" s="139">
        <v>6740.64</v>
      </c>
      <c r="C1163" s="139">
        <v>949.23</v>
      </c>
      <c r="D1163" s="135">
        <v>0.14652999999999999</v>
      </c>
      <c r="E1163" s="135">
        <v>0.12589</v>
      </c>
      <c r="F1163" s="135">
        <v>2.0639999999999999E-2</v>
      </c>
      <c r="G1163" s="136">
        <f t="shared" si="37"/>
        <v>288.71335599702758</v>
      </c>
      <c r="H1163" s="137">
        <f t="shared" si="36"/>
        <v>5025746.0206133956</v>
      </c>
    </row>
    <row r="1164" spans="1:8" x14ac:dyDescent="0.3">
      <c r="A1164" s="138">
        <v>1455</v>
      </c>
      <c r="B1164" s="139">
        <v>6719.91</v>
      </c>
      <c r="C1164" s="139">
        <v>949.11</v>
      </c>
      <c r="D1164" s="135">
        <v>0.14699000000000001</v>
      </c>
      <c r="E1164" s="135">
        <v>0.12629000000000001</v>
      </c>
      <c r="F1164" s="135">
        <v>2.07E-2</v>
      </c>
      <c r="G1164" s="136">
        <f t="shared" si="37"/>
        <v>289.55263900864691</v>
      </c>
      <c r="H1164" s="137">
        <f t="shared" si="36"/>
        <v>5024993.0547396922</v>
      </c>
    </row>
    <row r="1165" spans="1:8" x14ac:dyDescent="0.3">
      <c r="A1165" s="138">
        <v>1459</v>
      </c>
      <c r="B1165" s="139">
        <v>6713.15</v>
      </c>
      <c r="C1165" s="139">
        <v>949.16</v>
      </c>
      <c r="D1165" s="135">
        <v>0.14742</v>
      </c>
      <c r="E1165" s="135">
        <v>0.12670000000000001</v>
      </c>
      <c r="F1165" s="135">
        <v>2.0719999999999999E-2</v>
      </c>
      <c r="G1165" s="136">
        <f t="shared" si="37"/>
        <v>289.83240001252</v>
      </c>
      <c r="H1165" s="137">
        <f t="shared" si="36"/>
        <v>5033943.7548630694</v>
      </c>
    </row>
    <row r="1166" spans="1:8" x14ac:dyDescent="0.3">
      <c r="A1166" s="138">
        <v>1463</v>
      </c>
      <c r="B1166" s="139">
        <v>6732.82</v>
      </c>
      <c r="C1166" s="139">
        <v>949.85</v>
      </c>
      <c r="D1166" s="135">
        <v>0.14788000000000001</v>
      </c>
      <c r="E1166" s="135">
        <v>0.12720000000000001</v>
      </c>
      <c r="F1166" s="135">
        <v>2.068E-2</v>
      </c>
      <c r="G1166" s="136">
        <f t="shared" si="37"/>
        <v>289.27287800477382</v>
      </c>
      <c r="H1166" s="137">
        <f t="shared" si="36"/>
        <v>5057508.3640432283</v>
      </c>
    </row>
    <row r="1167" spans="1:8" x14ac:dyDescent="0.3">
      <c r="A1167" s="138">
        <v>1466</v>
      </c>
      <c r="B1167" s="139">
        <v>6703.26</v>
      </c>
      <c r="C1167" s="139">
        <v>948.52</v>
      </c>
      <c r="D1167" s="135">
        <v>0.14818999999999999</v>
      </c>
      <c r="E1167" s="135">
        <v>0.12745000000000001</v>
      </c>
      <c r="F1167" s="135">
        <v>2.0740000000000001E-2</v>
      </c>
      <c r="G1167" s="136">
        <f t="shared" si="37"/>
        <v>290.11216101639309</v>
      </c>
      <c r="H1167" s="137">
        <f t="shared" si="36"/>
        <v>5053218.020450932</v>
      </c>
    </row>
    <row r="1168" spans="1:8" x14ac:dyDescent="0.3">
      <c r="A1168" s="138">
        <v>1470</v>
      </c>
      <c r="B1168" s="139">
        <v>6703.48</v>
      </c>
      <c r="C1168" s="139">
        <v>949.27</v>
      </c>
      <c r="D1168" s="135">
        <v>0.14871000000000001</v>
      </c>
      <c r="E1168" s="135">
        <v>0.12795999999999999</v>
      </c>
      <c r="F1168" s="135">
        <v>2.0750000000000001E-2</v>
      </c>
      <c r="G1168" s="136">
        <f t="shared" si="37"/>
        <v>290.25204151832958</v>
      </c>
      <c r="H1168" s="137">
        <f t="shared" si="36"/>
        <v>5064563.8608098077</v>
      </c>
    </row>
    <row r="1169" spans="1:8" x14ac:dyDescent="0.3">
      <c r="A1169" s="138">
        <v>1474</v>
      </c>
      <c r="B1169" s="139">
        <v>6684.86</v>
      </c>
      <c r="C1169" s="139">
        <v>949.36</v>
      </c>
      <c r="D1169" s="135">
        <v>0.14918999999999999</v>
      </c>
      <c r="E1169" s="135">
        <v>0.12837999999999999</v>
      </c>
      <c r="F1169" s="135">
        <v>2.0809999999999999E-2</v>
      </c>
      <c r="G1169" s="136">
        <f t="shared" si="37"/>
        <v>291.09132452994879</v>
      </c>
      <c r="H1169" s="137">
        <f t="shared" ref="H1169:H1232" si="38">A1169/G1169*10^6</f>
        <v>5063702.9543226669</v>
      </c>
    </row>
    <row r="1170" spans="1:8" x14ac:dyDescent="0.3">
      <c r="A1170" s="138">
        <v>1478</v>
      </c>
      <c r="B1170" s="139">
        <v>6721.96</v>
      </c>
      <c r="C1170" s="139">
        <v>949.29</v>
      </c>
      <c r="D1170" s="135">
        <v>0.14965000000000001</v>
      </c>
      <c r="E1170" s="135">
        <v>0.12895000000000001</v>
      </c>
      <c r="F1170" s="135">
        <v>2.07E-2</v>
      </c>
      <c r="G1170" s="136">
        <f t="shared" si="37"/>
        <v>289.55263900864691</v>
      </c>
      <c r="H1170" s="137">
        <f t="shared" si="38"/>
        <v>5104425.9346427945</v>
      </c>
    </row>
    <row r="1171" spans="1:8" x14ac:dyDescent="0.3">
      <c r="A1171" s="138">
        <v>1481</v>
      </c>
      <c r="B1171" s="139">
        <v>6676.23</v>
      </c>
      <c r="C1171" s="139">
        <v>949.14</v>
      </c>
      <c r="D1171" s="135">
        <v>0.15</v>
      </c>
      <c r="E1171" s="135">
        <v>0.12917000000000001</v>
      </c>
      <c r="F1171" s="135">
        <v>2.0840000000000001E-2</v>
      </c>
      <c r="G1171" s="136">
        <f t="shared" si="37"/>
        <v>291.51096603575849</v>
      </c>
      <c r="H1171" s="137">
        <f t="shared" si="38"/>
        <v>5080426.3734570164</v>
      </c>
    </row>
    <row r="1172" spans="1:8" x14ac:dyDescent="0.3">
      <c r="A1172" s="138">
        <v>1485</v>
      </c>
      <c r="B1172" s="139">
        <v>6618.36</v>
      </c>
      <c r="C1172" s="139">
        <v>949.33</v>
      </c>
      <c r="D1172" s="135">
        <v>0.15053</v>
      </c>
      <c r="E1172" s="135">
        <v>0.12950999999999999</v>
      </c>
      <c r="F1172" s="135">
        <v>2.102E-2</v>
      </c>
      <c r="G1172" s="136">
        <f t="shared" si="37"/>
        <v>294.0288150706163</v>
      </c>
      <c r="H1172" s="137">
        <f t="shared" si="38"/>
        <v>5050525.4039246142</v>
      </c>
    </row>
    <row r="1173" spans="1:8" x14ac:dyDescent="0.3">
      <c r="A1173" s="138">
        <v>1489</v>
      </c>
      <c r="B1173" s="139">
        <v>6673.08</v>
      </c>
      <c r="C1173" s="139">
        <v>949.55</v>
      </c>
      <c r="D1173" s="135">
        <v>0.15093999999999999</v>
      </c>
      <c r="E1173" s="135">
        <v>0.13008</v>
      </c>
      <c r="F1173" s="135">
        <v>2.085E-2</v>
      </c>
      <c r="G1173" s="136">
        <f t="shared" si="37"/>
        <v>291.65084653769503</v>
      </c>
      <c r="H1173" s="137">
        <f t="shared" si="38"/>
        <v>5105419.7773691388</v>
      </c>
    </row>
    <row r="1174" spans="1:8" x14ac:dyDescent="0.3">
      <c r="A1174" s="138">
        <v>1493</v>
      </c>
      <c r="B1174" s="139">
        <v>6648.45</v>
      </c>
      <c r="C1174" s="139">
        <v>949.1</v>
      </c>
      <c r="D1174" s="135">
        <v>0.15143000000000001</v>
      </c>
      <c r="E1174" s="135">
        <v>0.13050999999999999</v>
      </c>
      <c r="F1174" s="135">
        <v>2.0920000000000001E-2</v>
      </c>
      <c r="G1174" s="136">
        <f t="shared" si="37"/>
        <v>292.63001005125085</v>
      </c>
      <c r="H1174" s="137">
        <f t="shared" si="38"/>
        <v>5102005.7708316306</v>
      </c>
    </row>
    <row r="1175" spans="1:8" x14ac:dyDescent="0.3">
      <c r="A1175" s="138">
        <v>1497</v>
      </c>
      <c r="B1175" s="139">
        <v>6625.42</v>
      </c>
      <c r="C1175" s="139">
        <v>948.68</v>
      </c>
      <c r="D1175" s="135">
        <v>0.15190999999999999</v>
      </c>
      <c r="E1175" s="135">
        <v>0.13092999999999999</v>
      </c>
      <c r="F1175" s="135">
        <v>2.0979999999999999E-2</v>
      </c>
      <c r="G1175" s="136">
        <f t="shared" si="37"/>
        <v>293.46929306287012</v>
      </c>
      <c r="H1175" s="137">
        <f t="shared" si="38"/>
        <v>5101044.7613655329</v>
      </c>
    </row>
    <row r="1176" spans="1:8" x14ac:dyDescent="0.3">
      <c r="A1176" s="138">
        <v>1500</v>
      </c>
      <c r="B1176" s="139">
        <v>6622.26</v>
      </c>
      <c r="C1176" s="139">
        <v>949.52</v>
      </c>
      <c r="D1176" s="135">
        <v>0.15229000000000001</v>
      </c>
      <c r="E1176" s="135">
        <v>0.13128000000000001</v>
      </c>
      <c r="F1176" s="135">
        <v>2.1010000000000001E-2</v>
      </c>
      <c r="G1176" s="136">
        <f t="shared" si="37"/>
        <v>293.88893456867976</v>
      </c>
      <c r="H1176" s="137">
        <f t="shared" si="38"/>
        <v>5103968.9609322818</v>
      </c>
    </row>
    <row r="1177" spans="1:8" x14ac:dyDescent="0.3">
      <c r="A1177" s="138">
        <v>1504</v>
      </c>
      <c r="B1177" s="139">
        <v>6655.61</v>
      </c>
      <c r="C1177" s="139">
        <v>948.74</v>
      </c>
      <c r="D1177" s="135">
        <v>0.15276999999999999</v>
      </c>
      <c r="E1177" s="135">
        <v>0.13188</v>
      </c>
      <c r="F1177" s="135">
        <v>2.0889999999999999E-2</v>
      </c>
      <c r="G1177" s="136">
        <f t="shared" si="37"/>
        <v>292.21036854544121</v>
      </c>
      <c r="H1177" s="137">
        <f t="shared" si="38"/>
        <v>5146976.8423570339</v>
      </c>
    </row>
    <row r="1178" spans="1:8" x14ac:dyDescent="0.3">
      <c r="A1178" s="138">
        <v>1508</v>
      </c>
      <c r="B1178" s="139">
        <v>6632.73</v>
      </c>
      <c r="C1178" s="139">
        <v>948.95</v>
      </c>
      <c r="D1178" s="135">
        <v>0.15326999999999999</v>
      </c>
      <c r="E1178" s="135">
        <v>0.13231000000000001</v>
      </c>
      <c r="F1178" s="135">
        <v>2.0969999999999999E-2</v>
      </c>
      <c r="G1178" s="136">
        <f t="shared" si="37"/>
        <v>293.32941256093352</v>
      </c>
      <c r="H1178" s="137">
        <f t="shared" si="38"/>
        <v>5140977.8066041777</v>
      </c>
    </row>
    <row r="1179" spans="1:8" x14ac:dyDescent="0.3">
      <c r="A1179" s="138">
        <v>1512</v>
      </c>
      <c r="B1179" s="139">
        <v>6577.39</v>
      </c>
      <c r="C1179" s="139">
        <v>948.56</v>
      </c>
      <c r="D1179" s="135">
        <v>0.15375</v>
      </c>
      <c r="E1179" s="135">
        <v>0.13261000000000001</v>
      </c>
      <c r="F1179" s="135">
        <v>2.1139999999999999E-2</v>
      </c>
      <c r="G1179" s="136">
        <f t="shared" si="37"/>
        <v>295.70738109385479</v>
      </c>
      <c r="H1179" s="137">
        <f t="shared" si="38"/>
        <v>5113162.8652857505</v>
      </c>
    </row>
    <row r="1180" spans="1:8" x14ac:dyDescent="0.3">
      <c r="A1180" s="138">
        <v>1516</v>
      </c>
      <c r="B1180" s="139">
        <v>6598.45</v>
      </c>
      <c r="C1180" s="139">
        <v>948.85</v>
      </c>
      <c r="D1180" s="135">
        <v>0.15425</v>
      </c>
      <c r="E1180" s="135">
        <v>0.13317000000000001</v>
      </c>
      <c r="F1180" s="135">
        <v>2.1069999999999998E-2</v>
      </c>
      <c r="G1180" s="136">
        <f t="shared" si="37"/>
        <v>294.72821758029903</v>
      </c>
      <c r="H1180" s="137">
        <f t="shared" si="38"/>
        <v>5143721.9430371104</v>
      </c>
    </row>
    <row r="1181" spans="1:8" x14ac:dyDescent="0.3">
      <c r="A1181" s="138">
        <v>1520</v>
      </c>
      <c r="B1181" s="139">
        <v>6590.3</v>
      </c>
      <c r="C1181" s="139">
        <v>949.22</v>
      </c>
      <c r="D1181" s="135">
        <v>0.15473999999999999</v>
      </c>
      <c r="E1181" s="135">
        <v>0.13363</v>
      </c>
      <c r="F1181" s="135">
        <v>2.111E-2</v>
      </c>
      <c r="G1181" s="136">
        <f t="shared" si="37"/>
        <v>295.28773958804521</v>
      </c>
      <c r="H1181" s="137">
        <f t="shared" si="38"/>
        <v>5147521.539907299</v>
      </c>
    </row>
    <row r="1182" spans="1:8" x14ac:dyDescent="0.3">
      <c r="A1182" s="138">
        <v>1524</v>
      </c>
      <c r="B1182" s="139">
        <v>6553.73</v>
      </c>
      <c r="C1182" s="139">
        <v>949.47</v>
      </c>
      <c r="D1182" s="135">
        <v>0.15526000000000001</v>
      </c>
      <c r="E1182" s="135">
        <v>0.13403000000000001</v>
      </c>
      <c r="F1182" s="135">
        <v>2.1229999999999999E-2</v>
      </c>
      <c r="G1182" s="136">
        <f t="shared" si="37"/>
        <v>296.96630561128376</v>
      </c>
      <c r="H1182" s="137">
        <f t="shared" si="38"/>
        <v>5131895.3403247409</v>
      </c>
    </row>
    <row r="1183" spans="1:8" x14ac:dyDescent="0.3">
      <c r="A1183" s="138">
        <v>1528</v>
      </c>
      <c r="B1183" s="139">
        <v>6548.82</v>
      </c>
      <c r="C1183" s="139">
        <v>948.8</v>
      </c>
      <c r="D1183" s="135">
        <v>0.15575</v>
      </c>
      <c r="E1183" s="135">
        <v>0.13452</v>
      </c>
      <c r="F1183" s="135">
        <v>2.1229999999999999E-2</v>
      </c>
      <c r="G1183" s="136">
        <f t="shared" si="37"/>
        <v>296.96630561128376</v>
      </c>
      <c r="H1183" s="137">
        <f t="shared" si="38"/>
        <v>5145364.8819003962</v>
      </c>
    </row>
    <row r="1184" spans="1:8" x14ac:dyDescent="0.3">
      <c r="A1184" s="138">
        <v>1532</v>
      </c>
      <c r="B1184" s="139">
        <v>6543.58</v>
      </c>
      <c r="C1184" s="139">
        <v>948.97</v>
      </c>
      <c r="D1184" s="135">
        <v>0.15622</v>
      </c>
      <c r="E1184" s="135">
        <v>0.13497000000000001</v>
      </c>
      <c r="F1184" s="135">
        <v>2.1250000000000002E-2</v>
      </c>
      <c r="G1184" s="136">
        <f t="shared" si="37"/>
        <v>297.24606661515679</v>
      </c>
      <c r="H1184" s="137">
        <f t="shared" si="38"/>
        <v>5153979.0499010161</v>
      </c>
    </row>
    <row r="1185" spans="1:8" x14ac:dyDescent="0.3">
      <c r="A1185" s="138">
        <v>1535</v>
      </c>
      <c r="B1185" s="139">
        <v>6512.25</v>
      </c>
      <c r="C1185" s="139">
        <v>947.78</v>
      </c>
      <c r="D1185" s="135">
        <v>0.15664</v>
      </c>
      <c r="E1185" s="135">
        <v>0.13531000000000001</v>
      </c>
      <c r="F1185" s="135">
        <v>2.1329999999999998E-2</v>
      </c>
      <c r="G1185" s="136">
        <f t="shared" si="37"/>
        <v>298.36511063064916</v>
      </c>
      <c r="H1185" s="137">
        <f t="shared" si="38"/>
        <v>5144703.4030067967</v>
      </c>
    </row>
    <row r="1186" spans="1:8" x14ac:dyDescent="0.3">
      <c r="A1186" s="138">
        <v>1539</v>
      </c>
      <c r="B1186" s="139">
        <v>6507.49</v>
      </c>
      <c r="C1186" s="139">
        <v>948.67</v>
      </c>
      <c r="D1186" s="135">
        <v>0.15712999999999999</v>
      </c>
      <c r="E1186" s="135">
        <v>0.13577</v>
      </c>
      <c r="F1186" s="135">
        <v>2.1360000000000001E-2</v>
      </c>
      <c r="G1186" s="136">
        <f t="shared" si="37"/>
        <v>298.78475213645879</v>
      </c>
      <c r="H1186" s="137">
        <f t="shared" si="38"/>
        <v>5150865.2600087142</v>
      </c>
    </row>
    <row r="1187" spans="1:8" x14ac:dyDescent="0.3">
      <c r="A1187" s="138">
        <v>1543</v>
      </c>
      <c r="B1187" s="139">
        <v>6508.23</v>
      </c>
      <c r="C1187" s="139">
        <v>948.98</v>
      </c>
      <c r="D1187" s="135">
        <v>0.15762000000000001</v>
      </c>
      <c r="E1187" s="135">
        <v>0.13625000000000001</v>
      </c>
      <c r="F1187" s="135">
        <v>2.137E-2</v>
      </c>
      <c r="G1187" s="136">
        <f t="shared" si="37"/>
        <v>298.92463263839534</v>
      </c>
      <c r="H1187" s="137">
        <f t="shared" si="38"/>
        <v>5161836.2340401169</v>
      </c>
    </row>
    <row r="1188" spans="1:8" x14ac:dyDescent="0.3">
      <c r="A1188" s="138">
        <v>1547</v>
      </c>
      <c r="B1188" s="139">
        <v>6490.65</v>
      </c>
      <c r="C1188" s="139">
        <v>948.74</v>
      </c>
      <c r="D1188" s="135">
        <v>0.15814</v>
      </c>
      <c r="E1188" s="135">
        <v>0.13672000000000001</v>
      </c>
      <c r="F1188" s="135">
        <v>2.1420000000000002E-2</v>
      </c>
      <c r="G1188" s="136">
        <f t="shared" ref="G1188:G1251" si="39">(2*F1188/$B$7)*(1+3*$B$11)/(4+PI()*$B$11-PI())*10^6</f>
        <v>299.62403514807812</v>
      </c>
      <c r="H1188" s="137">
        <f t="shared" si="38"/>
        <v>5163137.1937016072</v>
      </c>
    </row>
    <row r="1189" spans="1:8" x14ac:dyDescent="0.3">
      <c r="A1189" s="138">
        <v>1551</v>
      </c>
      <c r="B1189" s="139">
        <v>6493.2</v>
      </c>
      <c r="C1189" s="139">
        <v>948.99</v>
      </c>
      <c r="D1189" s="135">
        <v>0.15864</v>
      </c>
      <c r="E1189" s="135">
        <v>0.13722000000000001</v>
      </c>
      <c r="F1189" s="135">
        <v>2.1420000000000002E-2</v>
      </c>
      <c r="G1189" s="136">
        <f t="shared" si="39"/>
        <v>299.62403514807812</v>
      </c>
      <c r="H1189" s="137">
        <f t="shared" si="38"/>
        <v>5176487.2575508682</v>
      </c>
    </row>
    <row r="1190" spans="1:8" x14ac:dyDescent="0.3">
      <c r="A1190" s="138">
        <v>1555</v>
      </c>
      <c r="B1190" s="139">
        <v>6469.85</v>
      </c>
      <c r="C1190" s="139">
        <v>949.23</v>
      </c>
      <c r="D1190" s="135">
        <v>0.15916</v>
      </c>
      <c r="E1190" s="135">
        <v>0.13766</v>
      </c>
      <c r="F1190" s="135">
        <v>2.1499999999999998E-2</v>
      </c>
      <c r="G1190" s="136">
        <f t="shared" si="39"/>
        <v>300.74307916357037</v>
      </c>
      <c r="H1190" s="137">
        <f t="shared" si="38"/>
        <v>5170526.2988088755</v>
      </c>
    </row>
    <row r="1191" spans="1:8" x14ac:dyDescent="0.3">
      <c r="A1191" s="138">
        <v>1559</v>
      </c>
      <c r="B1191" s="139">
        <v>6452.58</v>
      </c>
      <c r="C1191" s="139">
        <v>949.62</v>
      </c>
      <c r="D1191" s="135">
        <v>0.15967000000000001</v>
      </c>
      <c r="E1191" s="135">
        <v>0.13811000000000001</v>
      </c>
      <c r="F1191" s="135">
        <v>2.1569999999999999E-2</v>
      </c>
      <c r="G1191" s="136">
        <f t="shared" si="39"/>
        <v>301.72224267712625</v>
      </c>
      <c r="H1191" s="137">
        <f t="shared" si="38"/>
        <v>5167003.8846565578</v>
      </c>
    </row>
    <row r="1192" spans="1:8" x14ac:dyDescent="0.3">
      <c r="A1192" s="138">
        <v>1563</v>
      </c>
      <c r="B1192" s="139">
        <v>6447.11</v>
      </c>
      <c r="C1192" s="139">
        <v>949.1</v>
      </c>
      <c r="D1192" s="135">
        <v>0.16017000000000001</v>
      </c>
      <c r="E1192" s="135">
        <v>0.1386</v>
      </c>
      <c r="F1192" s="135">
        <v>2.1569999999999999E-2</v>
      </c>
      <c r="G1192" s="136">
        <f t="shared" si="39"/>
        <v>301.72224267712625</v>
      </c>
      <c r="H1192" s="137">
        <f t="shared" si="38"/>
        <v>5180261.1107878126</v>
      </c>
    </row>
    <row r="1193" spans="1:8" x14ac:dyDescent="0.3">
      <c r="A1193" s="138">
        <v>1567</v>
      </c>
      <c r="B1193" s="139">
        <v>6440.03</v>
      </c>
      <c r="C1193" s="139">
        <v>948.97</v>
      </c>
      <c r="D1193" s="135">
        <v>0.16067000000000001</v>
      </c>
      <c r="E1193" s="135">
        <v>0.13908000000000001</v>
      </c>
      <c r="F1193" s="135">
        <v>2.1600000000000001E-2</v>
      </c>
      <c r="G1193" s="136">
        <f t="shared" si="39"/>
        <v>302.14188418293588</v>
      </c>
      <c r="H1193" s="137">
        <f t="shared" si="38"/>
        <v>5186305.11700668</v>
      </c>
    </row>
    <row r="1194" spans="1:8" x14ac:dyDescent="0.3">
      <c r="A1194" s="138">
        <v>1571</v>
      </c>
      <c r="B1194" s="139">
        <v>6424.21</v>
      </c>
      <c r="C1194" s="139">
        <v>949.21</v>
      </c>
      <c r="D1194" s="135">
        <v>0.16123000000000001</v>
      </c>
      <c r="E1194" s="135">
        <v>0.13957</v>
      </c>
      <c r="F1194" s="135">
        <v>2.1649999999999999E-2</v>
      </c>
      <c r="G1194" s="136">
        <f t="shared" si="39"/>
        <v>302.8412866926185</v>
      </c>
      <c r="H1194" s="137">
        <f t="shared" si="38"/>
        <v>5187535.7457272746</v>
      </c>
    </row>
    <row r="1195" spans="1:8" x14ac:dyDescent="0.3">
      <c r="A1195" s="138">
        <v>1575</v>
      </c>
      <c r="B1195" s="139">
        <v>6419.32</v>
      </c>
      <c r="C1195" s="139">
        <v>949.06</v>
      </c>
      <c r="D1195" s="135">
        <v>0.16173000000000001</v>
      </c>
      <c r="E1195" s="135">
        <v>0.14005999999999999</v>
      </c>
      <c r="F1195" s="135">
        <v>2.1669999999999998E-2</v>
      </c>
      <c r="G1195" s="136">
        <f t="shared" si="39"/>
        <v>303.12104769649164</v>
      </c>
      <c r="H1195" s="137">
        <f t="shared" si="38"/>
        <v>5195944.0361165954</v>
      </c>
    </row>
    <row r="1196" spans="1:8" x14ac:dyDescent="0.3">
      <c r="A1196" s="138">
        <v>1579</v>
      </c>
      <c r="B1196" s="139">
        <v>6413.84</v>
      </c>
      <c r="C1196" s="139">
        <v>949.13</v>
      </c>
      <c r="D1196" s="135">
        <v>0.16220999999999999</v>
      </c>
      <c r="E1196" s="135">
        <v>0.14052000000000001</v>
      </c>
      <c r="F1196" s="135">
        <v>2.1690000000000001E-2</v>
      </c>
      <c r="G1196" s="136">
        <f t="shared" si="39"/>
        <v>303.40080870036473</v>
      </c>
      <c r="H1196" s="137">
        <f t="shared" si="38"/>
        <v>5204336.8202073677</v>
      </c>
    </row>
    <row r="1197" spans="1:8" x14ac:dyDescent="0.3">
      <c r="A1197" s="138">
        <v>1583</v>
      </c>
      <c r="B1197" s="139">
        <v>6391.9</v>
      </c>
      <c r="C1197" s="139">
        <v>949.24</v>
      </c>
      <c r="D1197" s="135">
        <v>0.16275000000000001</v>
      </c>
      <c r="E1197" s="135">
        <v>0.14097999999999999</v>
      </c>
      <c r="F1197" s="135">
        <v>2.1760000000000002E-2</v>
      </c>
      <c r="G1197" s="136">
        <f t="shared" si="39"/>
        <v>304.37997221392061</v>
      </c>
      <c r="H1197" s="137">
        <f t="shared" si="38"/>
        <v>5200736.3969645649</v>
      </c>
    </row>
    <row r="1198" spans="1:8" x14ac:dyDescent="0.3">
      <c r="A1198" s="138">
        <v>1587</v>
      </c>
      <c r="B1198" s="139">
        <v>6385.05</v>
      </c>
      <c r="C1198" s="139">
        <v>949.39</v>
      </c>
      <c r="D1198" s="135">
        <v>0.16328000000000001</v>
      </c>
      <c r="E1198" s="135">
        <v>0.14147999999999999</v>
      </c>
      <c r="F1198" s="135">
        <v>2.179E-2</v>
      </c>
      <c r="G1198" s="136">
        <f t="shared" si="39"/>
        <v>304.79961371973025</v>
      </c>
      <c r="H1198" s="137">
        <f t="shared" si="38"/>
        <v>5206699.5119596189</v>
      </c>
    </row>
    <row r="1199" spans="1:8" x14ac:dyDescent="0.3">
      <c r="A1199" s="138">
        <v>1592</v>
      </c>
      <c r="B1199" s="139">
        <v>6372.6</v>
      </c>
      <c r="C1199" s="139">
        <v>948.95</v>
      </c>
      <c r="D1199" s="135">
        <v>0.16392999999999999</v>
      </c>
      <c r="E1199" s="135">
        <v>0.1421</v>
      </c>
      <c r="F1199" s="135">
        <v>2.1819999999999999E-2</v>
      </c>
      <c r="G1199" s="136">
        <f t="shared" si="39"/>
        <v>305.21925522553983</v>
      </c>
      <c r="H1199" s="137">
        <f t="shared" si="38"/>
        <v>5215922.5630231015</v>
      </c>
    </row>
    <row r="1200" spans="1:8" x14ac:dyDescent="0.3">
      <c r="A1200" s="138">
        <v>1596</v>
      </c>
      <c r="B1200" s="139">
        <v>6361.6</v>
      </c>
      <c r="C1200" s="139">
        <v>948.89</v>
      </c>
      <c r="D1200" s="135">
        <v>0.16447000000000001</v>
      </c>
      <c r="E1200" s="135">
        <v>0.14260999999999999</v>
      </c>
      <c r="F1200" s="135">
        <v>2.1860000000000001E-2</v>
      </c>
      <c r="G1200" s="136">
        <f t="shared" si="39"/>
        <v>305.77877723328601</v>
      </c>
      <c r="H1200" s="137">
        <f t="shared" si="38"/>
        <v>5219459.6840263149</v>
      </c>
    </row>
    <row r="1201" spans="1:8" x14ac:dyDescent="0.3">
      <c r="A1201" s="138">
        <v>1600</v>
      </c>
      <c r="B1201" s="139">
        <v>6351.39</v>
      </c>
      <c r="C1201" s="139">
        <v>949.85</v>
      </c>
      <c r="D1201" s="135">
        <v>0.16500999999999999</v>
      </c>
      <c r="E1201" s="135">
        <v>0.14308999999999999</v>
      </c>
      <c r="F1201" s="135">
        <v>2.1919999999999999E-2</v>
      </c>
      <c r="G1201" s="136">
        <f t="shared" si="39"/>
        <v>306.61806024490522</v>
      </c>
      <c r="H1201" s="137">
        <f t="shared" si="38"/>
        <v>5218218.3877950013</v>
      </c>
    </row>
    <row r="1202" spans="1:8" x14ac:dyDescent="0.3">
      <c r="A1202" s="138">
        <v>1604</v>
      </c>
      <c r="B1202" s="139">
        <v>6325.41</v>
      </c>
      <c r="C1202" s="139">
        <v>948.46</v>
      </c>
      <c r="D1202" s="135">
        <v>0.16556000000000001</v>
      </c>
      <c r="E1202" s="135">
        <v>0.14359</v>
      </c>
      <c r="F1202" s="135">
        <v>2.197E-2</v>
      </c>
      <c r="G1202" s="136">
        <f t="shared" si="39"/>
        <v>307.31746275458801</v>
      </c>
      <c r="H1202" s="137">
        <f t="shared" si="38"/>
        <v>5219358.4628182789</v>
      </c>
    </row>
    <row r="1203" spans="1:8" x14ac:dyDescent="0.3">
      <c r="A1203" s="138">
        <v>1608</v>
      </c>
      <c r="B1203" s="139">
        <v>6332.84</v>
      </c>
      <c r="C1203" s="139">
        <v>949.55</v>
      </c>
      <c r="D1203" s="135">
        <v>0.16607</v>
      </c>
      <c r="E1203" s="135">
        <v>0.14409</v>
      </c>
      <c r="F1203" s="135">
        <v>2.197E-2</v>
      </c>
      <c r="G1203" s="136">
        <f t="shared" si="39"/>
        <v>307.31746275458801</v>
      </c>
      <c r="H1203" s="137">
        <f t="shared" si="38"/>
        <v>5232374.3193340348</v>
      </c>
    </row>
    <row r="1204" spans="1:8" x14ac:dyDescent="0.3">
      <c r="A1204" s="138">
        <v>1612</v>
      </c>
      <c r="B1204" s="139">
        <v>6315.62</v>
      </c>
      <c r="C1204" s="139">
        <v>949.1</v>
      </c>
      <c r="D1204" s="135">
        <v>0.16663</v>
      </c>
      <c r="E1204" s="135">
        <v>0.14460000000000001</v>
      </c>
      <c r="F1204" s="135">
        <v>2.2020000000000001E-2</v>
      </c>
      <c r="G1204" s="136">
        <f t="shared" si="39"/>
        <v>308.01686526427068</v>
      </c>
      <c r="H1204" s="137">
        <f t="shared" si="38"/>
        <v>5233479.6622806508</v>
      </c>
    </row>
    <row r="1205" spans="1:8" x14ac:dyDescent="0.3">
      <c r="A1205" s="138">
        <v>1616</v>
      </c>
      <c r="B1205" s="139">
        <v>6312.69</v>
      </c>
      <c r="C1205" s="139">
        <v>948.78</v>
      </c>
      <c r="D1205" s="135">
        <v>0.16716</v>
      </c>
      <c r="E1205" s="135">
        <v>0.14513000000000001</v>
      </c>
      <c r="F1205" s="135">
        <v>2.2030000000000001E-2</v>
      </c>
      <c r="G1205" s="136">
        <f t="shared" si="39"/>
        <v>308.15674576620728</v>
      </c>
      <c r="H1205" s="137">
        <f t="shared" si="38"/>
        <v>5244084.454429009</v>
      </c>
    </row>
    <row r="1206" spans="1:8" x14ac:dyDescent="0.3">
      <c r="A1206" s="138">
        <v>1620</v>
      </c>
      <c r="B1206" s="139">
        <v>6307.38</v>
      </c>
      <c r="C1206" s="139">
        <v>949.11</v>
      </c>
      <c r="D1206" s="135">
        <v>0.16767000000000001</v>
      </c>
      <c r="E1206" s="135">
        <v>0.14560999999999999</v>
      </c>
      <c r="F1206" s="135">
        <v>2.205E-2</v>
      </c>
      <c r="G1206" s="136">
        <f t="shared" si="39"/>
        <v>308.43650677008037</v>
      </c>
      <c r="H1206" s="137">
        <f t="shared" si="38"/>
        <v>5252296.5486948863</v>
      </c>
    </row>
    <row r="1207" spans="1:8" x14ac:dyDescent="0.3">
      <c r="A1207" s="138">
        <v>1624</v>
      </c>
      <c r="B1207" s="139">
        <v>6298.18</v>
      </c>
      <c r="C1207" s="139">
        <v>948.92</v>
      </c>
      <c r="D1207" s="135">
        <v>0.16822000000000001</v>
      </c>
      <c r="E1207" s="135">
        <v>0.14613999999999999</v>
      </c>
      <c r="F1207" s="135">
        <v>2.2079999999999999E-2</v>
      </c>
      <c r="G1207" s="136">
        <f t="shared" si="39"/>
        <v>308.85614827588995</v>
      </c>
      <c r="H1207" s="137">
        <f t="shared" si="38"/>
        <v>5258111.2892379267</v>
      </c>
    </row>
    <row r="1208" spans="1:8" x14ac:dyDescent="0.3">
      <c r="A1208" s="138">
        <v>1629</v>
      </c>
      <c r="B1208" s="139">
        <v>6283.85</v>
      </c>
      <c r="C1208" s="139">
        <v>949.58</v>
      </c>
      <c r="D1208" s="135">
        <v>0.16889999999999999</v>
      </c>
      <c r="E1208" s="135">
        <v>0.14674999999999999</v>
      </c>
      <c r="F1208" s="135">
        <v>2.215E-2</v>
      </c>
      <c r="G1208" s="136">
        <f t="shared" si="39"/>
        <v>309.83531178944577</v>
      </c>
      <c r="H1208" s="137">
        <f t="shared" si="38"/>
        <v>5257631.8386427714</v>
      </c>
    </row>
    <row r="1209" spans="1:8" x14ac:dyDescent="0.3">
      <c r="A1209" s="138">
        <v>1633</v>
      </c>
      <c r="B1209" s="139">
        <v>6269.66</v>
      </c>
      <c r="C1209" s="139">
        <v>949.04</v>
      </c>
      <c r="D1209" s="135">
        <v>0.16944000000000001</v>
      </c>
      <c r="E1209" s="135">
        <v>0.14726</v>
      </c>
      <c r="F1209" s="135">
        <v>2.2179999999999998E-2</v>
      </c>
      <c r="G1209" s="136">
        <f t="shared" si="39"/>
        <v>310.2549532952554</v>
      </c>
      <c r="H1209" s="137">
        <f t="shared" si="38"/>
        <v>5263413.1466901954</v>
      </c>
    </row>
    <row r="1210" spans="1:8" x14ac:dyDescent="0.3">
      <c r="A1210" s="138">
        <v>1637</v>
      </c>
      <c r="B1210" s="139">
        <v>6267.15</v>
      </c>
      <c r="C1210" s="139">
        <v>949.39</v>
      </c>
      <c r="D1210" s="135">
        <v>0.17</v>
      </c>
      <c r="E1210" s="135">
        <v>0.14779999999999999</v>
      </c>
      <c r="F1210" s="135">
        <v>2.2200000000000001E-2</v>
      </c>
      <c r="G1210" s="136">
        <f t="shared" si="39"/>
        <v>310.53471429912855</v>
      </c>
      <c r="H1210" s="137">
        <f t="shared" si="38"/>
        <v>5271552.3405963816</v>
      </c>
    </row>
    <row r="1211" spans="1:8" x14ac:dyDescent="0.3">
      <c r="A1211" s="138">
        <v>1641</v>
      </c>
      <c r="B1211" s="139">
        <v>6239.09</v>
      </c>
      <c r="C1211" s="139">
        <v>948.06</v>
      </c>
      <c r="D1211" s="135">
        <v>0.17057</v>
      </c>
      <c r="E1211" s="135">
        <v>0.14829999999999999</v>
      </c>
      <c r="F1211" s="135">
        <v>2.2270000000000002E-2</v>
      </c>
      <c r="G1211" s="136">
        <f t="shared" si="39"/>
        <v>311.51387781268437</v>
      </c>
      <c r="H1211" s="137">
        <f t="shared" si="38"/>
        <v>5267823.0951455254</v>
      </c>
    </row>
    <row r="1212" spans="1:8" x14ac:dyDescent="0.3">
      <c r="A1212" s="138">
        <v>1645</v>
      </c>
      <c r="B1212" s="139">
        <v>6214.87</v>
      </c>
      <c r="C1212" s="139">
        <v>948.85</v>
      </c>
      <c r="D1212" s="135">
        <v>0.17116000000000001</v>
      </c>
      <c r="E1212" s="135">
        <v>0.14878</v>
      </c>
      <c r="F1212" s="135">
        <v>2.2370000000000001E-2</v>
      </c>
      <c r="G1212" s="136">
        <f t="shared" si="39"/>
        <v>312.91268283204977</v>
      </c>
      <c r="H1212" s="137">
        <f t="shared" si="38"/>
        <v>5257057.6082495321</v>
      </c>
    </row>
    <row r="1213" spans="1:8" x14ac:dyDescent="0.3">
      <c r="A1213" s="138">
        <v>1650</v>
      </c>
      <c r="B1213" s="139">
        <v>6227.52</v>
      </c>
      <c r="C1213" s="139">
        <v>948.84</v>
      </c>
      <c r="D1213" s="135">
        <v>0.17182</v>
      </c>
      <c r="E1213" s="135">
        <v>0.14949000000000001</v>
      </c>
      <c r="F1213" s="135">
        <v>2.2329999999999999E-2</v>
      </c>
      <c r="G1213" s="136">
        <f t="shared" si="39"/>
        <v>312.35316082430353</v>
      </c>
      <c r="H1213" s="137">
        <f t="shared" si="38"/>
        <v>5282482.1610437091</v>
      </c>
    </row>
    <row r="1214" spans="1:8" x14ac:dyDescent="0.3">
      <c r="A1214" s="138">
        <v>1654</v>
      </c>
      <c r="B1214" s="139">
        <v>6203.34</v>
      </c>
      <c r="C1214" s="139">
        <v>948.9</v>
      </c>
      <c r="D1214" s="135">
        <v>0.17241000000000001</v>
      </c>
      <c r="E1214" s="135">
        <v>0.15</v>
      </c>
      <c r="F1214" s="135">
        <v>2.2419999999999999E-2</v>
      </c>
      <c r="G1214" s="136">
        <f t="shared" si="39"/>
        <v>313.6120853417325</v>
      </c>
      <c r="H1214" s="137">
        <f t="shared" si="38"/>
        <v>5274031.4461979102</v>
      </c>
    </row>
    <row r="1215" spans="1:8" x14ac:dyDescent="0.3">
      <c r="A1215" s="138">
        <v>1658</v>
      </c>
      <c r="B1215" s="139">
        <v>6194.11</v>
      </c>
      <c r="C1215" s="139">
        <v>948.94</v>
      </c>
      <c r="D1215" s="135">
        <v>0.17294999999999999</v>
      </c>
      <c r="E1215" s="135">
        <v>0.15049999999999999</v>
      </c>
      <c r="F1215" s="135">
        <v>2.2450000000000001E-2</v>
      </c>
      <c r="G1215" s="136">
        <f t="shared" si="39"/>
        <v>314.03172684754213</v>
      </c>
      <c r="H1215" s="137">
        <f t="shared" si="38"/>
        <v>5279721.3091941345</v>
      </c>
    </row>
    <row r="1216" spans="1:8" x14ac:dyDescent="0.3">
      <c r="A1216" s="138">
        <v>1662</v>
      </c>
      <c r="B1216" s="139">
        <v>6190.93</v>
      </c>
      <c r="C1216" s="139">
        <v>948.48</v>
      </c>
      <c r="D1216" s="135">
        <v>0.17352000000000001</v>
      </c>
      <c r="E1216" s="135">
        <v>0.15106</v>
      </c>
      <c r="F1216" s="135">
        <v>2.2450000000000001E-2</v>
      </c>
      <c r="G1216" s="136">
        <f t="shared" si="39"/>
        <v>314.03172684754213</v>
      </c>
      <c r="H1216" s="137">
        <f t="shared" si="38"/>
        <v>5292458.8756819367</v>
      </c>
    </row>
    <row r="1217" spans="1:8" x14ac:dyDescent="0.3">
      <c r="A1217" s="138">
        <v>1667</v>
      </c>
      <c r="B1217" s="139">
        <v>6180.71</v>
      </c>
      <c r="C1217" s="139">
        <v>948.34</v>
      </c>
      <c r="D1217" s="135">
        <v>0.17423</v>
      </c>
      <c r="E1217" s="135">
        <v>0.15175</v>
      </c>
      <c r="F1217" s="135">
        <v>2.249E-2</v>
      </c>
      <c r="G1217" s="136">
        <f t="shared" si="39"/>
        <v>314.59124885528837</v>
      </c>
      <c r="H1217" s="137">
        <f t="shared" si="38"/>
        <v>5298939.5161682274</v>
      </c>
    </row>
    <row r="1218" spans="1:8" x14ac:dyDescent="0.3">
      <c r="A1218" s="138">
        <v>1671</v>
      </c>
      <c r="B1218" s="139">
        <v>6168.41</v>
      </c>
      <c r="C1218" s="139">
        <v>948.27</v>
      </c>
      <c r="D1218" s="135">
        <v>0.17480999999999999</v>
      </c>
      <c r="E1218" s="135">
        <v>0.15228</v>
      </c>
      <c r="F1218" s="135">
        <v>2.2530000000000001E-2</v>
      </c>
      <c r="G1218" s="136">
        <f t="shared" si="39"/>
        <v>315.15077086303455</v>
      </c>
      <c r="H1218" s="137">
        <f t="shared" si="38"/>
        <v>5302224.0606424576</v>
      </c>
    </row>
    <row r="1219" spans="1:8" x14ac:dyDescent="0.3">
      <c r="A1219" s="138">
        <v>1675</v>
      </c>
      <c r="B1219" s="139">
        <v>6152.98</v>
      </c>
      <c r="C1219" s="139">
        <v>947.81</v>
      </c>
      <c r="D1219" s="135">
        <v>0.1754</v>
      </c>
      <c r="E1219" s="135">
        <v>0.15282000000000001</v>
      </c>
      <c r="F1219" s="135">
        <v>2.2579999999999999E-2</v>
      </c>
      <c r="G1219" s="136">
        <f t="shared" si="39"/>
        <v>315.85017337271717</v>
      </c>
      <c r="H1219" s="137">
        <f t="shared" si="38"/>
        <v>5303147.318597245</v>
      </c>
    </row>
    <row r="1220" spans="1:8" x14ac:dyDescent="0.3">
      <c r="A1220" s="138">
        <v>1679</v>
      </c>
      <c r="B1220" s="139">
        <v>6144.72</v>
      </c>
      <c r="C1220" s="139">
        <v>948.99</v>
      </c>
      <c r="D1220" s="135">
        <v>0.17601</v>
      </c>
      <c r="E1220" s="135">
        <v>0.15337999999999999</v>
      </c>
      <c r="F1220" s="135">
        <v>2.2630000000000001E-2</v>
      </c>
      <c r="G1220" s="136">
        <f t="shared" si="39"/>
        <v>316.54957588240001</v>
      </c>
      <c r="H1220" s="137">
        <f t="shared" si="38"/>
        <v>5304066.4967554975</v>
      </c>
    </row>
    <row r="1221" spans="1:8" x14ac:dyDescent="0.3">
      <c r="A1221" s="138">
        <v>1684</v>
      </c>
      <c r="B1221" s="139">
        <v>6127.18</v>
      </c>
      <c r="C1221" s="139">
        <v>947.78</v>
      </c>
      <c r="D1221" s="135">
        <v>0.17673</v>
      </c>
      <c r="E1221" s="135">
        <v>0.15406</v>
      </c>
      <c r="F1221" s="135">
        <v>2.2669999999999999E-2</v>
      </c>
      <c r="G1221" s="136">
        <f t="shared" si="39"/>
        <v>317.10909789014613</v>
      </c>
      <c r="H1221" s="137">
        <f t="shared" si="38"/>
        <v>5310475.1998738814</v>
      </c>
    </row>
    <row r="1222" spans="1:8" x14ac:dyDescent="0.3">
      <c r="A1222" s="138">
        <v>1688</v>
      </c>
      <c r="B1222" s="139">
        <v>6109.35</v>
      </c>
      <c r="C1222" s="139">
        <v>948.31</v>
      </c>
      <c r="D1222" s="135">
        <v>0.17734</v>
      </c>
      <c r="E1222" s="135">
        <v>0.15459000000000001</v>
      </c>
      <c r="F1222" s="135">
        <v>2.2749999999999999E-2</v>
      </c>
      <c r="G1222" s="136">
        <f t="shared" si="39"/>
        <v>318.22814190563849</v>
      </c>
      <c r="H1222" s="137">
        <f t="shared" si="38"/>
        <v>5304370.5999469031</v>
      </c>
    </row>
    <row r="1223" spans="1:8" x14ac:dyDescent="0.3">
      <c r="A1223" s="138">
        <v>1692</v>
      </c>
      <c r="B1223" s="139">
        <v>6113.35</v>
      </c>
      <c r="C1223" s="139">
        <v>948.51</v>
      </c>
      <c r="D1223" s="135">
        <v>0.17791000000000001</v>
      </c>
      <c r="E1223" s="135">
        <v>0.15517</v>
      </c>
      <c r="F1223" s="135">
        <v>2.274E-2</v>
      </c>
      <c r="G1223" s="136">
        <f t="shared" si="39"/>
        <v>318.08826140370189</v>
      </c>
      <c r="H1223" s="137">
        <f t="shared" si="38"/>
        <v>5319278.3428515056</v>
      </c>
    </row>
    <row r="1224" spans="1:8" x14ac:dyDescent="0.3">
      <c r="A1224" s="138">
        <v>1697</v>
      </c>
      <c r="B1224" s="139">
        <v>6083.47</v>
      </c>
      <c r="C1224" s="139">
        <v>948.63</v>
      </c>
      <c r="D1224" s="135">
        <v>0.17873</v>
      </c>
      <c r="E1224" s="135">
        <v>0.15587000000000001</v>
      </c>
      <c r="F1224" s="135">
        <v>2.2849999999999999E-2</v>
      </c>
      <c r="G1224" s="136">
        <f t="shared" si="39"/>
        <v>319.62694692500389</v>
      </c>
      <c r="H1224" s="137">
        <f t="shared" si="38"/>
        <v>5309314.5503723063</v>
      </c>
    </row>
    <row r="1225" spans="1:8" x14ac:dyDescent="0.3">
      <c r="A1225" s="138">
        <v>1701</v>
      </c>
      <c r="B1225" s="139">
        <v>6088.96</v>
      </c>
      <c r="C1225" s="139">
        <v>948.35</v>
      </c>
      <c r="D1225" s="135">
        <v>0.17929</v>
      </c>
      <c r="E1225" s="135">
        <v>0.15645999999999999</v>
      </c>
      <c r="F1225" s="135">
        <v>2.283E-2</v>
      </c>
      <c r="G1225" s="136">
        <f t="shared" si="39"/>
        <v>319.34718592113086</v>
      </c>
      <c r="H1225" s="137">
        <f t="shared" si="38"/>
        <v>5326491.2765509561</v>
      </c>
    </row>
    <row r="1226" spans="1:8" x14ac:dyDescent="0.3">
      <c r="A1226" s="138">
        <v>1705</v>
      </c>
      <c r="B1226" s="139">
        <v>6065.56</v>
      </c>
      <c r="C1226" s="139">
        <v>948.55</v>
      </c>
      <c r="D1226" s="135">
        <v>0.17992</v>
      </c>
      <c r="E1226" s="135">
        <v>0.157</v>
      </c>
      <c r="F1226" s="135">
        <v>2.2919999999999999E-2</v>
      </c>
      <c r="G1226" s="136">
        <f t="shared" si="39"/>
        <v>320.60611043855971</v>
      </c>
      <c r="H1226" s="137">
        <f t="shared" si="38"/>
        <v>5318052.1034602756</v>
      </c>
    </row>
    <row r="1227" spans="1:8" x14ac:dyDescent="0.3">
      <c r="A1227" s="138">
        <v>1710</v>
      </c>
      <c r="B1227" s="139">
        <v>6050.82</v>
      </c>
      <c r="C1227" s="139">
        <v>947.63</v>
      </c>
      <c r="D1227" s="135">
        <v>0.18068999999999999</v>
      </c>
      <c r="E1227" s="135">
        <v>0.15773999999999999</v>
      </c>
      <c r="F1227" s="135">
        <v>2.2950000000000002E-2</v>
      </c>
      <c r="G1227" s="136">
        <f t="shared" si="39"/>
        <v>321.02575194436935</v>
      </c>
      <c r="H1227" s="137">
        <f t="shared" si="38"/>
        <v>5326675.4758550534</v>
      </c>
    </row>
    <row r="1228" spans="1:8" x14ac:dyDescent="0.3">
      <c r="A1228" s="138">
        <v>1714</v>
      </c>
      <c r="B1228" s="139">
        <v>6037.66</v>
      </c>
      <c r="C1228" s="139">
        <v>948.07</v>
      </c>
      <c r="D1228" s="135">
        <v>0.18132999999999999</v>
      </c>
      <c r="E1228" s="135">
        <v>0.15831000000000001</v>
      </c>
      <c r="F1228" s="135">
        <v>2.3009999999999999E-2</v>
      </c>
      <c r="G1228" s="136">
        <f t="shared" si="39"/>
        <v>321.86503495598862</v>
      </c>
      <c r="H1228" s="137">
        <f t="shared" si="38"/>
        <v>5325213.4088885114</v>
      </c>
    </row>
    <row r="1229" spans="1:8" x14ac:dyDescent="0.3">
      <c r="A1229" s="138">
        <v>1719</v>
      </c>
      <c r="B1229" s="139">
        <v>6033.36</v>
      </c>
      <c r="C1229" s="139">
        <v>947.93</v>
      </c>
      <c r="D1229" s="135">
        <v>0.18210999999999999</v>
      </c>
      <c r="E1229" s="135">
        <v>0.15908</v>
      </c>
      <c r="F1229" s="135">
        <v>2.3029999999999998E-2</v>
      </c>
      <c r="G1229" s="136">
        <f t="shared" si="39"/>
        <v>322.14479595986171</v>
      </c>
      <c r="H1229" s="137">
        <f t="shared" si="38"/>
        <v>5336109.7914932091</v>
      </c>
    </row>
    <row r="1230" spans="1:8" x14ac:dyDescent="0.3">
      <c r="A1230" s="138">
        <v>1723</v>
      </c>
      <c r="B1230" s="139">
        <v>6025.35</v>
      </c>
      <c r="C1230" s="139">
        <v>948.2</v>
      </c>
      <c r="D1230" s="135">
        <v>0.18273</v>
      </c>
      <c r="E1230" s="135">
        <v>0.15966</v>
      </c>
      <c r="F1230" s="135">
        <v>2.3060000000000001E-2</v>
      </c>
      <c r="G1230" s="136">
        <f t="shared" si="39"/>
        <v>322.56443746567135</v>
      </c>
      <c r="H1230" s="137">
        <f t="shared" si="38"/>
        <v>5341568.3809947865</v>
      </c>
    </row>
    <row r="1231" spans="1:8" x14ac:dyDescent="0.3">
      <c r="A1231" s="138">
        <v>1727</v>
      </c>
      <c r="B1231" s="139">
        <v>6000.19</v>
      </c>
      <c r="C1231" s="139">
        <v>947.53</v>
      </c>
      <c r="D1231" s="135">
        <v>0.18337000000000001</v>
      </c>
      <c r="E1231" s="135">
        <v>0.16022</v>
      </c>
      <c r="F1231" s="135">
        <v>2.3140000000000001E-2</v>
      </c>
      <c r="G1231" s="136">
        <f t="shared" si="39"/>
        <v>323.68348148116371</v>
      </c>
      <c r="H1231" s="137">
        <f t="shared" si="38"/>
        <v>5335459.1717109298</v>
      </c>
    </row>
    <row r="1232" spans="1:8" x14ac:dyDescent="0.3">
      <c r="A1232" s="138">
        <v>1732</v>
      </c>
      <c r="B1232" s="139">
        <v>6001.63</v>
      </c>
      <c r="C1232" s="139">
        <v>948.74</v>
      </c>
      <c r="D1232" s="135">
        <v>0.18415000000000001</v>
      </c>
      <c r="E1232" s="135">
        <v>0.16098000000000001</v>
      </c>
      <c r="F1232" s="135">
        <v>2.317E-2</v>
      </c>
      <c r="G1232" s="136">
        <f t="shared" si="39"/>
        <v>324.10312298697329</v>
      </c>
      <c r="H1232" s="137">
        <f t="shared" si="38"/>
        <v>5343978.1265841564</v>
      </c>
    </row>
    <row r="1233" spans="1:8" x14ac:dyDescent="0.3">
      <c r="A1233" s="138">
        <v>1736</v>
      </c>
      <c r="B1233" s="139">
        <v>5973.94</v>
      </c>
      <c r="C1233" s="139">
        <v>948.01</v>
      </c>
      <c r="D1233" s="135">
        <v>0.18482000000000001</v>
      </c>
      <c r="E1233" s="135">
        <v>0.16156000000000001</v>
      </c>
      <c r="F1233" s="135">
        <v>2.3259999999999999E-2</v>
      </c>
      <c r="G1233" s="136">
        <f t="shared" si="39"/>
        <v>325.3620475044022</v>
      </c>
      <c r="H1233" s="137">
        <f t="shared" ref="H1233:H1296" si="40">A1233/G1233*10^6</f>
        <v>5335594.6500690486</v>
      </c>
    </row>
    <row r="1234" spans="1:8" x14ac:dyDescent="0.3">
      <c r="A1234" s="138">
        <v>1741</v>
      </c>
      <c r="B1234" s="139">
        <v>5962.59</v>
      </c>
      <c r="C1234" s="139">
        <v>948.32</v>
      </c>
      <c r="D1234" s="135">
        <v>0.18559999999999999</v>
      </c>
      <c r="E1234" s="135">
        <v>0.16228999999999999</v>
      </c>
      <c r="F1234" s="135">
        <v>2.3310000000000001E-2</v>
      </c>
      <c r="G1234" s="136">
        <f t="shared" si="39"/>
        <v>326.06145001408498</v>
      </c>
      <c r="H1234" s="137">
        <f t="shared" si="40"/>
        <v>5339484.3208996141</v>
      </c>
    </row>
    <row r="1235" spans="1:8" x14ac:dyDescent="0.3">
      <c r="A1235" s="138">
        <v>1745</v>
      </c>
      <c r="B1235" s="139">
        <v>5947.94</v>
      </c>
      <c r="C1235" s="139">
        <v>947.97</v>
      </c>
      <c r="D1235" s="135">
        <v>0.18625</v>
      </c>
      <c r="E1235" s="135">
        <v>0.16289000000000001</v>
      </c>
      <c r="F1235" s="135">
        <v>2.3359999999999999E-2</v>
      </c>
      <c r="G1235" s="136">
        <f t="shared" si="39"/>
        <v>326.76085252376765</v>
      </c>
      <c r="H1235" s="137">
        <f t="shared" si="40"/>
        <v>5340296.9986224817</v>
      </c>
    </row>
    <row r="1236" spans="1:8" x14ac:dyDescent="0.3">
      <c r="A1236" s="138">
        <v>1750</v>
      </c>
      <c r="B1236" s="139">
        <v>5925.16</v>
      </c>
      <c r="C1236" s="139">
        <v>948.24</v>
      </c>
      <c r="D1236" s="135">
        <v>0.18706</v>
      </c>
      <c r="E1236" s="135">
        <v>0.1636</v>
      </c>
      <c r="F1236" s="135">
        <v>2.3449999999999999E-2</v>
      </c>
      <c r="G1236" s="136">
        <f t="shared" si="39"/>
        <v>328.01977704119656</v>
      </c>
      <c r="H1236" s="137">
        <f t="shared" si="40"/>
        <v>5335044.172596382</v>
      </c>
    </row>
    <row r="1237" spans="1:8" x14ac:dyDescent="0.3">
      <c r="A1237" s="138">
        <v>1754</v>
      </c>
      <c r="B1237" s="139">
        <v>5917.33</v>
      </c>
      <c r="C1237" s="139">
        <v>948.22</v>
      </c>
      <c r="D1237" s="135">
        <v>0.18769</v>
      </c>
      <c r="E1237" s="135">
        <v>0.16420000000000001</v>
      </c>
      <c r="F1237" s="135">
        <v>2.3480000000000001E-2</v>
      </c>
      <c r="G1237" s="136">
        <f t="shared" si="39"/>
        <v>328.4394185470062</v>
      </c>
      <c r="H1237" s="137">
        <f t="shared" si="40"/>
        <v>5340406.4827528242</v>
      </c>
    </row>
    <row r="1238" spans="1:8" x14ac:dyDescent="0.3">
      <c r="A1238" s="138">
        <v>1759</v>
      </c>
      <c r="B1238" s="139">
        <v>5904.98</v>
      </c>
      <c r="C1238" s="139">
        <v>948.21</v>
      </c>
      <c r="D1238" s="135">
        <v>0.18851999999999999</v>
      </c>
      <c r="E1238" s="135">
        <v>0.16499</v>
      </c>
      <c r="F1238" s="135">
        <v>2.3529999999999999E-2</v>
      </c>
      <c r="G1238" s="136">
        <f t="shared" si="39"/>
        <v>329.13882105668893</v>
      </c>
      <c r="H1238" s="137">
        <f t="shared" si="40"/>
        <v>5344249.561181481</v>
      </c>
    </row>
    <row r="1239" spans="1:8" x14ac:dyDescent="0.3">
      <c r="A1239" s="138">
        <v>1763</v>
      </c>
      <c r="B1239" s="139">
        <v>5890.55</v>
      </c>
      <c r="C1239" s="139">
        <v>948.35</v>
      </c>
      <c r="D1239" s="135">
        <v>0.18917</v>
      </c>
      <c r="E1239" s="135">
        <v>0.16558</v>
      </c>
      <c r="F1239" s="135">
        <v>2.359E-2</v>
      </c>
      <c r="G1239" s="136">
        <f t="shared" si="39"/>
        <v>329.97810406830814</v>
      </c>
      <c r="H1239" s="137">
        <f t="shared" si="40"/>
        <v>5342778.7427830203</v>
      </c>
    </row>
    <row r="1240" spans="1:8" x14ac:dyDescent="0.3">
      <c r="A1240" s="138">
        <v>1768</v>
      </c>
      <c r="B1240" s="139">
        <v>5874.2</v>
      </c>
      <c r="C1240" s="139">
        <v>948.5</v>
      </c>
      <c r="D1240" s="135">
        <v>0.18998999999999999</v>
      </c>
      <c r="E1240" s="135">
        <v>0.16633000000000001</v>
      </c>
      <c r="F1240" s="135">
        <v>2.366E-2</v>
      </c>
      <c r="G1240" s="136">
        <f t="shared" si="39"/>
        <v>330.95726758186402</v>
      </c>
      <c r="H1240" s="137">
        <f t="shared" si="40"/>
        <v>5342079.3956811232</v>
      </c>
    </row>
    <row r="1241" spans="1:8" x14ac:dyDescent="0.3">
      <c r="A1241" s="138">
        <v>1772</v>
      </c>
      <c r="B1241" s="139">
        <v>5862.45</v>
      </c>
      <c r="C1241" s="139">
        <v>948.19</v>
      </c>
      <c r="D1241" s="135">
        <v>0.19064</v>
      </c>
      <c r="E1241" s="135">
        <v>0.16693</v>
      </c>
      <c r="F1241" s="135">
        <v>2.3699999999999999E-2</v>
      </c>
      <c r="G1241" s="136">
        <f t="shared" si="39"/>
        <v>331.5167895896102</v>
      </c>
      <c r="H1241" s="137">
        <f t="shared" si="40"/>
        <v>5345128.9818340316</v>
      </c>
    </row>
    <row r="1242" spans="1:8" x14ac:dyDescent="0.3">
      <c r="A1242" s="138">
        <v>1777</v>
      </c>
      <c r="B1242" s="139">
        <v>5853.57</v>
      </c>
      <c r="C1242" s="139">
        <v>947.91</v>
      </c>
      <c r="D1242" s="135">
        <v>0.19145000000000001</v>
      </c>
      <c r="E1242" s="135">
        <v>0.16772000000000001</v>
      </c>
      <c r="F1242" s="135">
        <v>2.3730000000000001E-2</v>
      </c>
      <c r="G1242" s="136">
        <f t="shared" si="39"/>
        <v>331.93643109541978</v>
      </c>
      <c r="H1242" s="137">
        <f t="shared" si="40"/>
        <v>5353434.6746325539</v>
      </c>
    </row>
    <row r="1243" spans="1:8" x14ac:dyDescent="0.3">
      <c r="A1243" s="138">
        <v>1781</v>
      </c>
      <c r="B1243" s="139">
        <v>5841.19</v>
      </c>
      <c r="C1243" s="139">
        <v>948.34</v>
      </c>
      <c r="D1243" s="135">
        <v>0.19212000000000001</v>
      </c>
      <c r="E1243" s="135">
        <v>0.16833000000000001</v>
      </c>
      <c r="F1243" s="135">
        <v>2.3789999999999999E-2</v>
      </c>
      <c r="G1243" s="136">
        <f t="shared" si="39"/>
        <v>332.77571410703905</v>
      </c>
      <c r="H1243" s="137">
        <f t="shared" si="40"/>
        <v>5351953.0557663599</v>
      </c>
    </row>
    <row r="1244" spans="1:8" x14ac:dyDescent="0.3">
      <c r="A1244" s="138">
        <v>1786</v>
      </c>
      <c r="B1244" s="139">
        <v>5819.5</v>
      </c>
      <c r="C1244" s="139">
        <v>948.78</v>
      </c>
      <c r="D1244" s="135">
        <v>0.19295999999999999</v>
      </c>
      <c r="E1244" s="135">
        <v>0.16907</v>
      </c>
      <c r="F1244" s="135">
        <v>2.3890000000000002E-2</v>
      </c>
      <c r="G1244" s="136">
        <f t="shared" si="39"/>
        <v>334.17451912640456</v>
      </c>
      <c r="H1244" s="137">
        <f t="shared" si="40"/>
        <v>5344512.8152467823</v>
      </c>
    </row>
    <row r="1245" spans="1:8" x14ac:dyDescent="0.3">
      <c r="A1245" s="138">
        <v>1790</v>
      </c>
      <c r="B1245" s="139">
        <v>5811.62</v>
      </c>
      <c r="C1245" s="139">
        <v>948.08</v>
      </c>
      <c r="D1245" s="135">
        <v>0.19361</v>
      </c>
      <c r="E1245" s="135">
        <v>0.16971</v>
      </c>
      <c r="F1245" s="135">
        <v>2.3910000000000001E-2</v>
      </c>
      <c r="G1245" s="136">
        <f t="shared" si="39"/>
        <v>334.4542801302776</v>
      </c>
      <c r="H1245" s="137">
        <f t="shared" si="40"/>
        <v>5352002.071262937</v>
      </c>
    </row>
    <row r="1246" spans="1:8" x14ac:dyDescent="0.3">
      <c r="A1246" s="138">
        <v>1795</v>
      </c>
      <c r="B1246" s="139">
        <v>5789.96</v>
      </c>
      <c r="C1246" s="139">
        <v>948</v>
      </c>
      <c r="D1246" s="135">
        <v>0.19447</v>
      </c>
      <c r="E1246" s="135">
        <v>0.17047999999999999</v>
      </c>
      <c r="F1246" s="135">
        <v>2.4E-2</v>
      </c>
      <c r="G1246" s="136">
        <f t="shared" si="39"/>
        <v>335.7132046477065</v>
      </c>
      <c r="H1246" s="137">
        <f t="shared" si="40"/>
        <v>5346825.7284775311</v>
      </c>
    </row>
    <row r="1247" spans="1:8" x14ac:dyDescent="0.3">
      <c r="A1247" s="138">
        <v>1800</v>
      </c>
      <c r="B1247" s="139">
        <v>5773.21</v>
      </c>
      <c r="C1247" s="139">
        <v>948.4</v>
      </c>
      <c r="D1247" s="135">
        <v>0.19535</v>
      </c>
      <c r="E1247" s="135">
        <v>0.17127000000000001</v>
      </c>
      <c r="F1247" s="135">
        <v>2.4080000000000001E-2</v>
      </c>
      <c r="G1247" s="136">
        <f t="shared" si="39"/>
        <v>336.83224866319892</v>
      </c>
      <c r="H1247" s="137">
        <f t="shared" si="40"/>
        <v>5343906.3722186331</v>
      </c>
    </row>
    <row r="1248" spans="1:8" x14ac:dyDescent="0.3">
      <c r="A1248" s="138">
        <v>1804</v>
      </c>
      <c r="B1248" s="139">
        <v>5756.97</v>
      </c>
      <c r="C1248" s="139">
        <v>948.13</v>
      </c>
      <c r="D1248" s="135">
        <v>0.19603000000000001</v>
      </c>
      <c r="E1248" s="135">
        <v>0.17188999999999999</v>
      </c>
      <c r="F1248" s="135">
        <v>2.4140000000000002E-2</v>
      </c>
      <c r="G1248" s="136">
        <f t="shared" si="39"/>
        <v>337.67153167481814</v>
      </c>
      <c r="H1248" s="137">
        <f t="shared" si="40"/>
        <v>5342469.917592207</v>
      </c>
    </row>
    <row r="1249" spans="1:8" x14ac:dyDescent="0.3">
      <c r="A1249" s="138">
        <v>1809</v>
      </c>
      <c r="B1249" s="139">
        <v>5754.95</v>
      </c>
      <c r="C1249" s="139">
        <v>949.2</v>
      </c>
      <c r="D1249" s="135">
        <v>0.19686999999999999</v>
      </c>
      <c r="E1249" s="135">
        <v>0.17269999999999999</v>
      </c>
      <c r="F1249" s="135">
        <v>2.4170000000000001E-2</v>
      </c>
      <c r="G1249" s="136">
        <f t="shared" si="39"/>
        <v>338.09117318062778</v>
      </c>
      <c r="H1249" s="137">
        <f t="shared" si="40"/>
        <v>5350627.7108084336</v>
      </c>
    </row>
    <row r="1250" spans="1:8" x14ac:dyDescent="0.3">
      <c r="A1250" s="138">
        <v>1814</v>
      </c>
      <c r="B1250" s="139">
        <v>5735.67</v>
      </c>
      <c r="C1250" s="139">
        <v>948.1</v>
      </c>
      <c r="D1250" s="135">
        <v>0.19775999999999999</v>
      </c>
      <c r="E1250" s="135">
        <v>0.17352999999999999</v>
      </c>
      <c r="F1250" s="135">
        <v>2.4230000000000002E-2</v>
      </c>
      <c r="G1250" s="136">
        <f t="shared" si="39"/>
        <v>338.93045619224711</v>
      </c>
      <c r="H1250" s="137">
        <f t="shared" si="40"/>
        <v>5352130.40568732</v>
      </c>
    </row>
    <row r="1251" spans="1:8" x14ac:dyDescent="0.3">
      <c r="A1251" s="138">
        <v>1818</v>
      </c>
      <c r="B1251" s="139">
        <v>5718.42</v>
      </c>
      <c r="C1251" s="139">
        <v>948.77</v>
      </c>
      <c r="D1251" s="135">
        <v>0.19847999999999999</v>
      </c>
      <c r="E1251" s="135">
        <v>0.17416999999999999</v>
      </c>
      <c r="F1251" s="135">
        <v>2.4320000000000001E-2</v>
      </c>
      <c r="G1251" s="136">
        <f t="shared" si="39"/>
        <v>340.18938070967596</v>
      </c>
      <c r="H1251" s="137">
        <f t="shared" si="40"/>
        <v>5344082.1586124571</v>
      </c>
    </row>
    <row r="1252" spans="1:8" x14ac:dyDescent="0.3">
      <c r="A1252" s="138">
        <v>1823</v>
      </c>
      <c r="B1252" s="139">
        <v>5713.92</v>
      </c>
      <c r="C1252" s="139">
        <v>948.25</v>
      </c>
      <c r="D1252" s="135">
        <v>0.19933000000000001</v>
      </c>
      <c r="E1252" s="135">
        <v>0.17499999999999999</v>
      </c>
      <c r="F1252" s="135">
        <v>2.4320000000000001E-2</v>
      </c>
      <c r="G1252" s="136">
        <f t="shared" ref="G1252:G1315" si="41">(2*F1252/$B$7)*(1+3*$B$11)/(4+PI()*$B$11-PI())*10^6</f>
        <v>340.18938070967596</v>
      </c>
      <c r="H1252" s="137">
        <f t="shared" si="40"/>
        <v>5358779.8543182118</v>
      </c>
    </row>
    <row r="1253" spans="1:8" x14ac:dyDescent="0.3">
      <c r="A1253" s="138">
        <v>1828</v>
      </c>
      <c r="B1253" s="139">
        <v>5679.28</v>
      </c>
      <c r="C1253" s="139">
        <v>948.7</v>
      </c>
      <c r="D1253" s="135">
        <v>0.20029</v>
      </c>
      <c r="E1253" s="135">
        <v>0.17580999999999999</v>
      </c>
      <c r="F1253" s="135">
        <v>2.4479999999999998E-2</v>
      </c>
      <c r="G1253" s="136">
        <f t="shared" si="41"/>
        <v>342.42746874066063</v>
      </c>
      <c r="H1253" s="137">
        <f t="shared" si="40"/>
        <v>5338356.7817231566</v>
      </c>
    </row>
    <row r="1254" spans="1:8" x14ac:dyDescent="0.3">
      <c r="A1254" s="138">
        <v>1832</v>
      </c>
      <c r="B1254" s="139">
        <v>5686.05</v>
      </c>
      <c r="C1254" s="139">
        <v>948.48</v>
      </c>
      <c r="D1254" s="135">
        <v>0.20096</v>
      </c>
      <c r="E1254" s="135">
        <v>0.17652000000000001</v>
      </c>
      <c r="F1254" s="135">
        <v>2.445E-2</v>
      </c>
      <c r="G1254" s="136">
        <f t="shared" si="41"/>
        <v>342.00782723485099</v>
      </c>
      <c r="H1254" s="137">
        <f t="shared" si="40"/>
        <v>5356602.551502415</v>
      </c>
    </row>
    <row r="1255" spans="1:8" x14ac:dyDescent="0.3">
      <c r="A1255" s="138">
        <v>1837</v>
      </c>
      <c r="B1255" s="139">
        <v>5653.26</v>
      </c>
      <c r="C1255" s="139">
        <v>948.9</v>
      </c>
      <c r="D1255" s="135">
        <v>0.20194000000000001</v>
      </c>
      <c r="E1255" s="135">
        <v>0.17734</v>
      </c>
      <c r="F1255" s="135">
        <v>2.46E-2</v>
      </c>
      <c r="G1255" s="136">
        <f t="shared" si="41"/>
        <v>344.10603476389923</v>
      </c>
      <c r="H1255" s="137">
        <f t="shared" si="40"/>
        <v>5338470.745682844</v>
      </c>
    </row>
    <row r="1256" spans="1:8" x14ac:dyDescent="0.3">
      <c r="A1256" s="138">
        <v>1842</v>
      </c>
      <c r="B1256" s="139">
        <v>5644.65</v>
      </c>
      <c r="C1256" s="139">
        <v>948.22</v>
      </c>
      <c r="D1256" s="135">
        <v>0.20282</v>
      </c>
      <c r="E1256" s="135">
        <v>0.1782</v>
      </c>
      <c r="F1256" s="135">
        <v>2.462E-2</v>
      </c>
      <c r="G1256" s="136">
        <f t="shared" si="41"/>
        <v>344.38579576777227</v>
      </c>
      <c r="H1256" s="137">
        <f t="shared" si="40"/>
        <v>5348652.6524517443</v>
      </c>
    </row>
    <row r="1257" spans="1:8" x14ac:dyDescent="0.3">
      <c r="A1257" s="138">
        <v>1846</v>
      </c>
      <c r="B1257" s="139">
        <v>5631.5</v>
      </c>
      <c r="C1257" s="139">
        <v>948.86</v>
      </c>
      <c r="D1257" s="135">
        <v>0.20358999999999999</v>
      </c>
      <c r="E1257" s="135">
        <v>0.1789</v>
      </c>
      <c r="F1257" s="135">
        <v>2.469E-2</v>
      </c>
      <c r="G1257" s="136">
        <f t="shared" si="41"/>
        <v>345.36495928132808</v>
      </c>
      <c r="H1257" s="137">
        <f t="shared" si="40"/>
        <v>5345070.339044679</v>
      </c>
    </row>
    <row r="1258" spans="1:8" x14ac:dyDescent="0.3">
      <c r="A1258" s="138">
        <v>1851</v>
      </c>
      <c r="B1258" s="139">
        <v>5621.3</v>
      </c>
      <c r="C1258" s="139">
        <v>948.84</v>
      </c>
      <c r="D1258" s="135">
        <v>0.20451</v>
      </c>
      <c r="E1258" s="135">
        <v>0.17977000000000001</v>
      </c>
      <c r="F1258" s="135">
        <v>2.4740000000000002E-2</v>
      </c>
      <c r="G1258" s="136">
        <f t="shared" si="41"/>
        <v>346.06436179101081</v>
      </c>
      <c r="H1258" s="137">
        <f t="shared" si="40"/>
        <v>5348716.0319554191</v>
      </c>
    </row>
    <row r="1259" spans="1:8" x14ac:dyDescent="0.3">
      <c r="A1259" s="138">
        <v>1856</v>
      </c>
      <c r="B1259" s="139">
        <v>5589.97</v>
      </c>
      <c r="C1259" s="139">
        <v>948.7</v>
      </c>
      <c r="D1259" s="135">
        <v>0.20552999999999999</v>
      </c>
      <c r="E1259" s="135">
        <v>0.18065999999999999</v>
      </c>
      <c r="F1259" s="135">
        <v>2.487E-2</v>
      </c>
      <c r="G1259" s="136">
        <f t="shared" si="41"/>
        <v>347.88280831618584</v>
      </c>
      <c r="H1259" s="137">
        <f t="shared" si="40"/>
        <v>5335129.9794990364</v>
      </c>
    </row>
    <row r="1260" spans="1:8" x14ac:dyDescent="0.3">
      <c r="A1260" s="138">
        <v>1861</v>
      </c>
      <c r="B1260" s="139">
        <v>5567.09</v>
      </c>
      <c r="C1260" s="139">
        <v>947.74</v>
      </c>
      <c r="D1260" s="135">
        <v>0.20646999999999999</v>
      </c>
      <c r="E1260" s="135">
        <v>0.18151999999999999</v>
      </c>
      <c r="F1260" s="135">
        <v>2.495E-2</v>
      </c>
      <c r="G1260" s="136">
        <f t="shared" si="41"/>
        <v>349.00185233167821</v>
      </c>
      <c r="H1260" s="137">
        <f t="shared" si="40"/>
        <v>5332349.9218318639</v>
      </c>
    </row>
    <row r="1261" spans="1:8" x14ac:dyDescent="0.3">
      <c r="A1261" s="138">
        <v>1865</v>
      </c>
      <c r="B1261" s="139">
        <v>5563.55</v>
      </c>
      <c r="C1261" s="139">
        <v>949.3</v>
      </c>
      <c r="D1261" s="135">
        <v>0.20727999999999999</v>
      </c>
      <c r="E1261" s="135">
        <v>0.18226999999999999</v>
      </c>
      <c r="F1261" s="135">
        <v>2.5010000000000001E-2</v>
      </c>
      <c r="G1261" s="136">
        <f t="shared" si="41"/>
        <v>349.84113534329748</v>
      </c>
      <c r="H1261" s="137">
        <f t="shared" si="40"/>
        <v>5330991.1602301542</v>
      </c>
    </row>
    <row r="1262" spans="1:8" x14ac:dyDescent="0.3">
      <c r="A1262" s="138">
        <v>1870</v>
      </c>
      <c r="B1262" s="139">
        <v>5548.79</v>
      </c>
      <c r="C1262" s="139">
        <v>948.97</v>
      </c>
      <c r="D1262" s="135">
        <v>0.20821999999999999</v>
      </c>
      <c r="E1262" s="135">
        <v>0.18315000000000001</v>
      </c>
      <c r="F1262" s="135">
        <v>2.5059999999999999E-2</v>
      </c>
      <c r="G1262" s="136">
        <f t="shared" si="41"/>
        <v>350.54053785298021</v>
      </c>
      <c r="H1262" s="137">
        <f t="shared" si="40"/>
        <v>5334618.3909385521</v>
      </c>
    </row>
    <row r="1263" spans="1:8" x14ac:dyDescent="0.3">
      <c r="A1263" s="138">
        <v>1875</v>
      </c>
      <c r="B1263" s="139">
        <v>5543.72</v>
      </c>
      <c r="C1263" s="139">
        <v>948.13</v>
      </c>
      <c r="D1263" s="135">
        <v>0.20916999999999999</v>
      </c>
      <c r="E1263" s="135">
        <v>0.18410000000000001</v>
      </c>
      <c r="F1263" s="135">
        <v>2.5059999999999999E-2</v>
      </c>
      <c r="G1263" s="136">
        <f t="shared" si="41"/>
        <v>350.54053785298021</v>
      </c>
      <c r="H1263" s="137">
        <f t="shared" si="40"/>
        <v>5348882.0764758205</v>
      </c>
    </row>
    <row r="1264" spans="1:8" x14ac:dyDescent="0.3">
      <c r="A1264" s="138">
        <v>1880</v>
      </c>
      <c r="B1264" s="139">
        <v>5520.37</v>
      </c>
      <c r="C1264" s="139">
        <v>948.71</v>
      </c>
      <c r="D1264" s="135">
        <v>0.21018999999999999</v>
      </c>
      <c r="E1264" s="135">
        <v>0.18501000000000001</v>
      </c>
      <c r="F1264" s="135">
        <v>2.5190000000000001E-2</v>
      </c>
      <c r="G1264" s="136">
        <f t="shared" si="41"/>
        <v>352.3589843781553</v>
      </c>
      <c r="H1264" s="137">
        <f t="shared" si="40"/>
        <v>5335467.7568895603</v>
      </c>
    </row>
    <row r="1265" spans="1:8" x14ac:dyDescent="0.3">
      <c r="A1265" s="138">
        <v>1885</v>
      </c>
      <c r="B1265" s="139">
        <v>5509.54</v>
      </c>
      <c r="C1265" s="139">
        <v>948.67</v>
      </c>
      <c r="D1265" s="135">
        <v>0.21118999999999999</v>
      </c>
      <c r="E1265" s="135">
        <v>0.18595</v>
      </c>
      <c r="F1265" s="135">
        <v>2.5229999999999999E-2</v>
      </c>
      <c r="G1265" s="136">
        <f t="shared" si="41"/>
        <v>352.91850638590142</v>
      </c>
      <c r="H1265" s="137">
        <f t="shared" si="40"/>
        <v>5341176.4072775273</v>
      </c>
    </row>
    <row r="1266" spans="1:8" x14ac:dyDescent="0.3">
      <c r="A1266" s="138">
        <v>1889</v>
      </c>
      <c r="B1266" s="139">
        <v>5488.18</v>
      </c>
      <c r="C1266" s="139">
        <v>948.58</v>
      </c>
      <c r="D1266" s="135">
        <v>0.21201999999999999</v>
      </c>
      <c r="E1266" s="135">
        <v>0.18668999999999999</v>
      </c>
      <c r="F1266" s="135">
        <v>2.5329999999999998E-2</v>
      </c>
      <c r="G1266" s="136">
        <f t="shared" si="41"/>
        <v>354.31731140526688</v>
      </c>
      <c r="H1266" s="137">
        <f t="shared" si="40"/>
        <v>5331379.3574126791</v>
      </c>
    </row>
    <row r="1267" spans="1:8" x14ac:dyDescent="0.3">
      <c r="A1267" s="138">
        <v>1894</v>
      </c>
      <c r="B1267" s="139">
        <v>5467.92</v>
      </c>
      <c r="C1267" s="139">
        <v>948.32</v>
      </c>
      <c r="D1267" s="135">
        <v>0.21301</v>
      </c>
      <c r="E1267" s="135">
        <v>0.18759999999999999</v>
      </c>
      <c r="F1267" s="135">
        <v>2.5420000000000002E-2</v>
      </c>
      <c r="G1267" s="136">
        <f t="shared" si="41"/>
        <v>355.57623592269584</v>
      </c>
      <c r="H1267" s="137">
        <f t="shared" si="40"/>
        <v>5326565.1881521279</v>
      </c>
    </row>
    <row r="1268" spans="1:8" x14ac:dyDescent="0.3">
      <c r="A1268" s="138">
        <v>1899</v>
      </c>
      <c r="B1268" s="139">
        <v>5447.11</v>
      </c>
      <c r="C1268" s="139">
        <v>948.64</v>
      </c>
      <c r="D1268" s="135">
        <v>0.21410000000000001</v>
      </c>
      <c r="E1268" s="135">
        <v>0.18858</v>
      </c>
      <c r="F1268" s="135">
        <v>2.5520000000000001E-2</v>
      </c>
      <c r="G1268" s="136">
        <f t="shared" si="41"/>
        <v>356.97504094206124</v>
      </c>
      <c r="H1268" s="137">
        <f t="shared" si="40"/>
        <v>5319699.6489965161</v>
      </c>
    </row>
    <row r="1269" spans="1:8" x14ac:dyDescent="0.3">
      <c r="A1269" s="138">
        <v>1904</v>
      </c>
      <c r="B1269" s="139">
        <v>5433.35</v>
      </c>
      <c r="C1269" s="139">
        <v>948.21</v>
      </c>
      <c r="D1269" s="135">
        <v>0.21512000000000001</v>
      </c>
      <c r="E1269" s="135">
        <v>0.18953999999999999</v>
      </c>
      <c r="F1269" s="135">
        <v>2.5579999999999999E-2</v>
      </c>
      <c r="G1269" s="136">
        <f t="shared" si="41"/>
        <v>357.81432395368046</v>
      </c>
      <c r="H1269" s="137">
        <f t="shared" si="40"/>
        <v>5321195.5825627465</v>
      </c>
    </row>
    <row r="1270" spans="1:8" x14ac:dyDescent="0.3">
      <c r="A1270" s="138">
        <v>1909</v>
      </c>
      <c r="B1270" s="139">
        <v>5407.68</v>
      </c>
      <c r="C1270" s="139">
        <v>948.33</v>
      </c>
      <c r="D1270" s="135">
        <v>0.21618000000000001</v>
      </c>
      <c r="E1270" s="135">
        <v>0.19048000000000001</v>
      </c>
      <c r="F1270" s="135">
        <v>2.5700000000000001E-2</v>
      </c>
      <c r="G1270" s="136">
        <f t="shared" si="41"/>
        <v>359.492889976919</v>
      </c>
      <c r="H1270" s="137">
        <f t="shared" si="40"/>
        <v>5310258.0140668871</v>
      </c>
    </row>
    <row r="1271" spans="1:8" x14ac:dyDescent="0.3">
      <c r="A1271" s="138">
        <v>1914</v>
      </c>
      <c r="B1271" s="139">
        <v>5398.5</v>
      </c>
      <c r="C1271" s="139">
        <v>948.12</v>
      </c>
      <c r="D1271" s="135">
        <v>0.21723000000000001</v>
      </c>
      <c r="E1271" s="135">
        <v>0.19148999999999999</v>
      </c>
      <c r="F1271" s="135">
        <v>2.5739999999999999E-2</v>
      </c>
      <c r="G1271" s="136">
        <f t="shared" si="41"/>
        <v>360.05241198466524</v>
      </c>
      <c r="H1271" s="137">
        <f t="shared" si="40"/>
        <v>5315892.7319768043</v>
      </c>
    </row>
    <row r="1272" spans="1:8" x14ac:dyDescent="0.3">
      <c r="A1272" s="138">
        <v>1919</v>
      </c>
      <c r="B1272" s="139">
        <v>5382.47</v>
      </c>
      <c r="C1272" s="139">
        <v>948.35</v>
      </c>
      <c r="D1272" s="135">
        <v>0.21831999999999999</v>
      </c>
      <c r="E1272" s="135">
        <v>0.19248999999999999</v>
      </c>
      <c r="F1272" s="135">
        <v>2.5819999999999999E-2</v>
      </c>
      <c r="G1272" s="136">
        <f t="shared" si="41"/>
        <v>361.1714560001576</v>
      </c>
      <c r="H1272" s="137">
        <f t="shared" si="40"/>
        <v>5313265.9520002678</v>
      </c>
    </row>
    <row r="1273" spans="1:8" x14ac:dyDescent="0.3">
      <c r="A1273" s="138">
        <v>1924</v>
      </c>
      <c r="B1273" s="139">
        <v>5366</v>
      </c>
      <c r="C1273" s="139">
        <v>948.33</v>
      </c>
      <c r="D1273" s="135">
        <v>0.21940999999999999</v>
      </c>
      <c r="E1273" s="135">
        <v>0.19350999999999999</v>
      </c>
      <c r="F1273" s="135">
        <v>2.5899999999999999E-2</v>
      </c>
      <c r="G1273" s="136">
        <f t="shared" si="41"/>
        <v>362.29050001564997</v>
      </c>
      <c r="H1273" s="137">
        <f t="shared" si="40"/>
        <v>5310655.3992359396</v>
      </c>
    </row>
    <row r="1274" spans="1:8" x14ac:dyDescent="0.3">
      <c r="A1274" s="138">
        <v>1928</v>
      </c>
      <c r="B1274" s="139">
        <v>5355.21</v>
      </c>
      <c r="C1274" s="139">
        <v>948.37</v>
      </c>
      <c r="D1274" s="135">
        <v>0.22029000000000001</v>
      </c>
      <c r="E1274" s="135">
        <v>0.19433</v>
      </c>
      <c r="F1274" s="135">
        <v>2.5950000000000001E-2</v>
      </c>
      <c r="G1274" s="136">
        <f t="shared" si="41"/>
        <v>362.98990252533264</v>
      </c>
      <c r="H1274" s="137">
        <f t="shared" si="40"/>
        <v>5311442.5128270537</v>
      </c>
    </row>
    <row r="1275" spans="1:8" x14ac:dyDescent="0.3">
      <c r="A1275" s="138">
        <v>1933</v>
      </c>
      <c r="B1275" s="139">
        <v>5335.52</v>
      </c>
      <c r="C1275" s="139">
        <v>948.35</v>
      </c>
      <c r="D1275" s="135">
        <v>0.22137999999999999</v>
      </c>
      <c r="E1275" s="135">
        <v>0.19533</v>
      </c>
      <c r="F1275" s="135">
        <v>2.605E-2</v>
      </c>
      <c r="G1275" s="136">
        <f t="shared" si="41"/>
        <v>364.38870754469809</v>
      </c>
      <c r="H1275" s="137">
        <f t="shared" si="40"/>
        <v>5304774.7089223033</v>
      </c>
    </row>
    <row r="1276" spans="1:8" x14ac:dyDescent="0.3">
      <c r="A1276" s="138">
        <v>1938</v>
      </c>
      <c r="B1276" s="139">
        <v>5325.79</v>
      </c>
      <c r="C1276" s="139">
        <v>948.41</v>
      </c>
      <c r="D1276" s="135">
        <v>0.2225</v>
      </c>
      <c r="E1276" s="135">
        <v>0.19641</v>
      </c>
      <c r="F1276" s="135">
        <v>2.6100000000000002E-2</v>
      </c>
      <c r="G1276" s="136">
        <f t="shared" si="41"/>
        <v>365.08811005438082</v>
      </c>
      <c r="H1276" s="137">
        <f t="shared" si="40"/>
        <v>5308307.629386588</v>
      </c>
    </row>
    <row r="1277" spans="1:8" x14ac:dyDescent="0.3">
      <c r="A1277" s="138">
        <v>1943</v>
      </c>
      <c r="B1277" s="139">
        <v>5317.34</v>
      </c>
      <c r="C1277" s="139">
        <v>947.91</v>
      </c>
      <c r="D1277" s="135">
        <v>0.22362000000000001</v>
      </c>
      <c r="E1277" s="135">
        <v>0.19750000000000001</v>
      </c>
      <c r="F1277" s="135">
        <v>2.613E-2</v>
      </c>
      <c r="G1277" s="136">
        <f t="shared" si="41"/>
        <v>365.50775156019046</v>
      </c>
      <c r="H1277" s="137">
        <f t="shared" si="40"/>
        <v>5315892.7319768043</v>
      </c>
    </row>
    <row r="1278" spans="1:8" x14ac:dyDescent="0.3">
      <c r="A1278" s="138">
        <v>1948</v>
      </c>
      <c r="B1278" s="139">
        <v>5273.46</v>
      </c>
      <c r="C1278" s="139">
        <v>948.27</v>
      </c>
      <c r="D1278" s="135">
        <v>0.22481000000000001</v>
      </c>
      <c r="E1278" s="135">
        <v>0.19844999999999999</v>
      </c>
      <c r="F1278" s="135">
        <v>2.6349999999999998E-2</v>
      </c>
      <c r="G1278" s="136">
        <f t="shared" si="41"/>
        <v>368.58512260279446</v>
      </c>
      <c r="H1278" s="137">
        <f t="shared" si="40"/>
        <v>5285074.9543118728</v>
      </c>
    </row>
    <row r="1279" spans="1:8" x14ac:dyDescent="0.3">
      <c r="A1279" s="138">
        <v>1953</v>
      </c>
      <c r="B1279" s="139">
        <v>5263.34</v>
      </c>
      <c r="C1279" s="139">
        <v>948.12</v>
      </c>
      <c r="D1279" s="135">
        <v>0.22595000000000001</v>
      </c>
      <c r="E1279" s="135">
        <v>0.19955000000000001</v>
      </c>
      <c r="F1279" s="135">
        <v>2.64E-2</v>
      </c>
      <c r="G1279" s="136">
        <f t="shared" si="41"/>
        <v>369.28452511247713</v>
      </c>
      <c r="H1279" s="137">
        <f t="shared" si="40"/>
        <v>5288605.0380940083</v>
      </c>
    </row>
    <row r="1280" spans="1:8" x14ac:dyDescent="0.3">
      <c r="A1280" s="138">
        <v>1958</v>
      </c>
      <c r="B1280" s="139">
        <v>5245.41</v>
      </c>
      <c r="C1280" s="139">
        <v>948.23</v>
      </c>
      <c r="D1280" s="135">
        <v>0.22711000000000001</v>
      </c>
      <c r="E1280" s="135">
        <v>0.20061999999999999</v>
      </c>
      <c r="F1280" s="135">
        <v>2.649E-2</v>
      </c>
      <c r="G1280" s="136">
        <f t="shared" si="41"/>
        <v>370.54344962990609</v>
      </c>
      <c r="H1280" s="137">
        <f t="shared" si="40"/>
        <v>5284130.6517646564</v>
      </c>
    </row>
    <row r="1281" spans="1:8" x14ac:dyDescent="0.3">
      <c r="A1281" s="138">
        <v>1963</v>
      </c>
      <c r="B1281" s="139">
        <v>5224.87</v>
      </c>
      <c r="C1281" s="139">
        <v>948.03</v>
      </c>
      <c r="D1281" s="135">
        <v>0.22828000000000001</v>
      </c>
      <c r="E1281" s="135">
        <v>0.20168</v>
      </c>
      <c r="F1281" s="135">
        <v>2.6589999999999999E-2</v>
      </c>
      <c r="G1281" s="136">
        <f t="shared" si="41"/>
        <v>371.94225464927143</v>
      </c>
      <c r="H1281" s="137">
        <f t="shared" si="40"/>
        <v>5277700.9749834435</v>
      </c>
    </row>
    <row r="1282" spans="1:8" x14ac:dyDescent="0.3">
      <c r="A1282" s="138">
        <v>1968</v>
      </c>
      <c r="B1282" s="139">
        <v>5216.95</v>
      </c>
      <c r="C1282" s="139">
        <v>948.08</v>
      </c>
      <c r="D1282" s="135">
        <v>0.22949</v>
      </c>
      <c r="E1282" s="135">
        <v>0.20285</v>
      </c>
      <c r="F1282" s="135">
        <v>2.6630000000000001E-2</v>
      </c>
      <c r="G1282" s="136">
        <f t="shared" si="41"/>
        <v>372.50177665701767</v>
      </c>
      <c r="H1282" s="137">
        <f t="shared" si="40"/>
        <v>5283196.2780463276</v>
      </c>
    </row>
    <row r="1283" spans="1:8" x14ac:dyDescent="0.3">
      <c r="A1283" s="138">
        <v>1973</v>
      </c>
      <c r="B1283" s="139">
        <v>5205.41</v>
      </c>
      <c r="C1283" s="139">
        <v>947.91</v>
      </c>
      <c r="D1283" s="135">
        <v>0.23064999999999999</v>
      </c>
      <c r="E1283" s="135">
        <v>0.20397000000000001</v>
      </c>
      <c r="F1283" s="135">
        <v>2.6689999999999998E-2</v>
      </c>
      <c r="G1283" s="136">
        <f t="shared" si="41"/>
        <v>373.34105966863689</v>
      </c>
      <c r="H1283" s="137">
        <f t="shared" si="40"/>
        <v>5284712.0585963903</v>
      </c>
    </row>
    <row r="1284" spans="1:8" x14ac:dyDescent="0.3">
      <c r="A1284" s="138">
        <v>1979</v>
      </c>
      <c r="B1284" s="139">
        <v>5183.6499999999996</v>
      </c>
      <c r="C1284" s="139">
        <v>948.31</v>
      </c>
      <c r="D1284" s="135">
        <v>0.23211999999999999</v>
      </c>
      <c r="E1284" s="135">
        <v>0.20530999999999999</v>
      </c>
      <c r="F1284" s="135">
        <v>2.681E-2</v>
      </c>
      <c r="G1284" s="136">
        <f t="shared" si="41"/>
        <v>375.01962569187549</v>
      </c>
      <c r="H1284" s="137">
        <f t="shared" si="40"/>
        <v>5277057.1576059079</v>
      </c>
    </row>
    <row r="1285" spans="1:8" x14ac:dyDescent="0.3">
      <c r="A1285" s="138">
        <v>1984</v>
      </c>
      <c r="B1285" s="139">
        <v>5161.7700000000004</v>
      </c>
      <c r="C1285" s="139">
        <v>948.2</v>
      </c>
      <c r="D1285" s="135">
        <v>0.23335</v>
      </c>
      <c r="E1285" s="135">
        <v>0.20643</v>
      </c>
      <c r="F1285" s="135">
        <v>2.6919999999999999E-2</v>
      </c>
      <c r="G1285" s="136">
        <f t="shared" si="41"/>
        <v>376.55831121317749</v>
      </c>
      <c r="H1285" s="137">
        <f t="shared" si="40"/>
        <v>5268772.3014479326</v>
      </c>
    </row>
    <row r="1286" spans="1:8" x14ac:dyDescent="0.3">
      <c r="A1286" s="138">
        <v>1989</v>
      </c>
      <c r="B1286" s="139">
        <v>5132.95</v>
      </c>
      <c r="C1286" s="139">
        <v>948.28</v>
      </c>
      <c r="D1286" s="135">
        <v>0.23465</v>
      </c>
      <c r="E1286" s="135">
        <v>0.20757999999999999</v>
      </c>
      <c r="F1286" s="135">
        <v>2.707E-2</v>
      </c>
      <c r="G1286" s="136">
        <f t="shared" si="41"/>
        <v>378.65651874222567</v>
      </c>
      <c r="H1286" s="137">
        <f t="shared" si="40"/>
        <v>5252781.6148704207</v>
      </c>
    </row>
    <row r="1287" spans="1:8" x14ac:dyDescent="0.3">
      <c r="A1287" s="138">
        <v>1994</v>
      </c>
      <c r="B1287" s="139">
        <v>5114.18</v>
      </c>
      <c r="C1287" s="139">
        <v>948.12</v>
      </c>
      <c r="D1287" s="135">
        <v>0.23591999999999999</v>
      </c>
      <c r="E1287" s="135">
        <v>0.20874999999999999</v>
      </c>
      <c r="F1287" s="135">
        <v>2.717E-2</v>
      </c>
      <c r="G1287" s="136">
        <f t="shared" si="41"/>
        <v>380.05532376159107</v>
      </c>
      <c r="H1287" s="137">
        <f t="shared" si="40"/>
        <v>5246604.5739457589</v>
      </c>
    </row>
    <row r="1288" spans="1:8" x14ac:dyDescent="0.3">
      <c r="A1288" s="138">
        <v>1999</v>
      </c>
      <c r="B1288" s="139">
        <v>5100.07</v>
      </c>
      <c r="C1288" s="139">
        <v>948.31</v>
      </c>
      <c r="D1288" s="135">
        <v>0.23721999999999999</v>
      </c>
      <c r="E1288" s="135">
        <v>0.20996999999999999</v>
      </c>
      <c r="F1288" s="135">
        <v>2.725E-2</v>
      </c>
      <c r="G1288" s="136">
        <f t="shared" si="41"/>
        <v>381.17436777708343</v>
      </c>
      <c r="H1288" s="137">
        <f t="shared" si="40"/>
        <v>5244319.0544466134</v>
      </c>
    </row>
    <row r="1289" spans="1:8" x14ac:dyDescent="0.3">
      <c r="A1289" s="138">
        <v>2004</v>
      </c>
      <c r="B1289" s="139">
        <v>5070.82</v>
      </c>
      <c r="C1289" s="139">
        <v>948.18</v>
      </c>
      <c r="D1289" s="135">
        <v>0.23852000000000001</v>
      </c>
      <c r="E1289" s="135">
        <v>0.21112</v>
      </c>
      <c r="F1289" s="135">
        <v>2.7400000000000001E-2</v>
      </c>
      <c r="G1289" s="136">
        <f t="shared" si="41"/>
        <v>383.27257530613161</v>
      </c>
      <c r="H1289" s="137">
        <f t="shared" si="40"/>
        <v>5228654.8245705906</v>
      </c>
    </row>
    <row r="1290" spans="1:8" x14ac:dyDescent="0.3">
      <c r="A1290" s="138">
        <v>2009</v>
      </c>
      <c r="B1290" s="139">
        <v>5052.51</v>
      </c>
      <c r="C1290" s="139">
        <v>948.45</v>
      </c>
      <c r="D1290" s="135">
        <v>0.23987</v>
      </c>
      <c r="E1290" s="135">
        <v>0.21235999999999999</v>
      </c>
      <c r="F1290" s="135">
        <v>2.751E-2</v>
      </c>
      <c r="G1290" s="136">
        <f t="shared" si="41"/>
        <v>384.81126082743356</v>
      </c>
      <c r="H1290" s="137">
        <f t="shared" si="40"/>
        <v>5220741.1905779047</v>
      </c>
    </row>
    <row r="1291" spans="1:8" x14ac:dyDescent="0.3">
      <c r="A1291" s="138">
        <v>2014</v>
      </c>
      <c r="B1291" s="139">
        <v>5030.7700000000004</v>
      </c>
      <c r="C1291" s="139">
        <v>948.55</v>
      </c>
      <c r="D1291" s="135">
        <v>0.24121000000000001</v>
      </c>
      <c r="E1291" s="135">
        <v>0.21357999999999999</v>
      </c>
      <c r="F1291" s="135">
        <v>2.7629999999999998E-2</v>
      </c>
      <c r="G1291" s="136">
        <f t="shared" si="41"/>
        <v>386.48982685067216</v>
      </c>
      <c r="H1291" s="137">
        <f t="shared" si="40"/>
        <v>5211003.912861458</v>
      </c>
    </row>
    <row r="1292" spans="1:8" x14ac:dyDescent="0.3">
      <c r="A1292" s="138">
        <v>2019</v>
      </c>
      <c r="B1292" s="139">
        <v>5006.08</v>
      </c>
      <c r="C1292" s="139">
        <v>949.09</v>
      </c>
      <c r="D1292" s="135">
        <v>0.24259</v>
      </c>
      <c r="E1292" s="135">
        <v>0.21479999999999999</v>
      </c>
      <c r="F1292" s="135">
        <v>2.7779999999999999E-2</v>
      </c>
      <c r="G1292" s="136">
        <f t="shared" si="41"/>
        <v>388.58803437972028</v>
      </c>
      <c r="H1292" s="137">
        <f t="shared" si="40"/>
        <v>5195733.8398821475</v>
      </c>
    </row>
    <row r="1293" spans="1:8" x14ac:dyDescent="0.3">
      <c r="A1293" s="138">
        <v>2025</v>
      </c>
      <c r="B1293" s="139">
        <v>4980.9399999999996</v>
      </c>
      <c r="C1293" s="139">
        <v>948.74</v>
      </c>
      <c r="D1293" s="135">
        <v>0.24424999999999999</v>
      </c>
      <c r="E1293" s="135">
        <v>0.21632999999999999</v>
      </c>
      <c r="F1293" s="135">
        <v>2.7910000000000001E-2</v>
      </c>
      <c r="G1293" s="136">
        <f t="shared" si="41"/>
        <v>390.40648090489537</v>
      </c>
      <c r="H1293" s="137">
        <f t="shared" si="40"/>
        <v>5186901.5988320606</v>
      </c>
    </row>
    <row r="1294" spans="1:8" x14ac:dyDescent="0.3">
      <c r="A1294" s="138">
        <v>2030</v>
      </c>
      <c r="B1294" s="139">
        <v>4960.1400000000003</v>
      </c>
      <c r="C1294" s="139">
        <v>948.92</v>
      </c>
      <c r="D1294" s="135">
        <v>0.24565999999999999</v>
      </c>
      <c r="E1294" s="135">
        <v>0.21762000000000001</v>
      </c>
      <c r="F1294" s="135">
        <v>2.8039999999999999E-2</v>
      </c>
      <c r="G1294" s="136">
        <f t="shared" si="41"/>
        <v>392.22492743007041</v>
      </c>
      <c r="H1294" s="137">
        <f t="shared" si="40"/>
        <v>5175601.6969674313</v>
      </c>
    </row>
    <row r="1295" spans="1:8" x14ac:dyDescent="0.3">
      <c r="A1295" s="138">
        <v>2035</v>
      </c>
      <c r="B1295" s="139">
        <v>4939.41</v>
      </c>
      <c r="C1295" s="139">
        <v>948.83</v>
      </c>
      <c r="D1295" s="135">
        <v>0.24709999999999999</v>
      </c>
      <c r="E1295" s="135">
        <v>0.21895000000000001</v>
      </c>
      <c r="F1295" s="135">
        <v>2.8150000000000001E-2</v>
      </c>
      <c r="G1295" s="136">
        <f t="shared" si="41"/>
        <v>393.76361295137247</v>
      </c>
      <c r="H1295" s="137">
        <f t="shared" si="40"/>
        <v>5168075.2945836838</v>
      </c>
    </row>
    <row r="1296" spans="1:8" x14ac:dyDescent="0.3">
      <c r="A1296" s="138">
        <v>2040</v>
      </c>
      <c r="B1296" s="139">
        <v>4918.9799999999996</v>
      </c>
      <c r="C1296" s="139">
        <v>948.61</v>
      </c>
      <c r="D1296" s="135">
        <v>0.24851999999999999</v>
      </c>
      <c r="E1296" s="135">
        <v>0.22026000000000001</v>
      </c>
      <c r="F1296" s="135">
        <v>2.826E-2</v>
      </c>
      <c r="G1296" s="136">
        <f t="shared" si="41"/>
        <v>395.30229847267441</v>
      </c>
      <c r="H1296" s="137">
        <f t="shared" si="40"/>
        <v>5160607.484150555</v>
      </c>
    </row>
    <row r="1297" spans="1:8" x14ac:dyDescent="0.3">
      <c r="A1297" s="138">
        <v>2045</v>
      </c>
      <c r="B1297" s="139">
        <v>4887.72</v>
      </c>
      <c r="C1297" s="139">
        <v>949.14</v>
      </c>
      <c r="D1297" s="135">
        <v>0.25002000000000002</v>
      </c>
      <c r="E1297" s="135">
        <v>0.22156000000000001</v>
      </c>
      <c r="F1297" s="135">
        <v>2.8459999999999999E-2</v>
      </c>
      <c r="G1297" s="136">
        <f t="shared" si="41"/>
        <v>398.09990851140532</v>
      </c>
      <c r="H1297" s="137">
        <f t="shared" ref="H1297:H1360" si="42">A1297/G1297*10^6</f>
        <v>5136901.4568397272</v>
      </c>
    </row>
    <row r="1298" spans="1:8" x14ac:dyDescent="0.3">
      <c r="A1298" s="138">
        <v>2051</v>
      </c>
      <c r="B1298" s="139">
        <v>4858.6899999999996</v>
      </c>
      <c r="C1298" s="139">
        <v>948.83</v>
      </c>
      <c r="D1298" s="135">
        <v>0.25178</v>
      </c>
      <c r="E1298" s="135">
        <v>0.22316</v>
      </c>
      <c r="F1298" s="135">
        <v>2.862E-2</v>
      </c>
      <c r="G1298" s="136">
        <f t="shared" si="41"/>
        <v>400.33799654239004</v>
      </c>
      <c r="H1298" s="137">
        <f t="shared" si="42"/>
        <v>5123170.9648195449</v>
      </c>
    </row>
    <row r="1299" spans="1:8" x14ac:dyDescent="0.3">
      <c r="A1299" s="138">
        <v>2056</v>
      </c>
      <c r="B1299" s="139">
        <v>4839.3599999999997</v>
      </c>
      <c r="C1299" s="139">
        <v>948.32</v>
      </c>
      <c r="D1299" s="135">
        <v>0.25330000000000003</v>
      </c>
      <c r="E1299" s="135">
        <v>0.22458</v>
      </c>
      <c r="F1299" s="135">
        <v>2.8719999999999999E-2</v>
      </c>
      <c r="G1299" s="136">
        <f t="shared" si="41"/>
        <v>401.73680156175544</v>
      </c>
      <c r="H1299" s="137">
        <f t="shared" si="42"/>
        <v>5117778.5854003951</v>
      </c>
    </row>
    <row r="1300" spans="1:8" x14ac:dyDescent="0.3">
      <c r="A1300" s="138">
        <v>2061</v>
      </c>
      <c r="B1300" s="139">
        <v>4818.6499999999996</v>
      </c>
      <c r="C1300" s="139">
        <v>948.82</v>
      </c>
      <c r="D1300" s="135">
        <v>0.25484000000000001</v>
      </c>
      <c r="E1300" s="135">
        <v>0.22597999999999999</v>
      </c>
      <c r="F1300" s="135">
        <v>2.886E-2</v>
      </c>
      <c r="G1300" s="136">
        <f t="shared" si="41"/>
        <v>403.69512858886714</v>
      </c>
      <c r="H1300" s="137">
        <f t="shared" si="42"/>
        <v>5105337.8008407233</v>
      </c>
    </row>
    <row r="1301" spans="1:8" x14ac:dyDescent="0.3">
      <c r="A1301" s="138">
        <v>2067</v>
      </c>
      <c r="B1301" s="139">
        <v>4798.4799999999996</v>
      </c>
      <c r="C1301" s="139">
        <v>948.58</v>
      </c>
      <c r="D1301" s="135">
        <v>0.25666</v>
      </c>
      <c r="E1301" s="135">
        <v>0.22769</v>
      </c>
      <c r="F1301" s="135">
        <v>2.8969999999999999E-2</v>
      </c>
      <c r="G1301" s="136">
        <f t="shared" si="41"/>
        <v>405.23381411016908</v>
      </c>
      <c r="H1301" s="137">
        <f t="shared" si="42"/>
        <v>5100758.9397217827</v>
      </c>
    </row>
    <row r="1302" spans="1:8" x14ac:dyDescent="0.3">
      <c r="A1302" s="138">
        <v>2072</v>
      </c>
      <c r="B1302" s="139">
        <v>4772.45</v>
      </c>
      <c r="C1302" s="139">
        <v>948.8</v>
      </c>
      <c r="D1302" s="135">
        <v>0.25827</v>
      </c>
      <c r="E1302" s="135">
        <v>0.22913</v>
      </c>
      <c r="F1302" s="135">
        <v>2.9139999999999999E-2</v>
      </c>
      <c r="G1302" s="136">
        <f t="shared" si="41"/>
        <v>407.61178264309029</v>
      </c>
      <c r="H1302" s="137">
        <f t="shared" si="42"/>
        <v>5083268.1689534662</v>
      </c>
    </row>
    <row r="1303" spans="1:8" x14ac:dyDescent="0.3">
      <c r="A1303" s="138">
        <v>2077</v>
      </c>
      <c r="B1303" s="139">
        <v>4758.96</v>
      </c>
      <c r="C1303" s="139">
        <v>948.11</v>
      </c>
      <c r="D1303" s="135">
        <v>0.25984000000000002</v>
      </c>
      <c r="E1303" s="135">
        <v>0.23064999999999999</v>
      </c>
      <c r="F1303" s="135">
        <v>2.92E-2</v>
      </c>
      <c r="G1303" s="136">
        <f t="shared" si="41"/>
        <v>408.45106565470962</v>
      </c>
      <c r="H1303" s="137">
        <f t="shared" si="42"/>
        <v>5085064.4658516422</v>
      </c>
    </row>
    <row r="1304" spans="1:8" x14ac:dyDescent="0.3">
      <c r="A1304" s="138">
        <v>2082</v>
      </c>
      <c r="B1304" s="139">
        <v>4732.3999999999996</v>
      </c>
      <c r="C1304" s="139">
        <v>948.84</v>
      </c>
      <c r="D1304" s="135">
        <v>0.26147999999999999</v>
      </c>
      <c r="E1304" s="135">
        <v>0.23208999999999999</v>
      </c>
      <c r="F1304" s="135">
        <v>2.938E-2</v>
      </c>
      <c r="G1304" s="136">
        <f t="shared" si="41"/>
        <v>410.96891468956744</v>
      </c>
      <c r="H1304" s="137">
        <f t="shared" si="42"/>
        <v>5066076.5950453337</v>
      </c>
    </row>
    <row r="1305" spans="1:8" x14ac:dyDescent="0.3">
      <c r="A1305" s="138">
        <v>2088</v>
      </c>
      <c r="B1305" s="139">
        <v>4686.54</v>
      </c>
      <c r="C1305" s="139">
        <v>948.57</v>
      </c>
      <c r="D1305" s="135">
        <v>0.26351000000000002</v>
      </c>
      <c r="E1305" s="135">
        <v>0.23385</v>
      </c>
      <c r="F1305" s="135">
        <v>2.9659999999999999E-2</v>
      </c>
      <c r="G1305" s="136">
        <f t="shared" si="41"/>
        <v>414.8855687437906</v>
      </c>
      <c r="H1305" s="137">
        <f t="shared" si="42"/>
        <v>5032713.0112578785</v>
      </c>
    </row>
    <row r="1306" spans="1:8" x14ac:dyDescent="0.3">
      <c r="A1306" s="138">
        <v>2093</v>
      </c>
      <c r="B1306" s="139">
        <v>4669.0200000000004</v>
      </c>
      <c r="C1306" s="139">
        <v>948.35</v>
      </c>
      <c r="D1306" s="135">
        <v>0.26518000000000003</v>
      </c>
      <c r="E1306" s="135">
        <v>0.23541000000000001</v>
      </c>
      <c r="F1306" s="135">
        <v>2.9770000000000001E-2</v>
      </c>
      <c r="G1306" s="136">
        <f t="shared" si="41"/>
        <v>416.4242542650926</v>
      </c>
      <c r="H1306" s="137">
        <f t="shared" si="42"/>
        <v>5026124.1475805379</v>
      </c>
    </row>
    <row r="1307" spans="1:8" x14ac:dyDescent="0.3">
      <c r="A1307" s="138">
        <v>2099</v>
      </c>
      <c r="B1307" s="139">
        <v>4637.49</v>
      </c>
      <c r="C1307" s="139">
        <v>948.82</v>
      </c>
      <c r="D1307" s="135">
        <v>0.26728000000000002</v>
      </c>
      <c r="E1307" s="135">
        <v>0.23730000000000001</v>
      </c>
      <c r="F1307" s="135">
        <v>2.998E-2</v>
      </c>
      <c r="G1307" s="136">
        <f t="shared" si="41"/>
        <v>419.36174480576005</v>
      </c>
      <c r="H1307" s="137">
        <f t="shared" si="42"/>
        <v>5005225.2643412072</v>
      </c>
    </row>
    <row r="1308" spans="1:8" x14ac:dyDescent="0.3">
      <c r="A1308" s="138">
        <v>2104</v>
      </c>
      <c r="B1308" s="139">
        <v>4618.18</v>
      </c>
      <c r="C1308" s="139">
        <v>948.77</v>
      </c>
      <c r="D1308" s="135">
        <v>0.26907999999999999</v>
      </c>
      <c r="E1308" s="135">
        <v>0.23896999999999999</v>
      </c>
      <c r="F1308" s="135">
        <v>3.0110000000000001E-2</v>
      </c>
      <c r="G1308" s="136">
        <f t="shared" si="41"/>
        <v>421.18019133093514</v>
      </c>
      <c r="H1308" s="137">
        <f t="shared" si="42"/>
        <v>4995486.5953010069</v>
      </c>
    </row>
    <row r="1309" spans="1:8" x14ac:dyDescent="0.3">
      <c r="A1309" s="138">
        <v>2109</v>
      </c>
      <c r="B1309" s="139">
        <v>4596.97</v>
      </c>
      <c r="C1309" s="139">
        <v>949.04</v>
      </c>
      <c r="D1309" s="135">
        <v>0.27084000000000003</v>
      </c>
      <c r="E1309" s="135">
        <v>0.24057999999999999</v>
      </c>
      <c r="F1309" s="135">
        <v>3.0259999999999999E-2</v>
      </c>
      <c r="G1309" s="136">
        <f t="shared" si="41"/>
        <v>423.27839885998333</v>
      </c>
      <c r="H1309" s="137">
        <f t="shared" si="42"/>
        <v>4982536.3299430693</v>
      </c>
    </row>
    <row r="1310" spans="1:8" x14ac:dyDescent="0.3">
      <c r="A1310" s="138">
        <v>2115</v>
      </c>
      <c r="B1310" s="139">
        <v>4573.79</v>
      </c>
      <c r="C1310" s="139">
        <v>948.52</v>
      </c>
      <c r="D1310" s="135">
        <v>0.27300999999999997</v>
      </c>
      <c r="E1310" s="135">
        <v>0.24262</v>
      </c>
      <c r="F1310" s="135">
        <v>3.039E-2</v>
      </c>
      <c r="G1310" s="136">
        <f t="shared" si="41"/>
        <v>425.0968453851583</v>
      </c>
      <c r="H1310" s="137">
        <f t="shared" si="42"/>
        <v>4975336.8507915121</v>
      </c>
    </row>
    <row r="1311" spans="1:8" x14ac:dyDescent="0.3">
      <c r="A1311" s="138">
        <v>2120</v>
      </c>
      <c r="B1311" s="139">
        <v>4535.2299999999996</v>
      </c>
      <c r="C1311" s="139">
        <v>949.48</v>
      </c>
      <c r="D1311" s="135">
        <v>0.27494000000000002</v>
      </c>
      <c r="E1311" s="135">
        <v>0.24426</v>
      </c>
      <c r="F1311" s="135">
        <v>3.0679999999999999E-2</v>
      </c>
      <c r="G1311" s="136">
        <f t="shared" si="41"/>
        <v>429.15337994131812</v>
      </c>
      <c r="H1311" s="137">
        <f t="shared" si="42"/>
        <v>4939958.7632046295</v>
      </c>
    </row>
    <row r="1312" spans="1:8" x14ac:dyDescent="0.3">
      <c r="A1312" s="138">
        <v>2126</v>
      </c>
      <c r="B1312" s="139">
        <v>4514.3</v>
      </c>
      <c r="C1312" s="139">
        <v>948.94</v>
      </c>
      <c r="D1312" s="135">
        <v>0.27717999999999998</v>
      </c>
      <c r="E1312" s="135">
        <v>0.24637999999999999</v>
      </c>
      <c r="F1312" s="135">
        <v>3.0810000000000001E-2</v>
      </c>
      <c r="G1312" s="136">
        <f t="shared" si="41"/>
        <v>430.97182646649327</v>
      </c>
      <c r="H1312" s="137">
        <f t="shared" si="42"/>
        <v>4933037.0790845426</v>
      </c>
    </row>
    <row r="1313" spans="1:8" x14ac:dyDescent="0.3">
      <c r="A1313" s="138">
        <v>2131</v>
      </c>
      <c r="B1313" s="139">
        <v>4480.8999999999996</v>
      </c>
      <c r="C1313" s="139">
        <v>949.22</v>
      </c>
      <c r="D1313" s="135">
        <v>0.27915000000000001</v>
      </c>
      <c r="E1313" s="135">
        <v>0.24809999999999999</v>
      </c>
      <c r="F1313" s="135">
        <v>3.1050000000000001E-2</v>
      </c>
      <c r="G1313" s="136">
        <f t="shared" si="41"/>
        <v>434.3289585129703</v>
      </c>
      <c r="H1313" s="137">
        <f t="shared" si="42"/>
        <v>4906419.3354640482</v>
      </c>
    </row>
    <row r="1314" spans="1:8" x14ac:dyDescent="0.3">
      <c r="A1314" s="138">
        <v>2136</v>
      </c>
      <c r="B1314" s="139">
        <v>4446.8900000000003</v>
      </c>
      <c r="C1314" s="139">
        <v>948.42</v>
      </c>
      <c r="D1314" s="135">
        <v>0.28112999999999999</v>
      </c>
      <c r="E1314" s="135">
        <v>0.24987000000000001</v>
      </c>
      <c r="F1314" s="135">
        <v>3.1260000000000003E-2</v>
      </c>
      <c r="G1314" s="136">
        <f t="shared" si="41"/>
        <v>437.26644905363776</v>
      </c>
      <c r="H1314" s="137">
        <f t="shared" si="42"/>
        <v>4884893.4205285562</v>
      </c>
    </row>
    <row r="1315" spans="1:8" x14ac:dyDescent="0.3">
      <c r="A1315" s="138">
        <v>2142</v>
      </c>
      <c r="B1315" s="139">
        <v>4416</v>
      </c>
      <c r="C1315" s="139">
        <v>948.77</v>
      </c>
      <c r="D1315" s="135">
        <v>0.28353</v>
      </c>
      <c r="E1315" s="135">
        <v>0.25205</v>
      </c>
      <c r="F1315" s="135">
        <v>3.1489999999999997E-2</v>
      </c>
      <c r="G1315" s="136">
        <f t="shared" si="41"/>
        <v>440.48370059817825</v>
      </c>
      <c r="H1315" s="137">
        <f t="shared" si="42"/>
        <v>4862836.0075325314</v>
      </c>
    </row>
    <row r="1316" spans="1:8" x14ac:dyDescent="0.3">
      <c r="A1316" s="138">
        <v>2147</v>
      </c>
      <c r="B1316" s="139">
        <v>4379</v>
      </c>
      <c r="C1316" s="139">
        <v>948.38</v>
      </c>
      <c r="D1316" s="135">
        <v>0.28564000000000001</v>
      </c>
      <c r="E1316" s="135">
        <v>0.25390000000000001</v>
      </c>
      <c r="F1316" s="135">
        <v>3.1739999999999997E-2</v>
      </c>
      <c r="G1316" s="136">
        <f t="shared" ref="G1316:G1379" si="43">(2*F1316/$B$7)*(1+3*$B$11)/(4+PI()*$B$11-PI())*10^6</f>
        <v>443.98071314659188</v>
      </c>
      <c r="H1316" s="137">
        <f t="shared" si="42"/>
        <v>4835795.6470309822</v>
      </c>
    </row>
    <row r="1317" spans="1:8" x14ac:dyDescent="0.3">
      <c r="A1317" s="138">
        <v>2153</v>
      </c>
      <c r="B1317" s="139">
        <v>4337.07</v>
      </c>
      <c r="C1317" s="139">
        <v>948.89</v>
      </c>
      <c r="D1317" s="135">
        <v>0.28826000000000002</v>
      </c>
      <c r="E1317" s="135">
        <v>0.25619999999999998</v>
      </c>
      <c r="F1317" s="135">
        <v>3.2059999999999998E-2</v>
      </c>
      <c r="G1317" s="136">
        <f t="shared" si="43"/>
        <v>448.45688920856122</v>
      </c>
      <c r="H1317" s="137">
        <f t="shared" si="42"/>
        <v>4800907.4044990689</v>
      </c>
    </row>
    <row r="1318" spans="1:8" x14ac:dyDescent="0.3">
      <c r="A1318" s="138">
        <v>2158</v>
      </c>
      <c r="B1318" s="139">
        <v>4298.8500000000004</v>
      </c>
      <c r="C1318" s="139">
        <v>948.68</v>
      </c>
      <c r="D1318" s="135">
        <v>0.29048000000000002</v>
      </c>
      <c r="E1318" s="135">
        <v>0.25813999999999998</v>
      </c>
      <c r="F1318" s="135">
        <v>3.2340000000000001E-2</v>
      </c>
      <c r="G1318" s="136">
        <f t="shared" si="43"/>
        <v>452.37354326278455</v>
      </c>
      <c r="H1318" s="137">
        <f t="shared" si="42"/>
        <v>4770393.9192270897</v>
      </c>
    </row>
    <row r="1319" spans="1:8" x14ac:dyDescent="0.3">
      <c r="A1319" s="138">
        <v>2164</v>
      </c>
      <c r="B1319" s="139">
        <v>4268.97</v>
      </c>
      <c r="C1319" s="139">
        <v>948.99</v>
      </c>
      <c r="D1319" s="135">
        <v>0.29320000000000002</v>
      </c>
      <c r="E1319" s="135">
        <v>0.26062000000000002</v>
      </c>
      <c r="F1319" s="135">
        <v>3.2579999999999998E-2</v>
      </c>
      <c r="G1319" s="136">
        <f t="shared" si="43"/>
        <v>455.73067530926153</v>
      </c>
      <c r="H1319" s="137">
        <f t="shared" si="42"/>
        <v>4748418.5665832059</v>
      </c>
    </row>
    <row r="1320" spans="1:8" x14ac:dyDescent="0.3">
      <c r="A1320" s="138">
        <v>2170</v>
      </c>
      <c r="B1320" s="139">
        <v>4226.41</v>
      </c>
      <c r="C1320" s="139">
        <v>949.74</v>
      </c>
      <c r="D1320" s="135">
        <v>0.29604999999999998</v>
      </c>
      <c r="E1320" s="135">
        <v>0.26312000000000002</v>
      </c>
      <c r="F1320" s="135">
        <v>3.2930000000000001E-2</v>
      </c>
      <c r="G1320" s="136">
        <f t="shared" si="43"/>
        <v>460.62649287704068</v>
      </c>
      <c r="H1320" s="137">
        <f t="shared" si="42"/>
        <v>4710975.2338523408</v>
      </c>
    </row>
    <row r="1321" spans="1:8" x14ac:dyDescent="0.3">
      <c r="A1321" s="138">
        <v>2175</v>
      </c>
      <c r="B1321" s="139">
        <v>4203.5200000000004</v>
      </c>
      <c r="C1321" s="139">
        <v>949.22</v>
      </c>
      <c r="D1321" s="135">
        <v>0.29836000000000001</v>
      </c>
      <c r="E1321" s="135">
        <v>0.26527000000000001</v>
      </c>
      <c r="F1321" s="135">
        <v>3.3090000000000001E-2</v>
      </c>
      <c r="G1321" s="136">
        <f t="shared" si="43"/>
        <v>462.8645809080254</v>
      </c>
      <c r="H1321" s="137">
        <f t="shared" si="42"/>
        <v>4698998.5618108651</v>
      </c>
    </row>
    <row r="1322" spans="1:8" x14ac:dyDescent="0.3">
      <c r="A1322" s="138">
        <v>2181</v>
      </c>
      <c r="B1322" s="139">
        <v>4165.68</v>
      </c>
      <c r="C1322" s="139">
        <v>949.28</v>
      </c>
      <c r="D1322" s="135">
        <v>0.30125999999999997</v>
      </c>
      <c r="E1322" s="135">
        <v>0.26787</v>
      </c>
      <c r="F1322" s="135">
        <v>3.3399999999999999E-2</v>
      </c>
      <c r="G1322" s="136">
        <f t="shared" si="43"/>
        <v>467.2008764680582</v>
      </c>
      <c r="H1322" s="137">
        <f t="shared" si="42"/>
        <v>4668227.5437664157</v>
      </c>
    </row>
    <row r="1323" spans="1:8" x14ac:dyDescent="0.3">
      <c r="A1323" s="138">
        <v>2186</v>
      </c>
      <c r="B1323" s="139">
        <v>4132.8900000000003</v>
      </c>
      <c r="C1323" s="139">
        <v>949.77</v>
      </c>
      <c r="D1323" s="135">
        <v>0.30375000000000002</v>
      </c>
      <c r="E1323" s="135">
        <v>0.27006999999999998</v>
      </c>
      <c r="F1323" s="135">
        <v>3.3680000000000002E-2</v>
      </c>
      <c r="G1323" s="136">
        <f t="shared" si="43"/>
        <v>471.11753052228147</v>
      </c>
      <c r="H1323" s="137">
        <f t="shared" si="42"/>
        <v>4640031.1140546985</v>
      </c>
    </row>
    <row r="1324" spans="1:8" x14ac:dyDescent="0.3">
      <c r="A1324" s="138">
        <v>2192</v>
      </c>
      <c r="B1324" s="139">
        <v>4096.54</v>
      </c>
      <c r="C1324" s="139">
        <v>949</v>
      </c>
      <c r="D1324" s="135">
        <v>0.30680000000000002</v>
      </c>
      <c r="E1324" s="135">
        <v>0.27284999999999998</v>
      </c>
      <c r="F1324" s="135">
        <v>3.3950000000000001E-2</v>
      </c>
      <c r="G1324" s="136">
        <f t="shared" si="43"/>
        <v>474.89430407456814</v>
      </c>
      <c r="H1324" s="137">
        <f t="shared" si="42"/>
        <v>4615763.9314532839</v>
      </c>
    </row>
    <row r="1325" spans="1:8" x14ac:dyDescent="0.3">
      <c r="A1325" s="138">
        <v>2197</v>
      </c>
      <c r="B1325" s="139">
        <v>4052.29</v>
      </c>
      <c r="C1325" s="139">
        <v>948.85</v>
      </c>
      <c r="D1325" s="135">
        <v>0.30946000000000001</v>
      </c>
      <c r="E1325" s="135">
        <v>0.27515000000000001</v>
      </c>
      <c r="F1325" s="135">
        <v>3.4320000000000003E-2</v>
      </c>
      <c r="G1325" s="136">
        <f t="shared" si="43"/>
        <v>480.06988264622032</v>
      </c>
      <c r="H1325" s="137">
        <f t="shared" si="42"/>
        <v>4576417.0580536993</v>
      </c>
    </row>
    <row r="1326" spans="1:8" x14ac:dyDescent="0.3">
      <c r="A1326" s="138">
        <v>2203</v>
      </c>
      <c r="B1326" s="139">
        <v>4008.17</v>
      </c>
      <c r="C1326" s="139">
        <v>948.92</v>
      </c>
      <c r="D1326" s="135">
        <v>0.31274000000000002</v>
      </c>
      <c r="E1326" s="135">
        <v>0.27804000000000001</v>
      </c>
      <c r="F1326" s="135">
        <v>3.4700000000000002E-2</v>
      </c>
      <c r="G1326" s="136">
        <f t="shared" si="43"/>
        <v>485.38534171980905</v>
      </c>
      <c r="H1326" s="137">
        <f t="shared" si="42"/>
        <v>4538661.9880080596</v>
      </c>
    </row>
    <row r="1327" spans="1:8" x14ac:dyDescent="0.3">
      <c r="A1327" s="138">
        <v>2209</v>
      </c>
      <c r="B1327" s="139">
        <v>3952.87</v>
      </c>
      <c r="C1327" s="139">
        <v>949.04</v>
      </c>
      <c r="D1327" s="135">
        <v>0.31609999999999999</v>
      </c>
      <c r="E1327" s="135">
        <v>0.28090999999999999</v>
      </c>
      <c r="F1327" s="135">
        <v>3.5189999999999999E-2</v>
      </c>
      <c r="G1327" s="136">
        <f t="shared" si="43"/>
        <v>492.23948631469966</v>
      </c>
      <c r="H1327" s="137">
        <f t="shared" si="42"/>
        <v>4487652.9848069465</v>
      </c>
    </row>
    <row r="1328" spans="1:8" x14ac:dyDescent="0.3">
      <c r="A1328" s="138">
        <v>2214</v>
      </c>
      <c r="B1328" s="139">
        <v>3917.51</v>
      </c>
      <c r="C1328" s="139">
        <v>949.26</v>
      </c>
      <c r="D1328" s="135">
        <v>0.31900000000000001</v>
      </c>
      <c r="E1328" s="135">
        <v>0.28349000000000002</v>
      </c>
      <c r="F1328" s="135">
        <v>3.551E-2</v>
      </c>
      <c r="G1328" s="136">
        <f t="shared" si="43"/>
        <v>496.71566237666912</v>
      </c>
      <c r="H1328" s="137">
        <f t="shared" si="42"/>
        <v>4457278.4143880708</v>
      </c>
    </row>
    <row r="1329" spans="1:8" x14ac:dyDescent="0.3">
      <c r="A1329" s="138">
        <v>2220</v>
      </c>
      <c r="B1329" s="139">
        <v>3875.15</v>
      </c>
      <c r="C1329" s="139">
        <v>949.27</v>
      </c>
      <c r="D1329" s="135">
        <v>0.32257000000000002</v>
      </c>
      <c r="E1329" s="135">
        <v>0.28666999999999998</v>
      </c>
      <c r="F1329" s="135">
        <v>3.5900000000000001E-2</v>
      </c>
      <c r="G1329" s="136">
        <f t="shared" si="43"/>
        <v>502.17100195219433</v>
      </c>
      <c r="H1329" s="137">
        <f t="shared" si="42"/>
        <v>4420804.848089057</v>
      </c>
    </row>
    <row r="1330" spans="1:8" x14ac:dyDescent="0.3">
      <c r="A1330" s="138">
        <v>2226</v>
      </c>
      <c r="B1330" s="139">
        <v>3825.14</v>
      </c>
      <c r="C1330" s="139">
        <v>949.12</v>
      </c>
      <c r="D1330" s="135">
        <v>0.32628000000000001</v>
      </c>
      <c r="E1330" s="135">
        <v>0.28992000000000001</v>
      </c>
      <c r="F1330" s="135">
        <v>3.6360000000000003E-2</v>
      </c>
      <c r="G1330" s="136">
        <f t="shared" si="43"/>
        <v>508.60550504127536</v>
      </c>
      <c r="H1330" s="137">
        <f t="shared" si="42"/>
        <v>4376673.0362451561</v>
      </c>
    </row>
    <row r="1331" spans="1:8" x14ac:dyDescent="0.3">
      <c r="A1331" s="138">
        <v>2232</v>
      </c>
      <c r="B1331" s="139">
        <v>3781.33</v>
      </c>
      <c r="C1331" s="139">
        <v>949.23</v>
      </c>
      <c r="D1331" s="135">
        <v>0.33007999999999998</v>
      </c>
      <c r="E1331" s="135">
        <v>0.29329</v>
      </c>
      <c r="F1331" s="135">
        <v>3.6790000000000003E-2</v>
      </c>
      <c r="G1331" s="136">
        <f t="shared" si="43"/>
        <v>514.62036662454682</v>
      </c>
      <c r="H1331" s="137">
        <f t="shared" si="42"/>
        <v>4337177.7425754452</v>
      </c>
    </row>
    <row r="1332" spans="1:8" x14ac:dyDescent="0.3">
      <c r="A1332" s="138">
        <v>2237</v>
      </c>
      <c r="B1332" s="139">
        <v>3742.38</v>
      </c>
      <c r="C1332" s="139">
        <v>949.01</v>
      </c>
      <c r="D1332" s="135">
        <v>0.33328999999999998</v>
      </c>
      <c r="E1332" s="135">
        <v>0.29613</v>
      </c>
      <c r="F1332" s="135">
        <v>3.7159999999999999E-2</v>
      </c>
      <c r="G1332" s="136">
        <f t="shared" si="43"/>
        <v>519.795945196199</v>
      </c>
      <c r="H1332" s="137">
        <f t="shared" si="42"/>
        <v>4303611.8705305317</v>
      </c>
    </row>
    <row r="1333" spans="1:8" x14ac:dyDescent="0.3">
      <c r="A1333" s="138">
        <v>2243</v>
      </c>
      <c r="B1333" s="139">
        <v>3696.43</v>
      </c>
      <c r="C1333" s="139">
        <v>948.9</v>
      </c>
      <c r="D1333" s="135">
        <v>0.33733000000000002</v>
      </c>
      <c r="E1333" s="135">
        <v>0.29970999999999998</v>
      </c>
      <c r="F1333" s="135">
        <v>3.7620000000000001E-2</v>
      </c>
      <c r="G1333" s="136">
        <f t="shared" si="43"/>
        <v>526.23044828527986</v>
      </c>
      <c r="H1333" s="137">
        <f t="shared" si="42"/>
        <v>4262391.1392980171</v>
      </c>
    </row>
    <row r="1334" spans="1:8" x14ac:dyDescent="0.3">
      <c r="A1334" s="138">
        <v>2249</v>
      </c>
      <c r="B1334" s="139">
        <v>3654.66</v>
      </c>
      <c r="C1334" s="139">
        <v>948.77</v>
      </c>
      <c r="D1334" s="135">
        <v>0.34148000000000001</v>
      </c>
      <c r="E1334" s="135">
        <v>0.30343999999999999</v>
      </c>
      <c r="F1334" s="135">
        <v>3.805E-2</v>
      </c>
      <c r="G1334" s="136">
        <f t="shared" si="43"/>
        <v>532.24530986855143</v>
      </c>
      <c r="H1334" s="137">
        <f t="shared" si="42"/>
        <v>4225495.1961069144</v>
      </c>
    </row>
    <row r="1335" spans="1:8" x14ac:dyDescent="0.3">
      <c r="A1335" s="138">
        <v>2254</v>
      </c>
      <c r="B1335" s="139">
        <v>3614.41</v>
      </c>
      <c r="C1335" s="139">
        <v>948.53</v>
      </c>
      <c r="D1335" s="135">
        <v>0.34499999999999997</v>
      </c>
      <c r="E1335" s="135">
        <v>0.30653999999999998</v>
      </c>
      <c r="F1335" s="135">
        <v>3.8460000000000001E-2</v>
      </c>
      <c r="G1335" s="136">
        <f t="shared" si="43"/>
        <v>537.98041044794979</v>
      </c>
      <c r="H1335" s="137">
        <f t="shared" si="42"/>
        <v>4189743.6342026005</v>
      </c>
    </row>
    <row r="1336" spans="1:8" x14ac:dyDescent="0.3">
      <c r="A1336" s="138">
        <v>2260</v>
      </c>
      <c r="B1336" s="139">
        <v>3561.54</v>
      </c>
      <c r="C1336" s="139">
        <v>948.57</v>
      </c>
      <c r="D1336" s="135">
        <v>0.34947</v>
      </c>
      <c r="E1336" s="135">
        <v>0.31043999999999999</v>
      </c>
      <c r="F1336" s="135">
        <v>3.9030000000000002E-2</v>
      </c>
      <c r="G1336" s="136">
        <f t="shared" si="43"/>
        <v>545.95359905833277</v>
      </c>
      <c r="H1336" s="137">
        <f t="shared" si="42"/>
        <v>4139545.9319218243</v>
      </c>
    </row>
    <row r="1337" spans="1:8" x14ac:dyDescent="0.3">
      <c r="A1337" s="138">
        <v>2266</v>
      </c>
      <c r="B1337" s="139">
        <v>3498.43</v>
      </c>
      <c r="C1337" s="139">
        <v>948.95</v>
      </c>
      <c r="D1337" s="135">
        <v>0.35426000000000002</v>
      </c>
      <c r="E1337" s="135">
        <v>0.31451000000000001</v>
      </c>
      <c r="F1337" s="135">
        <v>3.9750000000000001E-2</v>
      </c>
      <c r="G1337" s="136">
        <f t="shared" si="43"/>
        <v>556.02499519776393</v>
      </c>
      <c r="H1337" s="137">
        <f t="shared" si="42"/>
        <v>4075356.3591040391</v>
      </c>
    </row>
    <row r="1338" spans="1:8" x14ac:dyDescent="0.3">
      <c r="A1338" s="138">
        <v>2272</v>
      </c>
      <c r="B1338" s="139">
        <v>3452.6</v>
      </c>
      <c r="C1338" s="139">
        <v>950.35</v>
      </c>
      <c r="D1338" s="135">
        <v>0.35915999999999998</v>
      </c>
      <c r="E1338" s="135">
        <v>0.31881999999999999</v>
      </c>
      <c r="F1338" s="135">
        <v>4.0340000000000001E-2</v>
      </c>
      <c r="G1338" s="136">
        <f t="shared" si="43"/>
        <v>564.27794481202</v>
      </c>
      <c r="H1338" s="137">
        <f t="shared" si="42"/>
        <v>4026384.5519549404</v>
      </c>
    </row>
    <row r="1339" spans="1:8" x14ac:dyDescent="0.3">
      <c r="A1339" s="138">
        <v>2278</v>
      </c>
      <c r="B1339" s="139">
        <v>3393.68</v>
      </c>
      <c r="C1339" s="139">
        <v>949.41</v>
      </c>
      <c r="D1339" s="135">
        <v>0.36416999999999999</v>
      </c>
      <c r="E1339" s="135">
        <v>0.32317000000000001</v>
      </c>
      <c r="F1339" s="135">
        <v>4.1000000000000002E-2</v>
      </c>
      <c r="G1339" s="136">
        <f t="shared" si="43"/>
        <v>573.51005793983188</v>
      </c>
      <c r="H1339" s="137">
        <f t="shared" si="42"/>
        <v>3972031.4726180262</v>
      </c>
    </row>
    <row r="1340" spans="1:8" x14ac:dyDescent="0.3">
      <c r="A1340" s="138">
        <v>2284</v>
      </c>
      <c r="B1340" s="139">
        <v>3354.02</v>
      </c>
      <c r="C1340" s="139">
        <v>949.69</v>
      </c>
      <c r="D1340" s="135">
        <v>0.36920999999999998</v>
      </c>
      <c r="E1340" s="135">
        <v>0.32771</v>
      </c>
      <c r="F1340" s="135">
        <v>4.1500000000000002E-2</v>
      </c>
      <c r="G1340" s="136">
        <f t="shared" si="43"/>
        <v>580.50408303665915</v>
      </c>
      <c r="H1340" s="137">
        <f t="shared" si="42"/>
        <v>3934511.5163570074</v>
      </c>
    </row>
    <row r="1341" spans="1:8" x14ac:dyDescent="0.3">
      <c r="A1341" s="138">
        <v>2289</v>
      </c>
      <c r="B1341" s="139">
        <v>3306.94</v>
      </c>
      <c r="C1341" s="139">
        <v>948.33</v>
      </c>
      <c r="D1341" s="135">
        <v>0.37354999999999999</v>
      </c>
      <c r="E1341" s="135">
        <v>0.33151999999999998</v>
      </c>
      <c r="F1341" s="135">
        <v>4.2029999999999998E-2</v>
      </c>
      <c r="G1341" s="136">
        <f t="shared" si="43"/>
        <v>587.91774963929606</v>
      </c>
      <c r="H1341" s="137">
        <f t="shared" si="42"/>
        <v>3893401.7579914285</v>
      </c>
    </row>
    <row r="1342" spans="1:8" x14ac:dyDescent="0.3">
      <c r="A1342" s="138">
        <v>2295</v>
      </c>
      <c r="B1342" s="139">
        <v>3252.95</v>
      </c>
      <c r="C1342" s="139">
        <v>948.53</v>
      </c>
      <c r="D1342" s="135">
        <v>0.37896000000000002</v>
      </c>
      <c r="E1342" s="135">
        <v>0.33622999999999997</v>
      </c>
      <c r="F1342" s="135">
        <v>4.2729999999999997E-2</v>
      </c>
      <c r="G1342" s="136">
        <f t="shared" si="43"/>
        <v>597.70938477485413</v>
      </c>
      <c r="H1342" s="137">
        <f t="shared" si="42"/>
        <v>3839658.6342114792</v>
      </c>
    </row>
    <row r="1343" spans="1:8" x14ac:dyDescent="0.3">
      <c r="A1343" s="138">
        <v>2301</v>
      </c>
      <c r="B1343" s="139">
        <v>3200.68</v>
      </c>
      <c r="C1343" s="139">
        <v>947.66</v>
      </c>
      <c r="D1343" s="135">
        <v>0.38452999999999998</v>
      </c>
      <c r="E1343" s="135">
        <v>0.34112999999999999</v>
      </c>
      <c r="F1343" s="135">
        <v>4.3389999999999998E-2</v>
      </c>
      <c r="G1343" s="136">
        <f t="shared" si="43"/>
        <v>606.94149790266613</v>
      </c>
      <c r="H1343" s="137">
        <f t="shared" si="42"/>
        <v>3791139.6863639839</v>
      </c>
    </row>
    <row r="1344" spans="1:8" x14ac:dyDescent="0.3">
      <c r="A1344" s="138">
        <v>2307</v>
      </c>
      <c r="B1344" s="139">
        <v>3147.55</v>
      </c>
      <c r="C1344" s="139">
        <v>947.58</v>
      </c>
      <c r="D1344" s="135">
        <v>0.39029000000000003</v>
      </c>
      <c r="E1344" s="135">
        <v>0.34616999999999998</v>
      </c>
      <c r="F1344" s="135">
        <v>4.4119999999999999E-2</v>
      </c>
      <c r="G1344" s="136">
        <f t="shared" si="43"/>
        <v>617.15277454403372</v>
      </c>
      <c r="H1344" s="137">
        <f t="shared" si="42"/>
        <v>3738134.3731371267</v>
      </c>
    </row>
    <row r="1345" spans="1:8" x14ac:dyDescent="0.3">
      <c r="A1345" s="138">
        <v>2313</v>
      </c>
      <c r="B1345" s="139">
        <v>3096.51</v>
      </c>
      <c r="C1345" s="139">
        <v>948.62</v>
      </c>
      <c r="D1345" s="135">
        <v>0.39629999999999999</v>
      </c>
      <c r="E1345" s="135">
        <v>0.35139999999999999</v>
      </c>
      <c r="F1345" s="135">
        <v>4.4900000000000002E-2</v>
      </c>
      <c r="G1345" s="136">
        <f t="shared" si="43"/>
        <v>628.06345369508426</v>
      </c>
      <c r="H1345" s="137">
        <f t="shared" si="42"/>
        <v>3682748.9107858967</v>
      </c>
    </row>
    <row r="1346" spans="1:8" x14ac:dyDescent="0.3">
      <c r="A1346" s="138">
        <v>2319</v>
      </c>
      <c r="B1346" s="139">
        <v>3053.82</v>
      </c>
      <c r="C1346" s="139">
        <v>946.74</v>
      </c>
      <c r="D1346" s="135">
        <v>0.40248</v>
      </c>
      <c r="E1346" s="135">
        <v>0.35704000000000002</v>
      </c>
      <c r="F1346" s="135">
        <v>4.5429999999999998E-2</v>
      </c>
      <c r="G1346" s="136">
        <f t="shared" si="43"/>
        <v>635.47712029772106</v>
      </c>
      <c r="H1346" s="137">
        <f t="shared" si="42"/>
        <v>3649226.5825613807</v>
      </c>
    </row>
    <row r="1347" spans="1:8" x14ac:dyDescent="0.3">
      <c r="A1347" s="138">
        <v>2325</v>
      </c>
      <c r="B1347" s="139">
        <v>2992.78</v>
      </c>
      <c r="C1347" s="139">
        <v>942.09</v>
      </c>
      <c r="D1347" s="135">
        <v>0.40869</v>
      </c>
      <c r="E1347" s="135">
        <v>0.36255999999999999</v>
      </c>
      <c r="F1347" s="135">
        <v>4.6129999999999997E-2</v>
      </c>
      <c r="G1347" s="136">
        <f t="shared" si="43"/>
        <v>645.26875543327913</v>
      </c>
      <c r="H1347" s="137">
        <f t="shared" si="42"/>
        <v>3603149.8200138803</v>
      </c>
    </row>
    <row r="1348" spans="1:8" x14ac:dyDescent="0.3">
      <c r="A1348" s="138">
        <v>2331</v>
      </c>
      <c r="B1348" s="139">
        <v>2932.24</v>
      </c>
      <c r="C1348" s="139">
        <v>936.28</v>
      </c>
      <c r="D1348" s="135">
        <v>0.41508</v>
      </c>
      <c r="E1348" s="135">
        <v>0.36828</v>
      </c>
      <c r="F1348" s="135">
        <v>4.6800000000000001E-2</v>
      </c>
      <c r="G1348" s="136">
        <f t="shared" si="43"/>
        <v>654.64074906302767</v>
      </c>
      <c r="H1348" s="137">
        <f t="shared" si="42"/>
        <v>3560731.5971948081</v>
      </c>
    </row>
    <row r="1349" spans="1:8" x14ac:dyDescent="0.3">
      <c r="A1349" s="138">
        <v>2337</v>
      </c>
      <c r="B1349" s="139">
        <v>2882.6</v>
      </c>
      <c r="C1349" s="139">
        <v>932.24</v>
      </c>
      <c r="D1349" s="135">
        <v>0.42170000000000002</v>
      </c>
      <c r="E1349" s="135">
        <v>0.37430999999999998</v>
      </c>
      <c r="F1349" s="135">
        <v>4.7399999999999998E-2</v>
      </c>
      <c r="G1349" s="136">
        <f t="shared" si="43"/>
        <v>663.0335791792204</v>
      </c>
      <c r="H1349" s="137">
        <f t="shared" si="42"/>
        <v>3524708.360763581</v>
      </c>
    </row>
    <row r="1350" spans="1:8" x14ac:dyDescent="0.3">
      <c r="A1350" s="138">
        <v>2343</v>
      </c>
      <c r="B1350" s="139">
        <v>2833.36</v>
      </c>
      <c r="C1350" s="139">
        <v>929.11</v>
      </c>
      <c r="D1350" s="135">
        <v>0.42859000000000003</v>
      </c>
      <c r="E1350" s="135">
        <v>0.38052999999999998</v>
      </c>
      <c r="F1350" s="135">
        <v>4.8059999999999999E-2</v>
      </c>
      <c r="G1350" s="136">
        <f t="shared" si="43"/>
        <v>672.26569230703228</v>
      </c>
      <c r="H1350" s="137">
        <f t="shared" si="42"/>
        <v>3485229.1687821578</v>
      </c>
    </row>
    <row r="1351" spans="1:8" x14ac:dyDescent="0.3">
      <c r="A1351" s="138">
        <v>2349</v>
      </c>
      <c r="B1351" s="139">
        <v>2785.01</v>
      </c>
      <c r="C1351" s="139">
        <v>926.92</v>
      </c>
      <c r="D1351" s="135">
        <v>0.43570999999999999</v>
      </c>
      <c r="E1351" s="135">
        <v>0.38693</v>
      </c>
      <c r="F1351" s="135">
        <v>4.8779999999999997E-2</v>
      </c>
      <c r="G1351" s="136">
        <f t="shared" si="43"/>
        <v>682.33708844646344</v>
      </c>
      <c r="H1351" s="137">
        <f t="shared" si="42"/>
        <v>3442579.9795643142</v>
      </c>
    </row>
    <row r="1352" spans="1:8" x14ac:dyDescent="0.3">
      <c r="A1352" s="138">
        <v>2355</v>
      </c>
      <c r="B1352" s="139">
        <v>2734.23</v>
      </c>
      <c r="C1352" s="139">
        <v>925.83</v>
      </c>
      <c r="D1352" s="135">
        <v>0.44324999999999998</v>
      </c>
      <c r="E1352" s="135">
        <v>0.39362000000000003</v>
      </c>
      <c r="F1352" s="135">
        <v>4.9619999999999997E-2</v>
      </c>
      <c r="G1352" s="136">
        <f t="shared" si="43"/>
        <v>694.08705060913326</v>
      </c>
      <c r="H1352" s="137">
        <f t="shared" si="42"/>
        <v>3392946.1699843612</v>
      </c>
    </row>
    <row r="1353" spans="1:8" x14ac:dyDescent="0.3">
      <c r="A1353" s="138">
        <v>2361</v>
      </c>
      <c r="B1353" s="139">
        <v>2694.01</v>
      </c>
      <c r="C1353" s="139">
        <v>926.67</v>
      </c>
      <c r="D1353" s="135">
        <v>0.45101000000000002</v>
      </c>
      <c r="E1353" s="135">
        <v>0.40060000000000001</v>
      </c>
      <c r="F1353" s="135">
        <v>5.0410000000000003E-2</v>
      </c>
      <c r="G1353" s="136">
        <f t="shared" si="43"/>
        <v>705.13761026212023</v>
      </c>
      <c r="H1353" s="137">
        <f t="shared" si="42"/>
        <v>3348282.6126978924</v>
      </c>
    </row>
    <row r="1354" spans="1:8" x14ac:dyDescent="0.3">
      <c r="A1354" s="138">
        <v>2367</v>
      </c>
      <c r="B1354" s="139">
        <v>2654.55</v>
      </c>
      <c r="C1354" s="139">
        <v>929.16</v>
      </c>
      <c r="D1354" s="135">
        <v>0.45921000000000001</v>
      </c>
      <c r="E1354" s="135">
        <v>0.40790999999999999</v>
      </c>
      <c r="F1354" s="135">
        <v>5.1299999999999998E-2</v>
      </c>
      <c r="G1354" s="136">
        <f t="shared" si="43"/>
        <v>717.58697493447266</v>
      </c>
      <c r="H1354" s="137">
        <f t="shared" si="42"/>
        <v>3298554.8549235379</v>
      </c>
    </row>
    <row r="1355" spans="1:8" x14ac:dyDescent="0.3">
      <c r="A1355" s="138">
        <v>2373</v>
      </c>
      <c r="B1355" s="139">
        <v>2609.6</v>
      </c>
      <c r="C1355" s="139">
        <v>930.78</v>
      </c>
      <c r="D1355" s="135">
        <v>0.46764</v>
      </c>
      <c r="E1355" s="135">
        <v>0.41536000000000001</v>
      </c>
      <c r="F1355" s="135">
        <v>5.2269999999999997E-2</v>
      </c>
      <c r="G1355" s="136">
        <f t="shared" si="43"/>
        <v>731.15538362231746</v>
      </c>
      <c r="H1355" s="137">
        <f t="shared" si="42"/>
        <v>3245548.1463373685</v>
      </c>
    </row>
    <row r="1356" spans="1:8" x14ac:dyDescent="0.3">
      <c r="A1356" s="138">
        <v>2379</v>
      </c>
      <c r="B1356" s="139">
        <v>2573.69</v>
      </c>
      <c r="C1356" s="139">
        <v>935.58</v>
      </c>
      <c r="D1356" s="135">
        <v>0.47655999999999998</v>
      </c>
      <c r="E1356" s="135">
        <v>0.42329</v>
      </c>
      <c r="F1356" s="135">
        <v>5.3269999999999998E-2</v>
      </c>
      <c r="G1356" s="136">
        <f t="shared" si="43"/>
        <v>745.14343381597189</v>
      </c>
      <c r="H1356" s="137">
        <f t="shared" si="42"/>
        <v>3192673.9095275202</v>
      </c>
    </row>
    <row r="1357" spans="1:8" x14ac:dyDescent="0.3">
      <c r="A1357" s="138">
        <v>2385</v>
      </c>
      <c r="B1357" s="139">
        <v>2532.87</v>
      </c>
      <c r="C1357" s="139">
        <v>939.32</v>
      </c>
      <c r="D1357" s="135">
        <v>0.48574000000000001</v>
      </c>
      <c r="E1357" s="135">
        <v>0.43139</v>
      </c>
      <c r="F1357" s="135">
        <v>5.4350000000000002E-2</v>
      </c>
      <c r="G1357" s="136">
        <f t="shared" si="43"/>
        <v>760.25052802511868</v>
      </c>
      <c r="H1357" s="137">
        <f t="shared" si="42"/>
        <v>3137123.7665502806</v>
      </c>
    </row>
    <row r="1358" spans="1:8" x14ac:dyDescent="0.3">
      <c r="A1358" s="138">
        <v>2391</v>
      </c>
      <c r="B1358" s="139">
        <v>2494.29</v>
      </c>
      <c r="C1358" s="139">
        <v>940.05</v>
      </c>
      <c r="D1358" s="135">
        <v>0.49520999999999998</v>
      </c>
      <c r="E1358" s="135">
        <v>0.43997000000000003</v>
      </c>
      <c r="F1358" s="135">
        <v>5.5230000000000001E-2</v>
      </c>
      <c r="G1358" s="136">
        <f t="shared" si="43"/>
        <v>772.56001219553468</v>
      </c>
      <c r="H1358" s="137">
        <f t="shared" si="42"/>
        <v>3094905.2012218805</v>
      </c>
    </row>
    <row r="1359" spans="1:8" x14ac:dyDescent="0.3">
      <c r="A1359" s="138">
        <v>2397</v>
      </c>
      <c r="B1359" s="139">
        <v>2458.6</v>
      </c>
      <c r="C1359" s="139">
        <v>946.44</v>
      </c>
      <c r="D1359" s="135">
        <v>0.50536000000000003</v>
      </c>
      <c r="E1359" s="135">
        <v>0.44895000000000002</v>
      </c>
      <c r="F1359" s="135">
        <v>5.6419999999999998E-2</v>
      </c>
      <c r="G1359" s="136">
        <f t="shared" si="43"/>
        <v>789.20579192598325</v>
      </c>
      <c r="H1359" s="137">
        <f t="shared" si="42"/>
        <v>3037230.6241574134</v>
      </c>
    </row>
    <row r="1360" spans="1:8" x14ac:dyDescent="0.3">
      <c r="A1360" s="138">
        <v>2403</v>
      </c>
      <c r="B1360" s="139">
        <v>2413.13</v>
      </c>
      <c r="C1360" s="139">
        <v>947.02</v>
      </c>
      <c r="D1360" s="135">
        <v>0.51578999999999997</v>
      </c>
      <c r="E1360" s="135">
        <v>0.45828000000000002</v>
      </c>
      <c r="F1360" s="135">
        <v>5.7509999999999999E-2</v>
      </c>
      <c r="G1360" s="136">
        <f t="shared" si="43"/>
        <v>804.45276663706659</v>
      </c>
      <c r="H1360" s="137">
        <f t="shared" si="42"/>
        <v>2987123.7935391762</v>
      </c>
    </row>
    <row r="1361" spans="1:8" x14ac:dyDescent="0.3">
      <c r="A1361" s="138">
        <v>2410</v>
      </c>
      <c r="B1361" s="139">
        <v>2368.79</v>
      </c>
      <c r="C1361" s="139">
        <v>947.54</v>
      </c>
      <c r="D1361" s="135">
        <v>0.52849000000000002</v>
      </c>
      <c r="E1361" s="135">
        <v>0.46986</v>
      </c>
      <c r="F1361" s="135">
        <v>5.8619999999999998E-2</v>
      </c>
      <c r="G1361" s="136">
        <f t="shared" si="43"/>
        <v>819.97950235202313</v>
      </c>
      <c r="H1361" s="137">
        <f t="shared" ref="H1361:H1380" si="44">A1361/G1361*10^6</f>
        <v>2939097.8592601083</v>
      </c>
    </row>
    <row r="1362" spans="1:8" x14ac:dyDescent="0.3">
      <c r="A1362" s="138">
        <v>2416</v>
      </c>
      <c r="B1362" s="139">
        <v>2319.84</v>
      </c>
      <c r="C1362" s="139">
        <v>948.22</v>
      </c>
      <c r="D1362" s="135">
        <v>0.54027000000000003</v>
      </c>
      <c r="E1362" s="135">
        <v>0.48037000000000002</v>
      </c>
      <c r="F1362" s="135">
        <v>5.9900000000000002E-2</v>
      </c>
      <c r="G1362" s="136">
        <f t="shared" si="43"/>
        <v>837.88420659990084</v>
      </c>
      <c r="H1362" s="137">
        <f t="shared" si="44"/>
        <v>2883453.3232271164</v>
      </c>
    </row>
    <row r="1363" spans="1:8" x14ac:dyDescent="0.3">
      <c r="A1363" s="138">
        <v>2422</v>
      </c>
      <c r="B1363" s="139">
        <v>2274.73</v>
      </c>
      <c r="C1363" s="139">
        <v>947.95</v>
      </c>
      <c r="D1363" s="135">
        <v>0.55254000000000003</v>
      </c>
      <c r="E1363" s="135">
        <v>0.49147000000000002</v>
      </c>
      <c r="F1363" s="135">
        <v>6.1069999999999999E-2</v>
      </c>
      <c r="G1363" s="136">
        <f t="shared" si="43"/>
        <v>854.25022532647654</v>
      </c>
      <c r="H1363" s="137">
        <f t="shared" si="44"/>
        <v>2835234.8389189625</v>
      </c>
    </row>
    <row r="1364" spans="1:8" x14ac:dyDescent="0.3">
      <c r="A1364" s="138">
        <v>2428</v>
      </c>
      <c r="B1364" s="139">
        <v>2228.13</v>
      </c>
      <c r="C1364" s="139">
        <v>948.38</v>
      </c>
      <c r="D1364" s="135">
        <v>0.56566000000000005</v>
      </c>
      <c r="E1364" s="135">
        <v>0.50327999999999995</v>
      </c>
      <c r="F1364" s="135">
        <v>6.2379999999999998E-2</v>
      </c>
      <c r="G1364" s="136">
        <f t="shared" si="43"/>
        <v>872.57457108016388</v>
      </c>
      <c r="H1364" s="137">
        <f t="shared" si="44"/>
        <v>2782570.2014148412</v>
      </c>
    </row>
    <row r="1365" spans="1:8" x14ac:dyDescent="0.3">
      <c r="A1365" s="138">
        <v>2434</v>
      </c>
      <c r="B1365" s="139">
        <v>2179.4899999999998</v>
      </c>
      <c r="C1365" s="139">
        <v>948.31</v>
      </c>
      <c r="D1365" s="135">
        <v>0.57957999999999998</v>
      </c>
      <c r="E1365" s="135">
        <v>0.51580999999999999</v>
      </c>
      <c r="F1365" s="135">
        <v>6.3769999999999993E-2</v>
      </c>
      <c r="G1365" s="136">
        <f t="shared" si="43"/>
        <v>892.01796084934347</v>
      </c>
      <c r="H1365" s="137">
        <f t="shared" si="44"/>
        <v>2728644.6089969347</v>
      </c>
    </row>
    <row r="1366" spans="1:8" x14ac:dyDescent="0.3">
      <c r="A1366" s="138">
        <v>2441</v>
      </c>
      <c r="B1366" s="139">
        <v>2127.36</v>
      </c>
      <c r="C1366" s="139">
        <v>947.93</v>
      </c>
      <c r="D1366" s="135">
        <v>0.59702</v>
      </c>
      <c r="E1366" s="135">
        <v>0.53171999999999997</v>
      </c>
      <c r="F1366" s="135">
        <v>6.5299999999999997E-2</v>
      </c>
      <c r="G1366" s="136">
        <f t="shared" si="43"/>
        <v>913.41967764563469</v>
      </c>
      <c r="H1366" s="137">
        <f t="shared" si="44"/>
        <v>2672375.0973832174</v>
      </c>
    </row>
    <row r="1367" spans="1:8" x14ac:dyDescent="0.3">
      <c r="A1367" s="138">
        <v>2447</v>
      </c>
      <c r="B1367" s="139">
        <v>2081.4</v>
      </c>
      <c r="C1367" s="139">
        <v>948.12</v>
      </c>
      <c r="D1367" s="135">
        <v>0.61324000000000001</v>
      </c>
      <c r="E1367" s="135">
        <v>0.54647999999999997</v>
      </c>
      <c r="F1367" s="135">
        <v>6.676E-2</v>
      </c>
      <c r="G1367" s="136">
        <f t="shared" si="43"/>
        <v>933.84223092837033</v>
      </c>
      <c r="H1367" s="137">
        <f t="shared" si="44"/>
        <v>2620356.9713990535</v>
      </c>
    </row>
    <row r="1368" spans="1:8" x14ac:dyDescent="0.3">
      <c r="A1368" s="138">
        <v>2453</v>
      </c>
      <c r="B1368" s="139">
        <v>2036.96</v>
      </c>
      <c r="C1368" s="139">
        <v>948.21</v>
      </c>
      <c r="D1368" s="135">
        <v>0.63051000000000001</v>
      </c>
      <c r="E1368" s="135">
        <v>0.56228999999999996</v>
      </c>
      <c r="F1368" s="135">
        <v>6.8220000000000003E-2</v>
      </c>
      <c r="G1368" s="136">
        <f t="shared" si="43"/>
        <v>954.26478421110585</v>
      </c>
      <c r="H1368" s="137">
        <f t="shared" si="44"/>
        <v>2570565.3615080263</v>
      </c>
    </row>
    <row r="1369" spans="1:8" x14ac:dyDescent="0.3">
      <c r="A1369" s="138">
        <v>2459</v>
      </c>
      <c r="B1369" s="139">
        <v>1993.93</v>
      </c>
      <c r="C1369" s="139">
        <v>947.35</v>
      </c>
      <c r="D1369" s="135">
        <v>0.64912000000000003</v>
      </c>
      <c r="E1369" s="135">
        <v>0.57948999999999995</v>
      </c>
      <c r="F1369" s="135">
        <v>6.9629999999999997E-2</v>
      </c>
      <c r="G1369" s="136">
        <f t="shared" si="43"/>
        <v>973.98793498415841</v>
      </c>
      <c r="H1369" s="137">
        <f t="shared" si="44"/>
        <v>2524671.9303971613</v>
      </c>
    </row>
    <row r="1370" spans="1:8" x14ac:dyDescent="0.3">
      <c r="A1370" s="138">
        <v>2466</v>
      </c>
      <c r="B1370" s="139">
        <v>1948.6</v>
      </c>
      <c r="C1370" s="139">
        <v>948.25</v>
      </c>
      <c r="D1370" s="135">
        <v>0.67286999999999997</v>
      </c>
      <c r="E1370" s="135">
        <v>0.60155000000000003</v>
      </c>
      <c r="F1370" s="135">
        <v>7.1319999999999995E-2</v>
      </c>
      <c r="G1370" s="136">
        <f t="shared" si="43"/>
        <v>997.62773981143459</v>
      </c>
      <c r="H1370" s="137">
        <f t="shared" si="44"/>
        <v>2471863.9043317982</v>
      </c>
    </row>
    <row r="1371" spans="1:8" x14ac:dyDescent="0.3">
      <c r="A1371" s="138">
        <v>2472</v>
      </c>
      <c r="B1371" s="139">
        <v>1907.48</v>
      </c>
      <c r="C1371" s="139">
        <v>947.66</v>
      </c>
      <c r="D1371" s="135">
        <v>0.69520999999999999</v>
      </c>
      <c r="E1371" s="135">
        <v>0.62239999999999995</v>
      </c>
      <c r="F1371" s="135">
        <v>7.281E-2</v>
      </c>
      <c r="G1371" s="136">
        <f t="shared" si="43"/>
        <v>1018.4699345999796</v>
      </c>
      <c r="H1371" s="137">
        <f t="shared" si="44"/>
        <v>2427170.3228735151</v>
      </c>
    </row>
    <row r="1372" spans="1:8" x14ac:dyDescent="0.3">
      <c r="A1372" s="138">
        <v>2478</v>
      </c>
      <c r="B1372" s="139">
        <v>1866.59</v>
      </c>
      <c r="C1372" s="139">
        <v>947.51</v>
      </c>
      <c r="D1372" s="135">
        <v>0.71989999999999998</v>
      </c>
      <c r="E1372" s="135">
        <v>0.64549999999999996</v>
      </c>
      <c r="F1372" s="135">
        <v>7.4389999999999998E-2</v>
      </c>
      <c r="G1372" s="136">
        <f t="shared" si="43"/>
        <v>1040.5710539059537</v>
      </c>
      <c r="H1372" s="137">
        <f t="shared" si="44"/>
        <v>2381384.7124599726</v>
      </c>
    </row>
    <row r="1373" spans="1:8" x14ac:dyDescent="0.3">
      <c r="A1373" s="138">
        <v>2485</v>
      </c>
      <c r="B1373" s="139">
        <v>1817.55</v>
      </c>
      <c r="C1373" s="139">
        <v>947.6</v>
      </c>
      <c r="D1373" s="135">
        <v>0.75233000000000005</v>
      </c>
      <c r="E1373" s="135">
        <v>0.67591999999999997</v>
      </c>
      <c r="F1373" s="135">
        <v>7.6410000000000006E-2</v>
      </c>
      <c r="G1373" s="136">
        <f t="shared" si="43"/>
        <v>1068.8269152971357</v>
      </c>
      <c r="H1373" s="137">
        <f t="shared" si="44"/>
        <v>2324978.8758446132</v>
      </c>
    </row>
    <row r="1374" spans="1:8" x14ac:dyDescent="0.3">
      <c r="A1374" s="138">
        <v>2491</v>
      </c>
      <c r="B1374" s="139">
        <v>1780.93</v>
      </c>
      <c r="C1374" s="139">
        <v>947.37</v>
      </c>
      <c r="D1374" s="135">
        <v>0.78408</v>
      </c>
      <c r="E1374" s="135">
        <v>0.70611999999999997</v>
      </c>
      <c r="F1374" s="135">
        <v>7.7960000000000002E-2</v>
      </c>
      <c r="G1374" s="136">
        <f t="shared" si="43"/>
        <v>1090.5083930972999</v>
      </c>
      <c r="H1374" s="137">
        <f t="shared" si="44"/>
        <v>2284255.6882345262</v>
      </c>
    </row>
    <row r="1375" spans="1:8" x14ac:dyDescent="0.3">
      <c r="A1375" s="138">
        <v>2498</v>
      </c>
      <c r="B1375" s="139">
        <v>1731.27</v>
      </c>
      <c r="C1375" s="139">
        <v>947.18</v>
      </c>
      <c r="D1375" s="135">
        <v>0.82691999999999999</v>
      </c>
      <c r="E1375" s="135">
        <v>0.74673999999999996</v>
      </c>
      <c r="F1375" s="135">
        <v>8.0180000000000001E-2</v>
      </c>
      <c r="G1375" s="136">
        <f t="shared" si="43"/>
        <v>1121.5618645272127</v>
      </c>
      <c r="H1375" s="137">
        <f t="shared" si="44"/>
        <v>2227251.192294253</v>
      </c>
    </row>
    <row r="1376" spans="1:8" x14ac:dyDescent="0.3">
      <c r="A1376" s="138">
        <v>2504</v>
      </c>
      <c r="B1376" s="139">
        <v>1665.16</v>
      </c>
      <c r="C1376" s="139">
        <v>947.41</v>
      </c>
      <c r="D1376" s="135">
        <v>0.87146999999999997</v>
      </c>
      <c r="E1376" s="135">
        <v>0.78808999999999996</v>
      </c>
      <c r="F1376" s="135">
        <v>8.3379999999999996E-2</v>
      </c>
      <c r="G1376" s="136">
        <f t="shared" si="43"/>
        <v>1166.323625146907</v>
      </c>
      <c r="H1376" s="137">
        <f t="shared" si="44"/>
        <v>2146916.98428436</v>
      </c>
    </row>
    <row r="1377" spans="1:8" x14ac:dyDescent="0.3">
      <c r="A1377" s="138">
        <v>2510</v>
      </c>
      <c r="B1377" s="139">
        <v>1601.03</v>
      </c>
      <c r="C1377" s="139">
        <v>947.09</v>
      </c>
      <c r="D1377" s="135">
        <v>0.92439000000000004</v>
      </c>
      <c r="E1377" s="135">
        <v>0.83769000000000005</v>
      </c>
      <c r="F1377" s="135">
        <v>8.6690000000000003E-2</v>
      </c>
      <c r="G1377" s="136">
        <f t="shared" si="43"/>
        <v>1212.6240712879035</v>
      </c>
      <c r="H1377" s="137">
        <f t="shared" si="44"/>
        <v>2069891.2873584803</v>
      </c>
    </row>
    <row r="1378" spans="1:8" x14ac:dyDescent="0.3">
      <c r="A1378" s="138">
        <v>2517</v>
      </c>
      <c r="B1378" s="139">
        <v>1516.04</v>
      </c>
      <c r="C1378" s="139">
        <v>947.48</v>
      </c>
      <c r="D1378" s="135">
        <v>1.00342</v>
      </c>
      <c r="E1378" s="135">
        <v>0.91183000000000003</v>
      </c>
      <c r="F1378" s="135">
        <v>9.1590000000000005E-2</v>
      </c>
      <c r="G1378" s="136">
        <f t="shared" si="43"/>
        <v>1281.16551723681</v>
      </c>
      <c r="H1378" s="137">
        <f t="shared" si="44"/>
        <v>1964617.3473577488</v>
      </c>
    </row>
    <row r="1379" spans="1:8" x14ac:dyDescent="0.3">
      <c r="A1379" s="138">
        <v>2523</v>
      </c>
      <c r="B1379" s="139">
        <v>1431.44</v>
      </c>
      <c r="C1379" s="139">
        <v>947.63</v>
      </c>
      <c r="D1379" s="135">
        <v>1.0948599999999999</v>
      </c>
      <c r="E1379" s="135">
        <v>0.99783999999999995</v>
      </c>
      <c r="F1379" s="135">
        <v>9.7019999999999995E-2</v>
      </c>
      <c r="G1379" s="136">
        <f t="shared" si="43"/>
        <v>1357.1206297883537</v>
      </c>
      <c r="H1379" s="137">
        <f t="shared" si="44"/>
        <v>1859083.0797358581</v>
      </c>
    </row>
    <row r="1380" spans="1:8" ht="14.4" thickBot="1" x14ac:dyDescent="0.35">
      <c r="A1380" s="140">
        <v>2530</v>
      </c>
      <c r="B1380" s="141">
        <v>1302.43</v>
      </c>
      <c r="C1380" s="141">
        <v>946.89</v>
      </c>
      <c r="D1380" s="142">
        <v>1.2591600000000001</v>
      </c>
      <c r="E1380" s="142">
        <v>1.1526099999999999</v>
      </c>
      <c r="F1380" s="142">
        <v>0.10655000000000001</v>
      </c>
      <c r="G1380" s="143">
        <f t="shared" ref="G1380" si="45">(2*F1380/$B$7)*(1+3*$B$11)/(4+PI()*$B$11-PI())*10^6</f>
        <v>1490.4267481338807</v>
      </c>
      <c r="H1380" s="144">
        <f t="shared" si="44"/>
        <v>1697500.3992431953</v>
      </c>
    </row>
    <row r="1381" spans="1:8" x14ac:dyDescent="0.3">
      <c r="G1381" s="71"/>
      <c r="H1381" s="125"/>
    </row>
    <row r="1382" spans="1:8" x14ac:dyDescent="0.3">
      <c r="G1382" s="71"/>
      <c r="H1382" s="125"/>
    </row>
  </sheetData>
  <mergeCells count="10">
    <mergeCell ref="S91:T91"/>
    <mergeCell ref="A1:J2"/>
    <mergeCell ref="E5:F5"/>
    <mergeCell ref="E6:F6"/>
    <mergeCell ref="A16:A17"/>
    <mergeCell ref="P91:Q91"/>
    <mergeCell ref="E7:F7"/>
    <mergeCell ref="E8:F8"/>
    <mergeCell ref="E4:F4"/>
    <mergeCell ref="E3:F3"/>
  </mergeCells>
  <conditionalFormatting sqref="B18:B1380">
    <cfRule type="cellIs" dxfId="13" priority="1" operator="lessThan">
      <formula>$K$83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271B74-9F20-4875-B3B2-FF9EAABAA754}">
  <dimension ref="A1:AG1409"/>
  <sheetViews>
    <sheetView zoomScale="90" zoomScaleNormal="90" workbookViewId="0">
      <selection activeCell="E3" sqref="E3:F8"/>
    </sheetView>
  </sheetViews>
  <sheetFormatPr defaultColWidth="11.5546875" defaultRowHeight="13.8" x14ac:dyDescent="0.3"/>
  <cols>
    <col min="1" max="1" width="25.88671875" style="26" bestFit="1" customWidth="1"/>
    <col min="2" max="2" width="19.109375" style="26" customWidth="1"/>
    <col min="3" max="3" width="23.33203125" style="26" bestFit="1" customWidth="1"/>
    <col min="4" max="4" width="23.44140625" style="26" bestFit="1" customWidth="1"/>
    <col min="5" max="5" width="25" style="26" bestFit="1" customWidth="1"/>
    <col min="6" max="6" width="21.109375" style="26" customWidth="1"/>
    <col min="7" max="7" width="23.44140625" style="26" customWidth="1"/>
    <col min="8" max="10" width="23.77734375" style="26" bestFit="1" customWidth="1"/>
    <col min="11" max="13" width="21.88671875" style="26" customWidth="1"/>
    <col min="14" max="33" width="12.88671875" style="26" customWidth="1"/>
    <col min="34" max="16384" width="11.5546875" style="26"/>
  </cols>
  <sheetData>
    <row r="1" spans="1:33" ht="20.100000000000001" customHeight="1" x14ac:dyDescent="0.3">
      <c r="A1" s="238" t="s">
        <v>39</v>
      </c>
      <c r="B1" s="239"/>
      <c r="C1" s="239"/>
      <c r="D1" s="239"/>
      <c r="E1" s="239"/>
      <c r="F1" s="239"/>
      <c r="G1" s="239"/>
      <c r="H1" s="239"/>
      <c r="I1" s="239"/>
      <c r="J1" s="240"/>
    </row>
    <row r="2" spans="1:33" ht="14.4" thickBot="1" x14ac:dyDescent="0.35">
      <c r="A2" s="241"/>
      <c r="B2" s="242"/>
      <c r="C2" s="243"/>
      <c r="D2" s="243"/>
      <c r="E2" s="242"/>
      <c r="F2" s="242"/>
      <c r="G2" s="242"/>
      <c r="H2" s="243"/>
      <c r="I2" s="243"/>
      <c r="J2" s="244"/>
      <c r="AG2" s="26" t="s">
        <v>10</v>
      </c>
    </row>
    <row r="3" spans="1:33" ht="15.6" x14ac:dyDescent="0.3">
      <c r="A3" s="82" t="s">
        <v>11</v>
      </c>
      <c r="B3" s="77" t="s">
        <v>78</v>
      </c>
      <c r="C3" s="27"/>
      <c r="D3" s="28"/>
      <c r="E3" s="255" t="s">
        <v>84</v>
      </c>
      <c r="F3" s="256"/>
      <c r="G3" s="194">
        <f>AVERAGE(G18:G27)</f>
        <v>153.3045386323704</v>
      </c>
      <c r="I3" s="29"/>
      <c r="J3" s="28"/>
      <c r="K3" s="28"/>
      <c r="L3" s="28"/>
      <c r="M3" s="28"/>
    </row>
    <row r="4" spans="1:33" ht="14.4" x14ac:dyDescent="0.3">
      <c r="A4" s="83" t="s">
        <v>24</v>
      </c>
      <c r="B4" s="60">
        <v>9357.75</v>
      </c>
      <c r="C4" s="30"/>
      <c r="D4" s="28"/>
      <c r="E4" s="245" t="s">
        <v>47</v>
      </c>
      <c r="F4" s="246"/>
      <c r="G4" s="195">
        <f>AVERAGE(D115:D119)-AVERAGE(E77:E81)</f>
        <v>1.6936E-2</v>
      </c>
      <c r="H4" s="35"/>
      <c r="I4" s="28"/>
      <c r="J4" s="28"/>
      <c r="K4" s="28"/>
      <c r="L4" s="28"/>
      <c r="M4" s="28"/>
    </row>
    <row r="5" spans="1:33" ht="15.6" x14ac:dyDescent="0.3">
      <c r="A5" s="83" t="s">
        <v>12</v>
      </c>
      <c r="B5" s="78" t="s">
        <v>23</v>
      </c>
      <c r="C5" s="27"/>
      <c r="D5" s="28"/>
      <c r="E5" s="247" t="s">
        <v>85</v>
      </c>
      <c r="F5" s="248"/>
      <c r="G5" s="86">
        <f>(2*G4/B7)*((1+3*0.35)/(4+PI()*0.35-PI()))*10^6</f>
        <v>236.74347280731513</v>
      </c>
      <c r="H5" s="74"/>
      <c r="J5" s="28"/>
      <c r="K5" s="28"/>
      <c r="L5" s="28"/>
      <c r="M5" s="28"/>
    </row>
    <row r="6" spans="1:33" ht="15.6" x14ac:dyDescent="0.3">
      <c r="A6" s="83" t="s">
        <v>13</v>
      </c>
      <c r="B6" s="79">
        <v>900</v>
      </c>
      <c r="C6" s="27"/>
      <c r="D6" s="28"/>
      <c r="E6" s="249" t="s">
        <v>29</v>
      </c>
      <c r="F6" s="250"/>
      <c r="G6" s="60">
        <f>K84</f>
        <v>2131</v>
      </c>
      <c r="H6" s="28"/>
      <c r="J6" s="28"/>
      <c r="K6" s="28"/>
      <c r="L6" s="28"/>
      <c r="M6" s="28"/>
    </row>
    <row r="7" spans="1:33" ht="15.6" x14ac:dyDescent="0.3">
      <c r="A7" s="83" t="s">
        <v>14</v>
      </c>
      <c r="B7" s="80">
        <v>149.80000000000001</v>
      </c>
      <c r="E7" s="251" t="s">
        <v>48</v>
      </c>
      <c r="F7" s="252"/>
      <c r="G7" s="75">
        <f>K90</f>
        <v>2004</v>
      </c>
    </row>
    <row r="8" spans="1:33" ht="16.2" thickBot="1" x14ac:dyDescent="0.35">
      <c r="A8" s="83" t="s">
        <v>15</v>
      </c>
      <c r="B8" s="80" t="s">
        <v>16</v>
      </c>
      <c r="E8" s="253" t="s">
        <v>49</v>
      </c>
      <c r="F8" s="254"/>
      <c r="G8" s="76">
        <f>K94</f>
        <v>2718</v>
      </c>
    </row>
    <row r="9" spans="1:33" ht="14.4" x14ac:dyDescent="0.3">
      <c r="A9" s="83" t="s">
        <v>17</v>
      </c>
      <c r="B9" s="80">
        <v>100</v>
      </c>
    </row>
    <row r="10" spans="1:33" ht="14.4" x14ac:dyDescent="0.3">
      <c r="A10" s="84" t="s">
        <v>50</v>
      </c>
      <c r="B10" s="80">
        <v>400</v>
      </c>
    </row>
    <row r="11" spans="1:33" ht="14.4" x14ac:dyDescent="0.3">
      <c r="A11" s="83" t="s">
        <v>18</v>
      </c>
      <c r="B11" s="80">
        <v>0.35</v>
      </c>
      <c r="I11" s="32"/>
    </row>
    <row r="12" spans="1:33" ht="15" thickBot="1" x14ac:dyDescent="0.35">
      <c r="A12" s="85" t="s">
        <v>19</v>
      </c>
      <c r="B12" s="81">
        <v>0.5</v>
      </c>
    </row>
    <row r="13" spans="1:33" x14ac:dyDescent="0.3">
      <c r="E13" s="33"/>
    </row>
    <row r="14" spans="1:33" ht="14.4" x14ac:dyDescent="0.3">
      <c r="A14" s="34"/>
      <c r="B14" s="35"/>
      <c r="C14" s="33"/>
    </row>
    <row r="15" spans="1:33" ht="14.4" thickBot="1" x14ac:dyDescent="0.35">
      <c r="A15" s="29"/>
      <c r="B15" s="29"/>
      <c r="D15" s="29"/>
      <c r="F15" s="29"/>
      <c r="G15" s="29"/>
    </row>
    <row r="16" spans="1:33" ht="14.4" customHeight="1" x14ac:dyDescent="0.3">
      <c r="A16" s="235" t="s">
        <v>20</v>
      </c>
      <c r="B16" s="40" t="s">
        <v>21</v>
      </c>
      <c r="C16" s="40" t="s">
        <v>80</v>
      </c>
      <c r="D16" s="40" t="s">
        <v>41</v>
      </c>
      <c r="E16" s="40" t="s">
        <v>46</v>
      </c>
      <c r="F16" s="40" t="s">
        <v>45</v>
      </c>
      <c r="G16" s="41" t="s">
        <v>44</v>
      </c>
      <c r="H16" s="42" t="s">
        <v>42</v>
      </c>
      <c r="I16" s="73"/>
    </row>
    <row r="17" spans="1:10" ht="15" thickBot="1" x14ac:dyDescent="0.35">
      <c r="A17" s="236"/>
      <c r="B17" s="47" t="s">
        <v>37</v>
      </c>
      <c r="C17" s="47" t="s">
        <v>30</v>
      </c>
      <c r="D17" s="47" t="s">
        <v>43</v>
      </c>
      <c r="E17" s="47" t="s">
        <v>43</v>
      </c>
      <c r="F17" s="47" t="s">
        <v>43</v>
      </c>
      <c r="G17" s="48" t="s">
        <v>36</v>
      </c>
      <c r="H17" s="49" t="s">
        <v>31</v>
      </c>
      <c r="I17" s="73"/>
    </row>
    <row r="18" spans="1:10" x14ac:dyDescent="0.3">
      <c r="A18" s="126">
        <v>1</v>
      </c>
      <c r="B18" s="127">
        <v>13188.22</v>
      </c>
      <c r="C18" s="127">
        <v>897.81</v>
      </c>
      <c r="D18" s="128">
        <v>1.167E-2</v>
      </c>
      <c r="E18" s="129">
        <v>1.6800000000000001E-3</v>
      </c>
      <c r="F18" s="129">
        <v>9.9799999999999993E-3</v>
      </c>
      <c r="G18" s="128">
        <f t="shared" ref="G18:G49" si="0">(2*F18/$B$7)*(1+3*$B$11)/(4+PI()*$B$11-PI())*10^6</f>
        <v>139.50754951682833</v>
      </c>
      <c r="H18" s="131">
        <f t="shared" ref="H18:H49" si="1">A18/G18*10^6</f>
        <v>7168.0708568346927</v>
      </c>
      <c r="I18" s="72"/>
      <c r="J18" s="72"/>
    </row>
    <row r="19" spans="1:10" x14ac:dyDescent="0.3">
      <c r="A19" s="132">
        <v>2</v>
      </c>
      <c r="B19" s="133">
        <v>12463.49</v>
      </c>
      <c r="C19" s="133">
        <v>887.65</v>
      </c>
      <c r="D19" s="134">
        <v>1.2699999999999999E-2</v>
      </c>
      <c r="E19" s="135">
        <v>2.2499999999999998E-3</v>
      </c>
      <c r="F19" s="135">
        <v>1.044E-2</v>
      </c>
      <c r="G19" s="134">
        <f t="shared" si="0"/>
        <v>145.93775720998877</v>
      </c>
      <c r="H19" s="137">
        <f t="shared" si="1"/>
        <v>13704.472634331461</v>
      </c>
      <c r="I19" s="72"/>
      <c r="J19" s="72"/>
    </row>
    <row r="20" spans="1:10" x14ac:dyDescent="0.3">
      <c r="A20" s="132">
        <v>3</v>
      </c>
      <c r="B20" s="133">
        <v>12204.26</v>
      </c>
      <c r="C20" s="133">
        <v>899.36</v>
      </c>
      <c r="D20" s="134">
        <v>1.353E-2</v>
      </c>
      <c r="E20" s="135">
        <v>2.7200000000000002E-3</v>
      </c>
      <c r="F20" s="135">
        <v>1.081E-2</v>
      </c>
      <c r="G20" s="134">
        <f t="shared" si="0"/>
        <v>151.10988078926999</v>
      </c>
      <c r="H20" s="137">
        <f t="shared" si="1"/>
        <v>19853.102817172126</v>
      </c>
      <c r="I20" s="72"/>
      <c r="J20" s="72"/>
    </row>
    <row r="21" spans="1:10" x14ac:dyDescent="0.3">
      <c r="A21" s="132">
        <v>4</v>
      </c>
      <c r="B21" s="133">
        <v>12079.39</v>
      </c>
      <c r="C21" s="133">
        <v>900.47</v>
      </c>
      <c r="D21" s="134">
        <v>1.4030000000000001E-2</v>
      </c>
      <c r="E21" s="135">
        <v>3.0999999999999999E-3</v>
      </c>
      <c r="F21" s="135">
        <v>1.093E-2</v>
      </c>
      <c r="G21" s="134">
        <f t="shared" si="0"/>
        <v>152.78732627444228</v>
      </c>
      <c r="H21" s="137">
        <f t="shared" si="1"/>
        <v>26180.181940058636</v>
      </c>
      <c r="I21" s="72"/>
      <c r="J21" s="72"/>
    </row>
    <row r="22" spans="1:10" x14ac:dyDescent="0.3">
      <c r="A22" s="132">
        <v>5</v>
      </c>
      <c r="B22" s="133">
        <v>11943.86</v>
      </c>
      <c r="C22" s="133">
        <v>899.5</v>
      </c>
      <c r="D22" s="134">
        <v>1.448E-2</v>
      </c>
      <c r="E22" s="135">
        <v>3.4399999999999999E-3</v>
      </c>
      <c r="F22" s="135">
        <v>1.1039999999999999E-2</v>
      </c>
      <c r="G22" s="134">
        <f t="shared" si="0"/>
        <v>154.3249846358502</v>
      </c>
      <c r="H22" s="137">
        <f t="shared" si="1"/>
        <v>32399.160847468396</v>
      </c>
      <c r="I22" s="72"/>
      <c r="J22" s="72"/>
    </row>
    <row r="23" spans="1:10" x14ac:dyDescent="0.3">
      <c r="A23" s="132">
        <v>6</v>
      </c>
      <c r="B23" s="133">
        <v>11814.44</v>
      </c>
      <c r="C23" s="133">
        <v>899.35</v>
      </c>
      <c r="D23" s="134">
        <v>1.4880000000000001E-2</v>
      </c>
      <c r="E23" s="135">
        <v>3.7100000000000002E-3</v>
      </c>
      <c r="F23" s="135">
        <v>1.116E-2</v>
      </c>
      <c r="G23" s="134">
        <f t="shared" si="0"/>
        <v>156.00243012102251</v>
      </c>
      <c r="H23" s="137">
        <f t="shared" si="1"/>
        <v>38460.939328607637</v>
      </c>
      <c r="I23" s="72"/>
      <c r="J23" s="72"/>
    </row>
    <row r="24" spans="1:10" x14ac:dyDescent="0.3">
      <c r="A24" s="132">
        <v>7</v>
      </c>
      <c r="B24" s="133">
        <v>11797.81</v>
      </c>
      <c r="C24" s="133">
        <v>899.63</v>
      </c>
      <c r="D24" s="134">
        <v>1.521E-2</v>
      </c>
      <c r="E24" s="135">
        <v>4.0299999999999997E-3</v>
      </c>
      <c r="F24" s="135">
        <v>1.1180000000000001E-2</v>
      </c>
      <c r="G24" s="134">
        <f t="shared" si="0"/>
        <v>156.28200436855121</v>
      </c>
      <c r="H24" s="137">
        <f t="shared" si="1"/>
        <v>44790.82558662536</v>
      </c>
      <c r="I24" s="72"/>
      <c r="J24" s="72"/>
    </row>
    <row r="25" spans="1:10" x14ac:dyDescent="0.3">
      <c r="A25" s="132">
        <v>8</v>
      </c>
      <c r="B25" s="133">
        <v>11623.33</v>
      </c>
      <c r="C25" s="133">
        <v>899.45</v>
      </c>
      <c r="D25" s="134">
        <v>1.5570000000000001E-2</v>
      </c>
      <c r="E25" s="135">
        <v>4.2199999999999998E-3</v>
      </c>
      <c r="F25" s="135">
        <v>1.1350000000000001E-2</v>
      </c>
      <c r="G25" s="134">
        <f t="shared" si="0"/>
        <v>158.65838547254529</v>
      </c>
      <c r="H25" s="137">
        <f t="shared" si="1"/>
        <v>50422.799754156978</v>
      </c>
      <c r="I25" s="72"/>
      <c r="J25" s="72"/>
    </row>
    <row r="26" spans="1:10" x14ac:dyDescent="0.3">
      <c r="A26" s="132">
        <v>9</v>
      </c>
      <c r="B26" s="133">
        <v>11677.85</v>
      </c>
      <c r="C26" s="133">
        <v>899.73</v>
      </c>
      <c r="D26" s="134">
        <v>1.583E-2</v>
      </c>
      <c r="E26" s="135">
        <v>4.5300000000000002E-3</v>
      </c>
      <c r="F26" s="135">
        <v>1.1299999999999999E-2</v>
      </c>
      <c r="G26" s="134">
        <f t="shared" si="0"/>
        <v>157.95944985372353</v>
      </c>
      <c r="H26" s="137">
        <f t="shared" si="1"/>
        <v>56976.648173530251</v>
      </c>
      <c r="I26" s="72"/>
      <c r="J26" s="72"/>
    </row>
    <row r="27" spans="1:10" x14ac:dyDescent="0.3">
      <c r="A27" s="132">
        <v>10</v>
      </c>
      <c r="B27" s="133">
        <v>11486.67</v>
      </c>
      <c r="C27" s="133">
        <v>899.49</v>
      </c>
      <c r="D27" s="134">
        <v>1.617E-2</v>
      </c>
      <c r="E27" s="135">
        <v>4.6899999999999997E-3</v>
      </c>
      <c r="F27" s="135">
        <v>1.1480000000000001E-2</v>
      </c>
      <c r="G27" s="134">
        <f t="shared" si="0"/>
        <v>160.47561808148191</v>
      </c>
      <c r="H27" s="137">
        <f t="shared" si="1"/>
        <v>62314.762326838179</v>
      </c>
      <c r="I27" s="72"/>
      <c r="J27" s="72"/>
    </row>
    <row r="28" spans="1:10" x14ac:dyDescent="0.3">
      <c r="A28" s="132">
        <v>11</v>
      </c>
      <c r="B28" s="133">
        <v>11528.53</v>
      </c>
      <c r="C28" s="133">
        <v>899.57</v>
      </c>
      <c r="D28" s="134">
        <v>1.635E-2</v>
      </c>
      <c r="E28" s="135">
        <v>4.9100000000000003E-3</v>
      </c>
      <c r="F28" s="135">
        <v>1.1440000000000001E-2</v>
      </c>
      <c r="G28" s="134">
        <f t="shared" si="0"/>
        <v>159.91646958642451</v>
      </c>
      <c r="H28" s="137">
        <f t="shared" si="1"/>
        <v>68785.910722317523</v>
      </c>
      <c r="I28" s="72"/>
      <c r="J28" s="72"/>
    </row>
    <row r="29" spans="1:10" x14ac:dyDescent="0.3">
      <c r="A29" s="132">
        <v>12</v>
      </c>
      <c r="B29" s="133">
        <v>11419.06</v>
      </c>
      <c r="C29" s="133">
        <v>899.35</v>
      </c>
      <c r="D29" s="134">
        <v>1.6650000000000002E-2</v>
      </c>
      <c r="E29" s="135">
        <v>5.1000000000000004E-3</v>
      </c>
      <c r="F29" s="135">
        <v>1.155E-2</v>
      </c>
      <c r="G29" s="134">
        <f t="shared" si="0"/>
        <v>161.45412794783243</v>
      </c>
      <c r="H29" s="137">
        <f t="shared" si="1"/>
        <v>74324.516520737889</v>
      </c>
      <c r="I29" s="72"/>
      <c r="J29" s="72"/>
    </row>
    <row r="30" spans="1:10" x14ac:dyDescent="0.3">
      <c r="A30" s="132">
        <v>13</v>
      </c>
      <c r="B30" s="133">
        <v>11418.78</v>
      </c>
      <c r="C30" s="133">
        <v>899.38</v>
      </c>
      <c r="D30" s="134">
        <v>1.687E-2</v>
      </c>
      <c r="E30" s="135">
        <v>5.3200000000000001E-3</v>
      </c>
      <c r="F30" s="135">
        <v>1.155E-2</v>
      </c>
      <c r="G30" s="134">
        <f t="shared" si="0"/>
        <v>161.45412794783243</v>
      </c>
      <c r="H30" s="137">
        <f t="shared" si="1"/>
        <v>80518.226230799381</v>
      </c>
      <c r="I30" s="72"/>
      <c r="J30" s="72"/>
    </row>
    <row r="31" spans="1:10" x14ac:dyDescent="0.3">
      <c r="A31" s="132">
        <v>14</v>
      </c>
      <c r="B31" s="133">
        <v>11343.67</v>
      </c>
      <c r="C31" s="133">
        <v>899.58</v>
      </c>
      <c r="D31" s="134">
        <v>1.712E-2</v>
      </c>
      <c r="E31" s="135">
        <v>5.4900000000000001E-3</v>
      </c>
      <c r="F31" s="135">
        <v>1.163E-2</v>
      </c>
      <c r="G31" s="134">
        <f t="shared" si="0"/>
        <v>162.57242493794726</v>
      </c>
      <c r="H31" s="137">
        <f t="shared" si="1"/>
        <v>86115.465186323563</v>
      </c>
      <c r="I31" s="72"/>
      <c r="J31" s="72"/>
    </row>
    <row r="32" spans="1:10" x14ac:dyDescent="0.3">
      <c r="A32" s="132">
        <v>15</v>
      </c>
      <c r="B32" s="133">
        <v>11281.35</v>
      </c>
      <c r="C32" s="133">
        <v>899.37</v>
      </c>
      <c r="D32" s="134">
        <v>1.7350000000000001E-2</v>
      </c>
      <c r="E32" s="135">
        <v>5.6600000000000001E-3</v>
      </c>
      <c r="F32" s="135">
        <v>1.1690000000000001E-2</v>
      </c>
      <c r="G32" s="134">
        <f t="shared" si="0"/>
        <v>163.41114768053345</v>
      </c>
      <c r="H32" s="137">
        <f t="shared" si="1"/>
        <v>91793.003188037052</v>
      </c>
      <c r="I32" s="72"/>
      <c r="J32" s="72"/>
    </row>
    <row r="33" spans="1:10" x14ac:dyDescent="0.3">
      <c r="A33" s="132">
        <v>16</v>
      </c>
      <c r="B33" s="133">
        <v>11357.64</v>
      </c>
      <c r="C33" s="133">
        <v>899.65</v>
      </c>
      <c r="D33" s="134">
        <v>1.753E-2</v>
      </c>
      <c r="E33" s="135">
        <v>5.9100000000000003E-3</v>
      </c>
      <c r="F33" s="135">
        <v>1.162E-2</v>
      </c>
      <c r="G33" s="134">
        <f t="shared" si="0"/>
        <v>162.43263781418293</v>
      </c>
      <c r="H33" s="137">
        <f t="shared" si="1"/>
        <v>98502.371292544194</v>
      </c>
      <c r="I33" s="72"/>
      <c r="J33" s="72"/>
    </row>
    <row r="34" spans="1:10" x14ac:dyDescent="0.3">
      <c r="A34" s="132">
        <v>17</v>
      </c>
      <c r="B34" s="133">
        <v>11218.32</v>
      </c>
      <c r="C34" s="133">
        <v>899.09</v>
      </c>
      <c r="D34" s="134">
        <v>1.78E-2</v>
      </c>
      <c r="E34" s="135">
        <v>6.0499999999999998E-3</v>
      </c>
      <c r="F34" s="135">
        <v>1.175E-2</v>
      </c>
      <c r="G34" s="134">
        <f t="shared" si="0"/>
        <v>164.24987042311957</v>
      </c>
      <c r="H34" s="137">
        <f t="shared" si="1"/>
        <v>103500.84268685733</v>
      </c>
      <c r="I34" s="72"/>
      <c r="J34" s="72"/>
    </row>
    <row r="35" spans="1:10" x14ac:dyDescent="0.3">
      <c r="A35" s="132">
        <v>18</v>
      </c>
      <c r="B35" s="133">
        <v>11290.62</v>
      </c>
      <c r="C35" s="133">
        <v>899.38</v>
      </c>
      <c r="D35" s="134">
        <v>1.796E-2</v>
      </c>
      <c r="E35" s="135">
        <v>6.28E-3</v>
      </c>
      <c r="F35" s="135">
        <v>1.1679999999999999E-2</v>
      </c>
      <c r="G35" s="134">
        <f t="shared" si="0"/>
        <v>163.27136055676905</v>
      </c>
      <c r="H35" s="137">
        <f t="shared" si="1"/>
        <v>110245.9117056322</v>
      </c>
      <c r="I35" s="72"/>
      <c r="J35" s="72"/>
    </row>
    <row r="36" spans="1:10" x14ac:dyDescent="0.3">
      <c r="A36" s="132">
        <v>19</v>
      </c>
      <c r="B36" s="133">
        <v>11149.14</v>
      </c>
      <c r="C36" s="133">
        <v>899.51</v>
      </c>
      <c r="D36" s="134">
        <v>1.822E-2</v>
      </c>
      <c r="E36" s="135">
        <v>6.3800000000000003E-3</v>
      </c>
      <c r="F36" s="135">
        <v>1.183E-2</v>
      </c>
      <c r="G36" s="134">
        <f t="shared" si="0"/>
        <v>165.36816741323443</v>
      </c>
      <c r="H36" s="137">
        <f t="shared" si="1"/>
        <v>114895.14758013476</v>
      </c>
      <c r="I36" s="72"/>
      <c r="J36" s="72"/>
    </row>
    <row r="37" spans="1:10" x14ac:dyDescent="0.3">
      <c r="A37" s="132">
        <v>20</v>
      </c>
      <c r="B37" s="133">
        <v>11200.85</v>
      </c>
      <c r="C37" s="133">
        <v>899.83</v>
      </c>
      <c r="D37" s="134">
        <v>1.8339999999999999E-2</v>
      </c>
      <c r="E37" s="135">
        <v>6.5599999999999999E-3</v>
      </c>
      <c r="F37" s="135">
        <v>1.1780000000000001E-2</v>
      </c>
      <c r="G37" s="134">
        <f t="shared" si="0"/>
        <v>164.66923179441264</v>
      </c>
      <c r="H37" s="137">
        <f t="shared" si="1"/>
        <v>121455.59787981361</v>
      </c>
      <c r="I37" s="72"/>
      <c r="J37" s="72"/>
    </row>
    <row r="38" spans="1:10" x14ac:dyDescent="0.3">
      <c r="A38" s="132">
        <v>21</v>
      </c>
      <c r="B38" s="133">
        <v>11129.1</v>
      </c>
      <c r="C38" s="133">
        <v>899.5</v>
      </c>
      <c r="D38" s="134">
        <v>1.856E-2</v>
      </c>
      <c r="E38" s="135">
        <v>6.7099999999999998E-3</v>
      </c>
      <c r="F38" s="135">
        <v>1.1849999999999999E-2</v>
      </c>
      <c r="G38" s="134">
        <f t="shared" si="0"/>
        <v>165.64774166076316</v>
      </c>
      <c r="H38" s="137">
        <f t="shared" si="1"/>
        <v>126775.04558442315</v>
      </c>
      <c r="I38" s="72"/>
      <c r="J38" s="72"/>
    </row>
    <row r="39" spans="1:10" x14ac:dyDescent="0.3">
      <c r="A39" s="132">
        <v>22</v>
      </c>
      <c r="B39" s="133">
        <v>11222.29</v>
      </c>
      <c r="C39" s="133">
        <v>899.28</v>
      </c>
      <c r="D39" s="134">
        <v>1.8689999999999998E-2</v>
      </c>
      <c r="E39" s="135">
        <v>6.94E-3</v>
      </c>
      <c r="F39" s="135">
        <v>1.175E-2</v>
      </c>
      <c r="G39" s="134">
        <f t="shared" si="0"/>
        <v>164.24987042311957</v>
      </c>
      <c r="H39" s="137">
        <f t="shared" si="1"/>
        <v>133942.26700652126</v>
      </c>
      <c r="I39" s="72"/>
      <c r="J39" s="72"/>
    </row>
    <row r="40" spans="1:10" x14ac:dyDescent="0.3">
      <c r="A40" s="132">
        <v>23</v>
      </c>
      <c r="B40" s="133">
        <v>11123.07</v>
      </c>
      <c r="C40" s="133">
        <v>899.29</v>
      </c>
      <c r="D40" s="134">
        <v>1.89E-2</v>
      </c>
      <c r="E40" s="135">
        <v>7.0400000000000003E-3</v>
      </c>
      <c r="F40" s="135">
        <v>1.1860000000000001E-2</v>
      </c>
      <c r="G40" s="134">
        <f t="shared" si="0"/>
        <v>165.7875287845275</v>
      </c>
      <c r="H40" s="137">
        <f t="shared" si="1"/>
        <v>138731.78621229637</v>
      </c>
      <c r="I40" s="72"/>
      <c r="J40" s="72"/>
    </row>
    <row r="41" spans="1:10" x14ac:dyDescent="0.3">
      <c r="A41" s="132">
        <v>24</v>
      </c>
      <c r="B41" s="133">
        <v>11104.32</v>
      </c>
      <c r="C41" s="133">
        <v>899.17</v>
      </c>
      <c r="D41" s="134">
        <v>1.9060000000000001E-2</v>
      </c>
      <c r="E41" s="135">
        <v>7.1799999999999998E-3</v>
      </c>
      <c r="F41" s="135">
        <v>1.188E-2</v>
      </c>
      <c r="G41" s="134">
        <f t="shared" si="0"/>
        <v>166.0671030320562</v>
      </c>
      <c r="H41" s="137">
        <f t="shared" si="1"/>
        <v>144519.89323476813</v>
      </c>
      <c r="I41" s="72"/>
      <c r="J41" s="72"/>
    </row>
    <row r="42" spans="1:10" x14ac:dyDescent="0.3">
      <c r="A42" s="132">
        <v>25</v>
      </c>
      <c r="B42" s="133">
        <v>11156.86</v>
      </c>
      <c r="C42" s="133">
        <v>899.81</v>
      </c>
      <c r="D42" s="134">
        <v>1.9199999999999998E-2</v>
      </c>
      <c r="E42" s="135">
        <v>7.3699999999999998E-3</v>
      </c>
      <c r="F42" s="135">
        <v>1.183E-2</v>
      </c>
      <c r="G42" s="134">
        <f t="shared" si="0"/>
        <v>165.36816741323443</v>
      </c>
      <c r="H42" s="137">
        <f t="shared" si="1"/>
        <v>151177.82576333519</v>
      </c>
      <c r="I42" s="72"/>
      <c r="J42" s="72"/>
    </row>
    <row r="43" spans="1:10" x14ac:dyDescent="0.3">
      <c r="A43" s="132">
        <v>26</v>
      </c>
      <c r="B43" s="133">
        <v>11053.91</v>
      </c>
      <c r="C43" s="133">
        <v>899.31</v>
      </c>
      <c r="D43" s="134">
        <v>1.9439999999999999E-2</v>
      </c>
      <c r="E43" s="135">
        <v>7.4999999999999997E-3</v>
      </c>
      <c r="F43" s="135">
        <v>1.193E-2</v>
      </c>
      <c r="G43" s="134">
        <f t="shared" si="0"/>
        <v>166.76603865087799</v>
      </c>
      <c r="H43" s="137">
        <f t="shared" si="1"/>
        <v>155907.04324656041</v>
      </c>
      <c r="I43" s="72"/>
      <c r="J43" s="72"/>
    </row>
    <row r="44" spans="1:10" x14ac:dyDescent="0.3">
      <c r="A44" s="132">
        <v>27</v>
      </c>
      <c r="B44" s="133">
        <v>11127.01</v>
      </c>
      <c r="C44" s="133">
        <v>899.84</v>
      </c>
      <c r="D44" s="134">
        <v>1.9519999999999999E-2</v>
      </c>
      <c r="E44" s="135">
        <v>7.6600000000000001E-3</v>
      </c>
      <c r="F44" s="135">
        <v>1.1860000000000001E-2</v>
      </c>
      <c r="G44" s="134">
        <f t="shared" si="0"/>
        <v>165.7875287845275</v>
      </c>
      <c r="H44" s="137">
        <f t="shared" si="1"/>
        <v>162859.05337965226</v>
      </c>
      <c r="I44" s="72"/>
      <c r="J44" s="72"/>
    </row>
    <row r="45" spans="1:10" x14ac:dyDescent="0.3">
      <c r="A45" s="132">
        <v>28</v>
      </c>
      <c r="B45" s="133">
        <v>11005.92</v>
      </c>
      <c r="C45" s="133">
        <v>899.02</v>
      </c>
      <c r="D45" s="134">
        <v>1.9740000000000001E-2</v>
      </c>
      <c r="E45" s="135">
        <v>7.7600000000000004E-3</v>
      </c>
      <c r="F45" s="135">
        <v>1.1979999999999999E-2</v>
      </c>
      <c r="G45" s="134">
        <f t="shared" si="0"/>
        <v>167.46497426969978</v>
      </c>
      <c r="H45" s="137">
        <f t="shared" si="1"/>
        <v>167199.14192269501</v>
      </c>
      <c r="I45" s="72"/>
      <c r="J45" s="72"/>
    </row>
    <row r="46" spans="1:10" x14ac:dyDescent="0.3">
      <c r="A46" s="132">
        <v>29</v>
      </c>
      <c r="B46" s="133">
        <v>11099.03</v>
      </c>
      <c r="C46" s="133">
        <v>899.14</v>
      </c>
      <c r="D46" s="134">
        <v>1.9810000000000001E-2</v>
      </c>
      <c r="E46" s="135">
        <v>7.9299999999999995E-3</v>
      </c>
      <c r="F46" s="135">
        <v>1.188E-2</v>
      </c>
      <c r="G46" s="134">
        <f t="shared" si="0"/>
        <v>166.0671030320562</v>
      </c>
      <c r="H46" s="137">
        <f t="shared" si="1"/>
        <v>174628.20432534482</v>
      </c>
      <c r="I46" s="72"/>
      <c r="J46" s="72"/>
    </row>
    <row r="47" spans="1:10" x14ac:dyDescent="0.3">
      <c r="A47" s="132">
        <v>30</v>
      </c>
      <c r="B47" s="133">
        <v>10954.96</v>
      </c>
      <c r="C47" s="133">
        <v>899.21</v>
      </c>
      <c r="D47" s="134">
        <v>2.0049999999999998E-2</v>
      </c>
      <c r="E47" s="135">
        <v>8.0099999999999998E-3</v>
      </c>
      <c r="F47" s="135">
        <v>1.204E-2</v>
      </c>
      <c r="G47" s="134">
        <f t="shared" si="0"/>
        <v>168.30369701228591</v>
      </c>
      <c r="H47" s="137">
        <f t="shared" si="1"/>
        <v>178249.20386514175</v>
      </c>
      <c r="I47" s="72"/>
      <c r="J47" s="72"/>
    </row>
    <row r="48" spans="1:10" x14ac:dyDescent="0.3">
      <c r="A48" s="132">
        <v>31</v>
      </c>
      <c r="B48" s="133">
        <v>11055.2</v>
      </c>
      <c r="C48" s="133">
        <v>899.64</v>
      </c>
      <c r="D48" s="134">
        <v>2.01E-2</v>
      </c>
      <c r="E48" s="135">
        <v>8.1700000000000002E-3</v>
      </c>
      <c r="F48" s="135">
        <v>1.193E-2</v>
      </c>
      <c r="G48" s="134">
        <f t="shared" si="0"/>
        <v>166.76603865087799</v>
      </c>
      <c r="H48" s="137">
        <f t="shared" si="1"/>
        <v>185889.16694782203</v>
      </c>
      <c r="I48" s="72"/>
      <c r="J48" s="72"/>
    </row>
    <row r="49" spans="1:10" x14ac:dyDescent="0.3">
      <c r="A49" s="132">
        <v>32</v>
      </c>
      <c r="B49" s="133">
        <v>11002.09</v>
      </c>
      <c r="C49" s="133">
        <v>898.43</v>
      </c>
      <c r="D49" s="134">
        <v>2.027E-2</v>
      </c>
      <c r="E49" s="135">
        <v>8.2900000000000005E-3</v>
      </c>
      <c r="F49" s="135">
        <v>1.1979999999999999E-2</v>
      </c>
      <c r="G49" s="134">
        <f t="shared" si="0"/>
        <v>167.46497426969978</v>
      </c>
      <c r="H49" s="137">
        <f t="shared" si="1"/>
        <v>191084.73362593714</v>
      </c>
      <c r="I49" s="72"/>
      <c r="J49" s="72"/>
    </row>
    <row r="50" spans="1:10" x14ac:dyDescent="0.3">
      <c r="A50" s="132">
        <v>33</v>
      </c>
      <c r="B50" s="133">
        <v>11000.05</v>
      </c>
      <c r="C50" s="133">
        <v>899.42</v>
      </c>
      <c r="D50" s="134">
        <v>2.044E-2</v>
      </c>
      <c r="E50" s="135">
        <v>8.4499999999999992E-3</v>
      </c>
      <c r="F50" s="135">
        <v>1.1990000000000001E-2</v>
      </c>
      <c r="G50" s="134">
        <f t="shared" ref="G50:G80" si="2">(2*F50/$B$7)*(1+3*$B$11)/(4+PI()*$B$11-PI())*10^6</f>
        <v>167.60476139346417</v>
      </c>
      <c r="H50" s="137">
        <f t="shared" ref="H50:H79" si="3">A50/G50*10^6</f>
        <v>196891.78115011982</v>
      </c>
      <c r="I50" s="72"/>
      <c r="J50" s="72"/>
    </row>
    <row r="51" spans="1:10" x14ac:dyDescent="0.3">
      <c r="A51" s="132">
        <v>34</v>
      </c>
      <c r="B51" s="133">
        <v>10973.3</v>
      </c>
      <c r="C51" s="133">
        <v>898.47</v>
      </c>
      <c r="D51" s="134">
        <v>2.0590000000000001E-2</v>
      </c>
      <c r="E51" s="135">
        <v>8.5800000000000008E-3</v>
      </c>
      <c r="F51" s="135">
        <v>1.201E-2</v>
      </c>
      <c r="G51" s="134">
        <f t="shared" si="2"/>
        <v>167.88433564099284</v>
      </c>
      <c r="H51" s="137">
        <f t="shared" si="3"/>
        <v>202520.38327569922</v>
      </c>
      <c r="I51" s="72"/>
      <c r="J51" s="72"/>
    </row>
    <row r="52" spans="1:10" x14ac:dyDescent="0.3">
      <c r="A52" s="132">
        <v>35</v>
      </c>
      <c r="B52" s="133">
        <v>10929.71</v>
      </c>
      <c r="C52" s="133">
        <v>898.71</v>
      </c>
      <c r="D52" s="134">
        <v>2.0740000000000001E-2</v>
      </c>
      <c r="E52" s="135">
        <v>8.6800000000000002E-3</v>
      </c>
      <c r="F52" s="135">
        <v>1.206E-2</v>
      </c>
      <c r="G52" s="134">
        <f t="shared" si="2"/>
        <v>168.58327125981464</v>
      </c>
      <c r="H52" s="137">
        <f t="shared" si="3"/>
        <v>207612.53319173778</v>
      </c>
      <c r="I52" s="72"/>
      <c r="J52" s="72"/>
    </row>
    <row r="53" spans="1:10" x14ac:dyDescent="0.3">
      <c r="A53" s="132">
        <v>36</v>
      </c>
      <c r="B53" s="133">
        <v>10968.68</v>
      </c>
      <c r="C53" s="133">
        <v>898.97</v>
      </c>
      <c r="D53" s="134">
        <v>2.086E-2</v>
      </c>
      <c r="E53" s="135">
        <v>8.8400000000000006E-3</v>
      </c>
      <c r="F53" s="135">
        <v>1.2019999999999999E-2</v>
      </c>
      <c r="G53" s="134">
        <f t="shared" si="2"/>
        <v>168.02412276475721</v>
      </c>
      <c r="H53" s="137">
        <f t="shared" si="3"/>
        <v>214254.94987051314</v>
      </c>
      <c r="I53" s="72"/>
      <c r="J53" s="72"/>
    </row>
    <row r="54" spans="1:10" x14ac:dyDescent="0.3">
      <c r="A54" s="132">
        <v>37</v>
      </c>
      <c r="B54" s="133">
        <v>10870.41</v>
      </c>
      <c r="C54" s="133">
        <v>898.55</v>
      </c>
      <c r="D54" s="134">
        <v>2.1080000000000002E-2</v>
      </c>
      <c r="E54" s="135">
        <v>8.9599999999999992E-3</v>
      </c>
      <c r="F54" s="135">
        <v>1.2120000000000001E-2</v>
      </c>
      <c r="G54" s="134">
        <f t="shared" si="2"/>
        <v>169.42199400240082</v>
      </c>
      <c r="H54" s="137">
        <f t="shared" si="3"/>
        <v>218389.59113818296</v>
      </c>
      <c r="I54" s="72"/>
      <c r="J54" s="72"/>
    </row>
    <row r="55" spans="1:10" x14ac:dyDescent="0.3">
      <c r="A55" s="132">
        <v>38</v>
      </c>
      <c r="B55" s="133">
        <v>10903.32</v>
      </c>
      <c r="C55" s="133">
        <v>898.85</v>
      </c>
      <c r="D55" s="134">
        <v>2.1180000000000001E-2</v>
      </c>
      <c r="E55" s="135">
        <v>9.0900000000000009E-3</v>
      </c>
      <c r="F55" s="135">
        <v>1.209E-2</v>
      </c>
      <c r="G55" s="134">
        <f t="shared" si="2"/>
        <v>169.0026326311077</v>
      </c>
      <c r="H55" s="137">
        <f t="shared" si="3"/>
        <v>224848.56838262931</v>
      </c>
      <c r="I55" s="72"/>
      <c r="J55" s="72"/>
    </row>
    <row r="56" spans="1:10" x14ac:dyDescent="0.3">
      <c r="A56" s="132">
        <v>39</v>
      </c>
      <c r="B56" s="133">
        <v>10844.79</v>
      </c>
      <c r="C56" s="133">
        <v>898.85</v>
      </c>
      <c r="D56" s="134">
        <v>2.1360000000000001E-2</v>
      </c>
      <c r="E56" s="135">
        <v>9.1999999999999998E-3</v>
      </c>
      <c r="F56" s="135">
        <v>1.2149999999999999E-2</v>
      </c>
      <c r="G56" s="134">
        <f t="shared" si="2"/>
        <v>169.84135537369386</v>
      </c>
      <c r="H56" s="137">
        <f t="shared" si="3"/>
        <v>229626.05258413154</v>
      </c>
      <c r="I56" s="72"/>
      <c r="J56" s="72"/>
    </row>
    <row r="57" spans="1:10" x14ac:dyDescent="0.3">
      <c r="A57" s="132">
        <v>40</v>
      </c>
      <c r="B57" s="133">
        <v>10917.53</v>
      </c>
      <c r="C57" s="133">
        <v>899.16</v>
      </c>
      <c r="D57" s="134">
        <v>2.1430000000000001E-2</v>
      </c>
      <c r="E57" s="135">
        <v>9.3500000000000007E-3</v>
      </c>
      <c r="F57" s="135">
        <v>1.208E-2</v>
      </c>
      <c r="G57" s="134">
        <f t="shared" si="2"/>
        <v>168.86284550734334</v>
      </c>
      <c r="H57" s="137">
        <f t="shared" si="3"/>
        <v>236878.63295102725</v>
      </c>
      <c r="I57" s="72"/>
      <c r="J57" s="72"/>
    </row>
    <row r="58" spans="1:10" x14ac:dyDescent="0.3">
      <c r="A58" s="132">
        <v>41</v>
      </c>
      <c r="B58" s="133">
        <v>10866.3</v>
      </c>
      <c r="C58" s="133">
        <v>898.42</v>
      </c>
      <c r="D58" s="134">
        <v>2.1600000000000001E-2</v>
      </c>
      <c r="E58" s="135">
        <v>9.4699999999999993E-3</v>
      </c>
      <c r="F58" s="135">
        <v>1.213E-2</v>
      </c>
      <c r="G58" s="134">
        <f t="shared" si="2"/>
        <v>169.56178112616516</v>
      </c>
      <c r="H58" s="137">
        <f t="shared" si="3"/>
        <v>241799.77190433789</v>
      </c>
      <c r="I58" s="72"/>
      <c r="J58" s="72"/>
    </row>
    <row r="59" spans="1:10" x14ac:dyDescent="0.3">
      <c r="A59" s="132">
        <v>42</v>
      </c>
      <c r="B59" s="133">
        <v>10908.95</v>
      </c>
      <c r="C59" s="133">
        <v>898.54</v>
      </c>
      <c r="D59" s="134">
        <v>2.172E-2</v>
      </c>
      <c r="E59" s="135">
        <v>9.6399999999999993E-3</v>
      </c>
      <c r="F59" s="135">
        <v>1.208E-2</v>
      </c>
      <c r="G59" s="134">
        <f t="shared" si="2"/>
        <v>168.86284550734334</v>
      </c>
      <c r="H59" s="137">
        <f t="shared" si="3"/>
        <v>248722.56459857858</v>
      </c>
      <c r="I59" s="72"/>
      <c r="J59" s="72"/>
    </row>
    <row r="60" spans="1:10" x14ac:dyDescent="0.3">
      <c r="A60" s="132">
        <v>43</v>
      </c>
      <c r="B60" s="133">
        <v>10800.61</v>
      </c>
      <c r="C60" s="133">
        <v>898</v>
      </c>
      <c r="D60" s="134">
        <v>2.189E-2</v>
      </c>
      <c r="E60" s="135">
        <v>9.7000000000000003E-3</v>
      </c>
      <c r="F60" s="135">
        <v>1.2189999999999999E-2</v>
      </c>
      <c r="G60" s="134">
        <f t="shared" si="2"/>
        <v>170.40050386875126</v>
      </c>
      <c r="H60" s="137">
        <f t="shared" si="3"/>
        <v>252346.67165726333</v>
      </c>
      <c r="I60" s="72"/>
      <c r="J60" s="72"/>
    </row>
    <row r="61" spans="1:10" x14ac:dyDescent="0.3">
      <c r="A61" s="132">
        <v>44</v>
      </c>
      <c r="B61" s="133">
        <v>10833.16</v>
      </c>
      <c r="C61" s="133">
        <v>898.27</v>
      </c>
      <c r="D61" s="134">
        <v>2.1989999999999999E-2</v>
      </c>
      <c r="E61" s="135">
        <v>9.8300000000000002E-3</v>
      </c>
      <c r="F61" s="135">
        <v>1.2160000000000001E-2</v>
      </c>
      <c r="G61" s="134">
        <f t="shared" si="2"/>
        <v>169.98114249745819</v>
      </c>
      <c r="H61" s="137">
        <f t="shared" si="3"/>
        <v>258852.24298135279</v>
      </c>
      <c r="I61" s="72"/>
      <c r="J61" s="72"/>
    </row>
    <row r="62" spans="1:10" x14ac:dyDescent="0.3">
      <c r="A62" s="132">
        <v>45</v>
      </c>
      <c r="B62" s="133">
        <v>10830.17</v>
      </c>
      <c r="C62" s="133">
        <v>898.93</v>
      </c>
      <c r="D62" s="134">
        <v>2.214E-2</v>
      </c>
      <c r="E62" s="135">
        <v>9.9699999999999997E-3</v>
      </c>
      <c r="F62" s="135">
        <v>1.217E-2</v>
      </c>
      <c r="G62" s="134">
        <f t="shared" si="2"/>
        <v>170.12092962122256</v>
      </c>
      <c r="H62" s="137">
        <f t="shared" si="3"/>
        <v>264517.71748598682</v>
      </c>
      <c r="I62" s="72"/>
      <c r="J62" s="72"/>
    </row>
    <row r="63" spans="1:10" x14ac:dyDescent="0.3">
      <c r="A63" s="132">
        <v>46</v>
      </c>
      <c r="B63" s="133">
        <v>10768.53</v>
      </c>
      <c r="C63" s="133">
        <v>898.42</v>
      </c>
      <c r="D63" s="134">
        <v>2.2329999999999999E-2</v>
      </c>
      <c r="E63" s="135">
        <v>1.009E-2</v>
      </c>
      <c r="F63" s="135">
        <v>1.2239999999999999E-2</v>
      </c>
      <c r="G63" s="134">
        <f t="shared" si="2"/>
        <v>171.09943948757305</v>
      </c>
      <c r="H63" s="137">
        <f t="shared" si="3"/>
        <v>268849.50726762012</v>
      </c>
      <c r="I63" s="72"/>
      <c r="J63" s="72"/>
    </row>
    <row r="64" spans="1:10" x14ac:dyDescent="0.3">
      <c r="A64" s="132">
        <v>47</v>
      </c>
      <c r="B64" s="133">
        <v>10802.44</v>
      </c>
      <c r="C64" s="133">
        <v>898.48</v>
      </c>
      <c r="D64" s="134">
        <v>2.239E-2</v>
      </c>
      <c r="E64" s="135">
        <v>1.0200000000000001E-2</v>
      </c>
      <c r="F64" s="135">
        <v>1.2200000000000001E-2</v>
      </c>
      <c r="G64" s="134">
        <f t="shared" si="2"/>
        <v>170.54029099251568</v>
      </c>
      <c r="H64" s="137">
        <f t="shared" si="3"/>
        <v>275594.6980415475</v>
      </c>
      <c r="I64" s="72"/>
      <c r="J64" s="72"/>
    </row>
    <row r="65" spans="1:24" x14ac:dyDescent="0.3">
      <c r="A65" s="132">
        <v>48</v>
      </c>
      <c r="B65" s="133">
        <v>10695.38</v>
      </c>
      <c r="C65" s="133">
        <v>898.85</v>
      </c>
      <c r="D65" s="134">
        <v>2.2589999999999999E-2</v>
      </c>
      <c r="E65" s="135">
        <v>1.027E-2</v>
      </c>
      <c r="F65" s="135">
        <v>1.2319999999999999E-2</v>
      </c>
      <c r="G65" s="134">
        <f t="shared" si="2"/>
        <v>172.21773647768794</v>
      </c>
      <c r="H65" s="137">
        <f t="shared" si="3"/>
        <v>278716.93695276708</v>
      </c>
      <c r="I65" s="72"/>
      <c r="J65" s="72"/>
    </row>
    <row r="66" spans="1:24" ht="14.4" x14ac:dyDescent="0.3">
      <c r="A66" s="132">
        <v>49</v>
      </c>
      <c r="B66" s="133">
        <v>10776.65</v>
      </c>
      <c r="C66" s="133">
        <v>898.91</v>
      </c>
      <c r="D66" s="134">
        <v>2.265E-2</v>
      </c>
      <c r="E66" s="135">
        <v>1.042E-2</v>
      </c>
      <c r="F66" s="135">
        <v>1.223E-2</v>
      </c>
      <c r="G66" s="134">
        <f t="shared" si="2"/>
        <v>170.95965236380869</v>
      </c>
      <c r="H66" s="137">
        <f t="shared" si="3"/>
        <v>286617.33527467708</v>
      </c>
      <c r="I66" s="72"/>
      <c r="J66" s="72"/>
      <c r="X66"/>
    </row>
    <row r="67" spans="1:24" x14ac:dyDescent="0.3">
      <c r="A67" s="132">
        <v>50</v>
      </c>
      <c r="B67" s="133">
        <v>10718.3</v>
      </c>
      <c r="C67" s="133">
        <v>899.14</v>
      </c>
      <c r="D67" s="134">
        <v>2.2849999999999999E-2</v>
      </c>
      <c r="E67" s="135">
        <v>1.0540000000000001E-2</v>
      </c>
      <c r="F67" s="135">
        <v>1.23E-2</v>
      </c>
      <c r="G67" s="134">
        <f t="shared" si="2"/>
        <v>171.93816223015921</v>
      </c>
      <c r="H67" s="137">
        <f t="shared" si="3"/>
        <v>290802.2241919114</v>
      </c>
      <c r="I67" s="72"/>
      <c r="J67" s="72"/>
    </row>
    <row r="68" spans="1:24" x14ac:dyDescent="0.3">
      <c r="A68" s="132">
        <v>51</v>
      </c>
      <c r="B68" s="133">
        <v>10753.78</v>
      </c>
      <c r="C68" s="133">
        <v>898.36</v>
      </c>
      <c r="D68" s="134">
        <v>2.2919999999999999E-2</v>
      </c>
      <c r="E68" s="135">
        <v>1.0670000000000001E-2</v>
      </c>
      <c r="F68" s="135">
        <v>1.225E-2</v>
      </c>
      <c r="G68" s="134">
        <f t="shared" si="2"/>
        <v>171.23922661133741</v>
      </c>
      <c r="H68" s="137">
        <f t="shared" si="3"/>
        <v>297828.95548667113</v>
      </c>
      <c r="I68" s="72"/>
      <c r="J68" s="72"/>
    </row>
    <row r="69" spans="1:24" x14ac:dyDescent="0.3">
      <c r="A69" s="132">
        <v>52</v>
      </c>
      <c r="B69" s="133">
        <v>10683.58</v>
      </c>
      <c r="C69" s="133">
        <v>898.75</v>
      </c>
      <c r="D69" s="134">
        <v>2.3099999999999999E-2</v>
      </c>
      <c r="E69" s="135">
        <v>1.076E-2</v>
      </c>
      <c r="F69" s="135">
        <v>1.234E-2</v>
      </c>
      <c r="G69" s="134">
        <f t="shared" si="2"/>
        <v>172.49731072521664</v>
      </c>
      <c r="H69" s="137">
        <f t="shared" si="3"/>
        <v>301453.97502941097</v>
      </c>
      <c r="I69" s="72"/>
      <c r="J69" s="72"/>
    </row>
    <row r="70" spans="1:24" x14ac:dyDescent="0.3">
      <c r="A70" s="132">
        <v>53</v>
      </c>
      <c r="B70" s="133">
        <v>10701.93</v>
      </c>
      <c r="C70" s="133">
        <v>898.23</v>
      </c>
      <c r="D70" s="134">
        <v>2.3199999999999998E-2</v>
      </c>
      <c r="E70" s="135">
        <v>1.089E-2</v>
      </c>
      <c r="F70" s="135">
        <v>1.231E-2</v>
      </c>
      <c r="G70" s="134">
        <f t="shared" si="2"/>
        <v>172.07794935392354</v>
      </c>
      <c r="H70" s="137">
        <f t="shared" si="3"/>
        <v>307999.95117905299</v>
      </c>
      <c r="I70" s="72"/>
      <c r="J70" s="72"/>
    </row>
    <row r="71" spans="1:24" x14ac:dyDescent="0.3">
      <c r="A71" s="132">
        <v>54</v>
      </c>
      <c r="B71" s="133">
        <v>10715.46</v>
      </c>
      <c r="C71" s="133">
        <v>898.75</v>
      </c>
      <c r="D71" s="134">
        <v>2.3310000000000001E-2</v>
      </c>
      <c r="E71" s="135">
        <v>1.1010000000000001E-2</v>
      </c>
      <c r="F71" s="135">
        <v>1.23E-2</v>
      </c>
      <c r="G71" s="134">
        <f t="shared" si="2"/>
        <v>171.93816223015921</v>
      </c>
      <c r="H71" s="137">
        <f t="shared" si="3"/>
        <v>314066.40212726442</v>
      </c>
      <c r="I71" s="72"/>
      <c r="J71" s="72"/>
    </row>
    <row r="72" spans="1:24" x14ac:dyDescent="0.3">
      <c r="A72" s="132">
        <v>55</v>
      </c>
      <c r="B72" s="133">
        <v>10676.38</v>
      </c>
      <c r="C72" s="133">
        <v>898.54</v>
      </c>
      <c r="D72" s="134">
        <v>2.3460000000000002E-2</v>
      </c>
      <c r="E72" s="135">
        <v>1.112E-2</v>
      </c>
      <c r="F72" s="135">
        <v>1.234E-2</v>
      </c>
      <c r="G72" s="134">
        <f t="shared" si="2"/>
        <v>172.49731072521664</v>
      </c>
      <c r="H72" s="137">
        <f t="shared" si="3"/>
        <v>318845.55051187694</v>
      </c>
      <c r="I72" s="72"/>
      <c r="J72" s="72"/>
    </row>
    <row r="73" spans="1:24" x14ac:dyDescent="0.3">
      <c r="A73" s="132">
        <v>56</v>
      </c>
      <c r="B73" s="133">
        <v>10675.39</v>
      </c>
      <c r="C73" s="133">
        <v>898.9</v>
      </c>
      <c r="D73" s="134">
        <v>2.3570000000000001E-2</v>
      </c>
      <c r="E73" s="135">
        <v>1.1220000000000001E-2</v>
      </c>
      <c r="F73" s="135">
        <v>1.235E-2</v>
      </c>
      <c r="G73" s="134">
        <f t="shared" si="2"/>
        <v>172.637097848981</v>
      </c>
      <c r="H73" s="137">
        <f t="shared" si="3"/>
        <v>324379.87372208684</v>
      </c>
      <c r="I73" s="72"/>
      <c r="J73" s="72"/>
    </row>
    <row r="74" spans="1:24" x14ac:dyDescent="0.3">
      <c r="A74" s="132">
        <v>57</v>
      </c>
      <c r="B74" s="133">
        <v>10624.48</v>
      </c>
      <c r="C74" s="133">
        <v>899.08</v>
      </c>
      <c r="D74" s="134">
        <v>2.3740000000000001E-2</v>
      </c>
      <c r="E74" s="135">
        <v>1.133E-2</v>
      </c>
      <c r="F74" s="135">
        <v>1.2409999999999999E-2</v>
      </c>
      <c r="G74" s="134">
        <f t="shared" si="2"/>
        <v>173.4758205915671</v>
      </c>
      <c r="H74" s="137">
        <f t="shared" si="3"/>
        <v>328576.05057364894</v>
      </c>
      <c r="I74" s="72"/>
      <c r="J74" s="72"/>
    </row>
    <row r="75" spans="1:24" x14ac:dyDescent="0.3">
      <c r="A75" s="132">
        <v>58</v>
      </c>
      <c r="B75" s="133">
        <v>10673.34</v>
      </c>
      <c r="C75" s="133">
        <v>899.09</v>
      </c>
      <c r="D75" s="134">
        <v>2.383E-2</v>
      </c>
      <c r="E75" s="135">
        <v>1.1480000000000001E-2</v>
      </c>
      <c r="F75" s="135">
        <v>1.235E-2</v>
      </c>
      <c r="G75" s="134">
        <f t="shared" si="2"/>
        <v>172.637097848981</v>
      </c>
      <c r="H75" s="137">
        <f t="shared" si="3"/>
        <v>335964.86921216134</v>
      </c>
      <c r="I75" s="72"/>
      <c r="J75" s="72"/>
    </row>
    <row r="76" spans="1:24" x14ac:dyDescent="0.3">
      <c r="A76" s="132">
        <v>59</v>
      </c>
      <c r="B76" s="133">
        <v>10590.14</v>
      </c>
      <c r="C76" s="133">
        <v>899.03</v>
      </c>
      <c r="D76" s="134">
        <v>2.4E-2</v>
      </c>
      <c r="E76" s="135">
        <v>1.155E-2</v>
      </c>
      <c r="F76" s="135">
        <v>1.2449999999999999E-2</v>
      </c>
      <c r="G76" s="134">
        <f t="shared" si="2"/>
        <v>174.03496908662456</v>
      </c>
      <c r="H76" s="137">
        <f t="shared" si="3"/>
        <v>339012.32786517293</v>
      </c>
      <c r="I76" s="72"/>
      <c r="J76" s="72"/>
    </row>
    <row r="77" spans="1:24" x14ac:dyDescent="0.3">
      <c r="A77" s="145">
        <v>60</v>
      </c>
      <c r="B77" s="146">
        <v>10602.99</v>
      </c>
      <c r="C77" s="146">
        <v>899.64</v>
      </c>
      <c r="D77" s="147">
        <v>2.4109999999999999E-2</v>
      </c>
      <c r="E77" s="148">
        <v>1.167E-2</v>
      </c>
      <c r="F77" s="148">
        <v>1.244E-2</v>
      </c>
      <c r="G77" s="147">
        <f t="shared" si="2"/>
        <v>173.89518196286019</v>
      </c>
      <c r="H77" s="150">
        <f t="shared" si="3"/>
        <v>345035.43642062804</v>
      </c>
      <c r="I77" s="72"/>
      <c r="J77" s="72"/>
    </row>
    <row r="78" spans="1:24" x14ac:dyDescent="0.3">
      <c r="A78" s="145">
        <v>61</v>
      </c>
      <c r="B78" s="146">
        <v>10602.07</v>
      </c>
      <c r="C78" s="146">
        <v>898.92</v>
      </c>
      <c r="D78" s="147">
        <v>2.4219999999999998E-2</v>
      </c>
      <c r="E78" s="148">
        <v>1.179E-2</v>
      </c>
      <c r="F78" s="148">
        <v>1.243E-2</v>
      </c>
      <c r="G78" s="147">
        <f t="shared" si="2"/>
        <v>173.75539483909586</v>
      </c>
      <c r="H78" s="150">
        <f t="shared" si="3"/>
        <v>351068.23622074199</v>
      </c>
      <c r="I78" s="72"/>
      <c r="J78" s="72"/>
    </row>
    <row r="79" spans="1:24" ht="14.4" thickBot="1" x14ac:dyDescent="0.35">
      <c r="A79" s="145">
        <v>62</v>
      </c>
      <c r="B79" s="146">
        <v>10564.95</v>
      </c>
      <c r="C79" s="146">
        <v>898.89</v>
      </c>
      <c r="D79" s="147">
        <v>2.4340000000000001E-2</v>
      </c>
      <c r="E79" s="148">
        <v>1.187E-2</v>
      </c>
      <c r="F79" s="148">
        <v>1.248E-2</v>
      </c>
      <c r="G79" s="147">
        <f t="shared" si="2"/>
        <v>174.45433045791762</v>
      </c>
      <c r="H79" s="150">
        <f t="shared" si="3"/>
        <v>355393.87206530722</v>
      </c>
      <c r="I79" s="72"/>
      <c r="J79" s="72"/>
    </row>
    <row r="80" spans="1:24" ht="15" thickBot="1" x14ac:dyDescent="0.35">
      <c r="A80" s="145">
        <v>63</v>
      </c>
      <c r="B80" s="146">
        <v>10582.27</v>
      </c>
      <c r="C80" s="146">
        <v>899.1</v>
      </c>
      <c r="D80" s="147">
        <v>2.4490000000000001E-2</v>
      </c>
      <c r="E80" s="148">
        <v>1.2030000000000001E-2</v>
      </c>
      <c r="F80" s="148">
        <v>1.2460000000000001E-2</v>
      </c>
      <c r="G80" s="147">
        <f t="shared" si="2"/>
        <v>174.17475621038892</v>
      </c>
      <c r="H80" s="150">
        <f t="shared" ref="H80:H143" si="4">A80/G80*10^6</f>
        <v>361705.68784319772</v>
      </c>
      <c r="I80" s="72"/>
      <c r="J80" s="97" t="s">
        <v>26</v>
      </c>
      <c r="K80" s="88"/>
    </row>
    <row r="81" spans="1:22" ht="15" thickBot="1" x14ac:dyDescent="0.35">
      <c r="A81" s="145">
        <v>64</v>
      </c>
      <c r="B81" s="146">
        <v>10439.07</v>
      </c>
      <c r="C81" s="146">
        <v>898.64</v>
      </c>
      <c r="D81" s="147">
        <v>2.47E-2</v>
      </c>
      <c r="E81" s="148">
        <v>1.208E-2</v>
      </c>
      <c r="F81" s="148">
        <v>1.2619999999999999E-2</v>
      </c>
      <c r="G81" s="147">
        <f t="shared" ref="G81:G144" si="5">(2*F81/$B$7)*(1+3*$B$11)/(4+PI()*$B$11-PI())*10^6</f>
        <v>176.41135019061863</v>
      </c>
      <c r="H81" s="150">
        <f t="shared" si="4"/>
        <v>362788.44831041631</v>
      </c>
      <c r="I81" s="72"/>
      <c r="J81" s="87"/>
      <c r="K81" s="88"/>
    </row>
    <row r="82" spans="1:22" ht="15.6" x14ac:dyDescent="0.3">
      <c r="A82" s="132">
        <v>65</v>
      </c>
      <c r="B82" s="133">
        <v>10571.61</v>
      </c>
      <c r="C82" s="133">
        <v>899.56</v>
      </c>
      <c r="D82" s="134">
        <v>2.4740000000000002E-2</v>
      </c>
      <c r="E82" s="135">
        <v>1.226E-2</v>
      </c>
      <c r="F82" s="135">
        <v>1.248E-2</v>
      </c>
      <c r="G82" s="134">
        <f t="shared" si="5"/>
        <v>174.45433045791762</v>
      </c>
      <c r="H82" s="137">
        <f t="shared" si="4"/>
        <v>372590.34974588657</v>
      </c>
      <c r="I82" s="72"/>
      <c r="J82" s="89" t="s">
        <v>51</v>
      </c>
      <c r="K82" s="90">
        <f>AVERAGE(B115:B119)</f>
        <v>10196.358000000002</v>
      </c>
    </row>
    <row r="83" spans="1:22" ht="15.6" x14ac:dyDescent="0.3">
      <c r="A83" s="132">
        <v>66</v>
      </c>
      <c r="B83" s="133">
        <v>10466.59</v>
      </c>
      <c r="C83" s="133">
        <v>899.1</v>
      </c>
      <c r="D83" s="134">
        <v>2.4910000000000002E-2</v>
      </c>
      <c r="E83" s="135">
        <v>1.2319999999999999E-2</v>
      </c>
      <c r="F83" s="135">
        <v>1.26E-2</v>
      </c>
      <c r="G83" s="134">
        <f t="shared" si="5"/>
        <v>176.13177594308993</v>
      </c>
      <c r="H83" s="137">
        <f t="shared" si="4"/>
        <v>374719.43745872017</v>
      </c>
      <c r="I83" s="72"/>
      <c r="J83" s="91" t="s">
        <v>52</v>
      </c>
      <c r="K83" s="92">
        <f>K82/2</f>
        <v>5098.179000000001</v>
      </c>
    </row>
    <row r="84" spans="1:22" ht="16.2" thickBot="1" x14ac:dyDescent="0.35">
      <c r="A84" s="132">
        <v>67</v>
      </c>
      <c r="B84" s="133">
        <v>10537.12</v>
      </c>
      <c r="C84" s="133">
        <v>899.2</v>
      </c>
      <c r="D84" s="134">
        <v>2.4989999999999998E-2</v>
      </c>
      <c r="E84" s="135">
        <v>1.247E-2</v>
      </c>
      <c r="F84" s="135">
        <v>1.251E-2</v>
      </c>
      <c r="G84" s="134">
        <f t="shared" si="5"/>
        <v>174.87369182921071</v>
      </c>
      <c r="H84" s="137">
        <f t="shared" si="4"/>
        <v>383133.67379145359</v>
      </c>
      <c r="I84" s="72"/>
      <c r="J84" s="93" t="s">
        <v>53</v>
      </c>
      <c r="K84" s="76">
        <v>2131</v>
      </c>
    </row>
    <row r="85" spans="1:22" x14ac:dyDescent="0.3">
      <c r="A85" s="132">
        <v>68</v>
      </c>
      <c r="B85" s="133">
        <v>10445.59</v>
      </c>
      <c r="C85" s="133">
        <v>899.84</v>
      </c>
      <c r="D85" s="134">
        <v>2.5180000000000001E-2</v>
      </c>
      <c r="E85" s="135">
        <v>1.255E-2</v>
      </c>
      <c r="F85" s="135">
        <v>1.2630000000000001E-2</v>
      </c>
      <c r="G85" s="134">
        <f t="shared" si="5"/>
        <v>176.55113731438297</v>
      </c>
      <c r="H85" s="137">
        <f t="shared" si="4"/>
        <v>385157.53018862195</v>
      </c>
      <c r="I85" s="72"/>
    </row>
    <row r="86" spans="1:22" ht="15" thickBot="1" x14ac:dyDescent="0.35">
      <c r="A86" s="132">
        <v>69</v>
      </c>
      <c r="B86" s="133">
        <v>10516.2</v>
      </c>
      <c r="C86" s="133">
        <v>899.66</v>
      </c>
      <c r="D86" s="134">
        <v>2.5219999999999999E-2</v>
      </c>
      <c r="E86" s="135">
        <v>1.268E-2</v>
      </c>
      <c r="F86" s="135">
        <v>1.255E-2</v>
      </c>
      <c r="G86" s="134">
        <f t="shared" si="5"/>
        <v>175.43284032426814</v>
      </c>
      <c r="H86" s="137">
        <f t="shared" si="4"/>
        <v>393312.9046560562</v>
      </c>
      <c r="I86" s="72"/>
      <c r="J86" s="31"/>
      <c r="K86" s="88"/>
    </row>
    <row r="87" spans="1:22" ht="15" thickBot="1" x14ac:dyDescent="0.35">
      <c r="A87" s="132">
        <v>70</v>
      </c>
      <c r="B87" s="133">
        <v>10462.36</v>
      </c>
      <c r="C87" s="133">
        <v>899.34</v>
      </c>
      <c r="D87" s="134">
        <v>2.5399999999999999E-2</v>
      </c>
      <c r="E87" s="135">
        <v>1.2789999999999999E-2</v>
      </c>
      <c r="F87" s="135">
        <v>1.261E-2</v>
      </c>
      <c r="G87" s="134">
        <f t="shared" si="5"/>
        <v>176.27156306685427</v>
      </c>
      <c r="H87" s="137">
        <f t="shared" si="4"/>
        <v>397114.53612884338</v>
      </c>
      <c r="I87" s="72"/>
      <c r="J87" s="97" t="s">
        <v>27</v>
      </c>
      <c r="K87" s="88"/>
    </row>
    <row r="88" spans="1:22" ht="15" thickBot="1" x14ac:dyDescent="0.35">
      <c r="A88" s="132">
        <v>71</v>
      </c>
      <c r="B88" s="133">
        <v>10460.84</v>
      </c>
      <c r="C88" s="133">
        <v>898.79</v>
      </c>
      <c r="D88" s="134">
        <v>2.5499999999999998E-2</v>
      </c>
      <c r="E88" s="135">
        <v>1.29E-2</v>
      </c>
      <c r="F88" s="135">
        <v>1.26E-2</v>
      </c>
      <c r="G88" s="134">
        <f t="shared" si="5"/>
        <v>176.13177594308993</v>
      </c>
      <c r="H88" s="137">
        <f t="shared" si="4"/>
        <v>403107.27362983534</v>
      </c>
      <c r="I88" s="72"/>
      <c r="J88" s="31"/>
      <c r="K88" s="31"/>
    </row>
    <row r="89" spans="1:22" ht="15.6" x14ac:dyDescent="0.3">
      <c r="A89" s="132">
        <v>72</v>
      </c>
      <c r="B89" s="133">
        <v>10439.200000000001</v>
      </c>
      <c r="C89" s="133">
        <v>899.38</v>
      </c>
      <c r="D89" s="134">
        <v>2.562E-2</v>
      </c>
      <c r="E89" s="135">
        <v>1.299E-2</v>
      </c>
      <c r="F89" s="135">
        <v>1.2630000000000001E-2</v>
      </c>
      <c r="G89" s="134">
        <f t="shared" si="5"/>
        <v>176.55113731438297</v>
      </c>
      <c r="H89" s="137">
        <f t="shared" si="4"/>
        <v>407813.85549383506</v>
      </c>
      <c r="I89" s="72"/>
      <c r="J89" s="68" t="s">
        <v>54</v>
      </c>
      <c r="K89" s="94">
        <f>MAX(H18:H1408)</f>
        <v>5960949.841622672</v>
      </c>
    </row>
    <row r="90" spans="1:22" ht="16.2" thickBot="1" x14ac:dyDescent="0.35">
      <c r="A90" s="132">
        <v>73</v>
      </c>
      <c r="B90" s="133">
        <v>10388.73</v>
      </c>
      <c r="C90" s="133">
        <v>898.99</v>
      </c>
      <c r="D90" s="134">
        <v>2.5770000000000001E-2</v>
      </c>
      <c r="E90" s="135">
        <v>1.308E-2</v>
      </c>
      <c r="F90" s="135">
        <v>1.269E-2</v>
      </c>
      <c r="G90" s="134">
        <f t="shared" si="5"/>
        <v>177.38986005696913</v>
      </c>
      <c r="H90" s="137">
        <f t="shared" si="4"/>
        <v>411522.95839545672</v>
      </c>
      <c r="I90" s="72"/>
      <c r="J90" s="95" t="s">
        <v>53</v>
      </c>
      <c r="K90" s="58">
        <f>INDEX(A18:A1408,MATCH(MAX(H18:H1408),H18:H1408,0))</f>
        <v>2004</v>
      </c>
    </row>
    <row r="91" spans="1:22" ht="15" thickBot="1" x14ac:dyDescent="0.35">
      <c r="A91" s="132">
        <v>74</v>
      </c>
      <c r="B91" s="133">
        <v>10430.370000000001</v>
      </c>
      <c r="C91" s="133">
        <v>899.45</v>
      </c>
      <c r="D91" s="134">
        <v>2.5860000000000001E-2</v>
      </c>
      <c r="E91" s="135">
        <v>1.321E-2</v>
      </c>
      <c r="F91" s="135">
        <v>1.265E-2</v>
      </c>
      <c r="G91" s="134">
        <f t="shared" si="5"/>
        <v>176.83071156191173</v>
      </c>
      <c r="H91" s="137">
        <f t="shared" si="4"/>
        <v>418479.34301893722</v>
      </c>
      <c r="I91" s="72"/>
      <c r="J91" s="31"/>
      <c r="K91" s="88"/>
      <c r="P91" s="237"/>
      <c r="Q91" s="237"/>
      <c r="S91" s="237"/>
      <c r="T91" s="237"/>
    </row>
    <row r="92" spans="1:22" ht="15" thickBot="1" x14ac:dyDescent="0.35">
      <c r="A92" s="132">
        <v>75</v>
      </c>
      <c r="B92" s="133">
        <v>10361.39</v>
      </c>
      <c r="C92" s="133">
        <v>898.54</v>
      </c>
      <c r="D92" s="134">
        <v>2.6020000000000001E-2</v>
      </c>
      <c r="E92" s="135">
        <v>1.3299999999999999E-2</v>
      </c>
      <c r="F92" s="135">
        <v>1.272E-2</v>
      </c>
      <c r="G92" s="134">
        <f t="shared" si="5"/>
        <v>177.80922142826222</v>
      </c>
      <c r="H92" s="137">
        <f t="shared" si="4"/>
        <v>421800.39593873947</v>
      </c>
      <c r="I92" s="72"/>
      <c r="J92" s="97" t="s">
        <v>28</v>
      </c>
      <c r="K92" s="88"/>
    </row>
    <row r="93" spans="1:22" ht="15" thickBot="1" x14ac:dyDescent="0.35">
      <c r="A93" s="132">
        <v>76</v>
      </c>
      <c r="B93" s="133">
        <v>10397.959999999999</v>
      </c>
      <c r="C93" s="133">
        <v>899.31</v>
      </c>
      <c r="D93" s="134">
        <v>2.6100000000000002E-2</v>
      </c>
      <c r="E93" s="135">
        <v>1.342E-2</v>
      </c>
      <c r="F93" s="135">
        <v>1.268E-2</v>
      </c>
      <c r="G93" s="134">
        <f t="shared" si="5"/>
        <v>177.25007293320476</v>
      </c>
      <c r="H93" s="137">
        <f t="shared" si="4"/>
        <v>428772.74317760073</v>
      </c>
      <c r="I93" s="72"/>
      <c r="J93" s="87"/>
      <c r="K93" s="88"/>
      <c r="P93" s="57"/>
      <c r="Q93" s="57"/>
      <c r="S93" s="57"/>
      <c r="T93" s="57"/>
    </row>
    <row r="94" spans="1:22" ht="16.2" thickBot="1" x14ac:dyDescent="0.35">
      <c r="A94" s="132">
        <v>77</v>
      </c>
      <c r="B94" s="133">
        <v>10364.030000000001</v>
      </c>
      <c r="C94" s="133">
        <v>899.21</v>
      </c>
      <c r="D94" s="134">
        <v>2.6249999999999999E-2</v>
      </c>
      <c r="E94" s="135">
        <v>1.353E-2</v>
      </c>
      <c r="F94" s="135">
        <v>1.272E-2</v>
      </c>
      <c r="G94" s="134">
        <f t="shared" si="5"/>
        <v>177.80922142826222</v>
      </c>
      <c r="H94" s="137">
        <f t="shared" si="4"/>
        <v>433048.40649710584</v>
      </c>
      <c r="I94" s="72"/>
      <c r="J94" s="96" t="s">
        <v>53</v>
      </c>
      <c r="K94" s="59">
        <v>2718</v>
      </c>
      <c r="P94" s="51"/>
      <c r="Q94" s="44"/>
      <c r="S94" s="51"/>
      <c r="T94" s="44"/>
      <c r="V94" s="44"/>
    </row>
    <row r="95" spans="1:22" x14ac:dyDescent="0.3">
      <c r="A95" s="132">
        <v>78</v>
      </c>
      <c r="B95" s="133">
        <v>10377.870000000001</v>
      </c>
      <c r="C95" s="133">
        <v>899.21</v>
      </c>
      <c r="D95" s="134">
        <v>2.6339999999999999E-2</v>
      </c>
      <c r="E95" s="135">
        <v>1.363E-2</v>
      </c>
      <c r="F95" s="135">
        <v>1.2710000000000001E-2</v>
      </c>
      <c r="G95" s="134">
        <f t="shared" si="5"/>
        <v>177.66943430449783</v>
      </c>
      <c r="H95" s="137">
        <f t="shared" si="4"/>
        <v>439017.55136069219</v>
      </c>
      <c r="I95" s="72"/>
      <c r="P95" s="51"/>
      <c r="Q95" s="44"/>
      <c r="S95" s="51"/>
      <c r="T95" s="44"/>
      <c r="V95" s="44"/>
    </row>
    <row r="96" spans="1:22" x14ac:dyDescent="0.3">
      <c r="A96" s="132">
        <v>79</v>
      </c>
      <c r="B96" s="133">
        <v>10351.290000000001</v>
      </c>
      <c r="C96" s="133">
        <v>898.6</v>
      </c>
      <c r="D96" s="134">
        <v>2.6460000000000001E-2</v>
      </c>
      <c r="E96" s="135">
        <v>1.3729999999999999E-2</v>
      </c>
      <c r="F96" s="135">
        <v>1.273E-2</v>
      </c>
      <c r="G96" s="134">
        <f t="shared" si="5"/>
        <v>177.94900855202656</v>
      </c>
      <c r="H96" s="137">
        <f t="shared" si="4"/>
        <v>443947.40180248296</v>
      </c>
      <c r="I96" s="72"/>
      <c r="J96" s="45"/>
      <c r="K96" s="46"/>
      <c r="P96" s="51"/>
      <c r="Q96" s="44"/>
      <c r="S96" s="51"/>
      <c r="T96" s="44"/>
      <c r="V96" s="44"/>
    </row>
    <row r="97" spans="1:22" x14ac:dyDescent="0.3">
      <c r="A97" s="132">
        <v>80</v>
      </c>
      <c r="B97" s="133">
        <v>10355.68</v>
      </c>
      <c r="C97" s="133">
        <v>899.34</v>
      </c>
      <c r="D97" s="134">
        <v>2.6599999999999999E-2</v>
      </c>
      <c r="E97" s="135">
        <v>1.3860000000000001E-2</v>
      </c>
      <c r="F97" s="135">
        <v>1.274E-2</v>
      </c>
      <c r="G97" s="134">
        <f t="shared" si="5"/>
        <v>178.08879567579092</v>
      </c>
      <c r="H97" s="137">
        <f t="shared" si="4"/>
        <v>449214.1108396246</v>
      </c>
      <c r="I97" s="72"/>
      <c r="J97" s="72"/>
      <c r="P97" s="51"/>
      <c r="Q97" s="44"/>
      <c r="S97" s="51"/>
      <c r="T97" s="44"/>
      <c r="V97" s="44"/>
    </row>
    <row r="98" spans="1:22" x14ac:dyDescent="0.3">
      <c r="A98" s="132">
        <v>81</v>
      </c>
      <c r="B98" s="133">
        <v>10297.07</v>
      </c>
      <c r="C98" s="133">
        <v>898.82</v>
      </c>
      <c r="D98" s="134">
        <v>2.673E-2</v>
      </c>
      <c r="E98" s="135">
        <v>1.393E-2</v>
      </c>
      <c r="F98" s="135">
        <v>1.2800000000000001E-2</v>
      </c>
      <c r="G98" s="134">
        <f t="shared" si="5"/>
        <v>178.92751841837708</v>
      </c>
      <c r="H98" s="137">
        <f t="shared" si="4"/>
        <v>452697.27494125214</v>
      </c>
      <c r="I98" s="72"/>
      <c r="J98" s="72"/>
      <c r="P98" s="51"/>
      <c r="Q98" s="44"/>
      <c r="S98" s="51"/>
      <c r="T98" s="44"/>
      <c r="V98" s="44"/>
    </row>
    <row r="99" spans="1:22" x14ac:dyDescent="0.3">
      <c r="A99" s="132">
        <v>82</v>
      </c>
      <c r="B99" s="133">
        <v>10295.69</v>
      </c>
      <c r="C99" s="133">
        <v>898.99</v>
      </c>
      <c r="D99" s="134">
        <v>2.6859999999999998E-2</v>
      </c>
      <c r="E99" s="135">
        <v>1.405E-2</v>
      </c>
      <c r="F99" s="135">
        <v>1.281E-2</v>
      </c>
      <c r="G99" s="134">
        <f t="shared" si="5"/>
        <v>179.06730554214144</v>
      </c>
      <c r="H99" s="137">
        <f t="shared" si="4"/>
        <v>457928.37364552985</v>
      </c>
      <c r="I99" s="72"/>
      <c r="J99" s="72"/>
      <c r="P99" s="51"/>
      <c r="Q99" s="44"/>
      <c r="S99" s="51"/>
      <c r="T99" s="44"/>
      <c r="V99" s="44"/>
    </row>
    <row r="100" spans="1:22" x14ac:dyDescent="0.3">
      <c r="A100" s="132">
        <v>83</v>
      </c>
      <c r="B100" s="133">
        <v>10286.81</v>
      </c>
      <c r="C100" s="133">
        <v>898.63</v>
      </c>
      <c r="D100" s="134">
        <v>2.6970000000000001E-2</v>
      </c>
      <c r="E100" s="135">
        <v>1.4160000000000001E-2</v>
      </c>
      <c r="F100" s="135">
        <v>1.281E-2</v>
      </c>
      <c r="G100" s="134">
        <f t="shared" si="5"/>
        <v>179.06730554214144</v>
      </c>
      <c r="H100" s="137">
        <f t="shared" si="4"/>
        <v>463512.86600706069</v>
      </c>
      <c r="I100" s="72"/>
      <c r="J100" s="72"/>
    </row>
    <row r="101" spans="1:22" x14ac:dyDescent="0.3">
      <c r="A101" s="132">
        <v>84</v>
      </c>
      <c r="B101" s="133">
        <v>10263.27</v>
      </c>
      <c r="C101" s="133">
        <v>898.72</v>
      </c>
      <c r="D101" s="134">
        <v>2.708E-2</v>
      </c>
      <c r="E101" s="135">
        <v>1.4239999999999999E-2</v>
      </c>
      <c r="F101" s="135">
        <v>1.2840000000000001E-2</v>
      </c>
      <c r="G101" s="134">
        <f t="shared" si="5"/>
        <v>179.4866669134345</v>
      </c>
      <c r="H101" s="137">
        <f t="shared" si="4"/>
        <v>468001.33650324435</v>
      </c>
      <c r="I101" s="72"/>
      <c r="J101" s="72"/>
      <c r="S101" s="57"/>
      <c r="T101" s="44"/>
    </row>
    <row r="102" spans="1:22" x14ac:dyDescent="0.3">
      <c r="A102" s="132">
        <v>85</v>
      </c>
      <c r="B102" s="133">
        <v>10291.08</v>
      </c>
      <c r="C102" s="133">
        <v>898.89</v>
      </c>
      <c r="D102" s="134">
        <v>2.717E-2</v>
      </c>
      <c r="E102" s="135">
        <v>1.436E-2</v>
      </c>
      <c r="F102" s="135">
        <v>1.281E-2</v>
      </c>
      <c r="G102" s="134">
        <f t="shared" si="5"/>
        <v>179.06730554214144</v>
      </c>
      <c r="H102" s="137">
        <f t="shared" si="4"/>
        <v>474681.85073012236</v>
      </c>
      <c r="I102" s="72"/>
      <c r="J102" s="72"/>
    </row>
    <row r="103" spans="1:22" x14ac:dyDescent="0.3">
      <c r="A103" s="132">
        <v>86</v>
      </c>
      <c r="B103" s="133">
        <v>10239.540000000001</v>
      </c>
      <c r="C103" s="133">
        <v>899.21</v>
      </c>
      <c r="D103" s="134">
        <v>2.7310000000000001E-2</v>
      </c>
      <c r="E103" s="135">
        <v>1.443E-2</v>
      </c>
      <c r="F103" s="135">
        <v>1.2880000000000001E-2</v>
      </c>
      <c r="G103" s="134">
        <f t="shared" si="5"/>
        <v>180.04581540849193</v>
      </c>
      <c r="H103" s="137">
        <f t="shared" si="4"/>
        <v>477656.1999226769</v>
      </c>
      <c r="I103" s="72"/>
      <c r="J103" s="72"/>
    </row>
    <row r="104" spans="1:22" x14ac:dyDescent="0.3">
      <c r="A104" s="132">
        <v>87</v>
      </c>
      <c r="B104" s="133">
        <v>10278.93</v>
      </c>
      <c r="C104" s="133">
        <v>898.62</v>
      </c>
      <c r="D104" s="134">
        <v>2.741E-2</v>
      </c>
      <c r="E104" s="135">
        <v>1.4579999999999999E-2</v>
      </c>
      <c r="F104" s="135">
        <v>1.282E-2</v>
      </c>
      <c r="G104" s="134">
        <f t="shared" si="5"/>
        <v>179.20709266590578</v>
      </c>
      <c r="H104" s="137">
        <f t="shared" si="4"/>
        <v>485471.85664237826</v>
      </c>
      <c r="I104" s="72"/>
      <c r="J104" s="72"/>
      <c r="R104" s="43"/>
    </row>
    <row r="105" spans="1:22" x14ac:dyDescent="0.3">
      <c r="A105" s="132">
        <v>88</v>
      </c>
      <c r="B105" s="133">
        <v>10249.32</v>
      </c>
      <c r="C105" s="133">
        <v>899.19</v>
      </c>
      <c r="D105" s="134">
        <v>2.751E-2</v>
      </c>
      <c r="E105" s="135">
        <v>1.465E-2</v>
      </c>
      <c r="F105" s="135">
        <v>1.2869999999999999E-2</v>
      </c>
      <c r="G105" s="134">
        <f t="shared" si="5"/>
        <v>179.90602828472757</v>
      </c>
      <c r="H105" s="137">
        <f t="shared" si="4"/>
        <v>489144.25402536901</v>
      </c>
      <c r="I105" s="72"/>
      <c r="J105" s="72"/>
    </row>
    <row r="106" spans="1:22" x14ac:dyDescent="0.3">
      <c r="A106" s="132">
        <v>89</v>
      </c>
      <c r="B106" s="133">
        <v>10231.129999999999</v>
      </c>
      <c r="C106" s="133">
        <v>898.77</v>
      </c>
      <c r="D106" s="134">
        <v>2.7640000000000001E-2</v>
      </c>
      <c r="E106" s="135">
        <v>1.4749999999999999E-2</v>
      </c>
      <c r="F106" s="135">
        <v>1.2880000000000001E-2</v>
      </c>
      <c r="G106" s="134">
        <f t="shared" si="5"/>
        <v>180.04581540849193</v>
      </c>
      <c r="H106" s="137">
        <f t="shared" si="4"/>
        <v>494318.62550137489</v>
      </c>
      <c r="I106" s="72"/>
      <c r="J106" s="72"/>
    </row>
    <row r="107" spans="1:22" x14ac:dyDescent="0.3">
      <c r="A107" s="132">
        <v>90</v>
      </c>
      <c r="B107" s="133">
        <v>10228.620000000001</v>
      </c>
      <c r="C107" s="133">
        <v>899.69</v>
      </c>
      <c r="D107" s="134">
        <v>2.777E-2</v>
      </c>
      <c r="E107" s="135">
        <v>1.487E-2</v>
      </c>
      <c r="F107" s="135">
        <v>1.29E-2</v>
      </c>
      <c r="G107" s="134">
        <f t="shared" si="5"/>
        <v>180.32538965602063</v>
      </c>
      <c r="H107" s="137">
        <f t="shared" si="4"/>
        <v>499097.77082239685</v>
      </c>
      <c r="I107" s="72"/>
      <c r="J107" s="72"/>
    </row>
    <row r="108" spans="1:22" x14ac:dyDescent="0.3">
      <c r="A108" s="132">
        <v>91</v>
      </c>
      <c r="B108" s="133">
        <v>10210.26</v>
      </c>
      <c r="C108" s="133">
        <v>898.67</v>
      </c>
      <c r="D108" s="134">
        <v>2.7859999999999999E-2</v>
      </c>
      <c r="E108" s="135">
        <v>1.495E-2</v>
      </c>
      <c r="F108" s="135">
        <v>1.291E-2</v>
      </c>
      <c r="G108" s="134">
        <f t="shared" si="5"/>
        <v>180.46517677978497</v>
      </c>
      <c r="H108" s="137">
        <f t="shared" si="4"/>
        <v>504252.40826956864</v>
      </c>
      <c r="I108" s="72"/>
      <c r="J108" s="72"/>
    </row>
    <row r="109" spans="1:22" x14ac:dyDescent="0.3">
      <c r="A109" s="132">
        <v>92</v>
      </c>
      <c r="B109" s="133">
        <v>10255.82</v>
      </c>
      <c r="C109" s="133">
        <v>898.76</v>
      </c>
      <c r="D109" s="134">
        <v>2.7910000000000001E-2</v>
      </c>
      <c r="E109" s="135">
        <v>1.5049999999999999E-2</v>
      </c>
      <c r="F109" s="135">
        <v>1.285E-2</v>
      </c>
      <c r="G109" s="134">
        <f t="shared" si="5"/>
        <v>179.62645403719884</v>
      </c>
      <c r="H109" s="137">
        <f t="shared" si="4"/>
        <v>512174.00295029877</v>
      </c>
      <c r="I109" s="72"/>
      <c r="J109" s="72"/>
    </row>
    <row r="110" spans="1:22" x14ac:dyDescent="0.3">
      <c r="A110" s="132">
        <v>93</v>
      </c>
      <c r="B110" s="133">
        <v>10209.92</v>
      </c>
      <c r="C110" s="133">
        <v>899.04</v>
      </c>
      <c r="D110" s="134">
        <v>2.8080000000000001E-2</v>
      </c>
      <c r="E110" s="135">
        <v>1.5169999999999999E-2</v>
      </c>
      <c r="F110" s="135">
        <v>1.291E-2</v>
      </c>
      <c r="G110" s="134">
        <f t="shared" si="5"/>
        <v>180.46517677978497</v>
      </c>
      <c r="H110" s="137">
        <f t="shared" si="4"/>
        <v>515334.8787809877</v>
      </c>
      <c r="I110" s="72"/>
      <c r="J110" s="72"/>
    </row>
    <row r="111" spans="1:22" x14ac:dyDescent="0.3">
      <c r="A111" s="132">
        <v>94</v>
      </c>
      <c r="B111" s="133">
        <v>10223.299999999999</v>
      </c>
      <c r="C111" s="133">
        <v>898.53</v>
      </c>
      <c r="D111" s="134">
        <v>2.8139999999999998E-2</v>
      </c>
      <c r="E111" s="135">
        <v>1.525E-2</v>
      </c>
      <c r="F111" s="135">
        <v>1.289E-2</v>
      </c>
      <c r="G111" s="134">
        <f t="shared" si="5"/>
        <v>180.1856025322563</v>
      </c>
      <c r="H111" s="137">
        <f t="shared" si="4"/>
        <v>521684.30040448101</v>
      </c>
      <c r="I111" s="72"/>
      <c r="J111" s="72"/>
    </row>
    <row r="112" spans="1:22" x14ac:dyDescent="0.3">
      <c r="A112" s="132">
        <v>95</v>
      </c>
      <c r="B112" s="133">
        <v>10167.82</v>
      </c>
      <c r="C112" s="133">
        <v>898.66</v>
      </c>
      <c r="D112" s="134">
        <v>2.8299999999999999E-2</v>
      </c>
      <c r="E112" s="135">
        <v>1.5339999999999999E-2</v>
      </c>
      <c r="F112" s="135">
        <v>1.2959999999999999E-2</v>
      </c>
      <c r="G112" s="134">
        <f t="shared" si="5"/>
        <v>181.16411239860676</v>
      </c>
      <c r="H112" s="137">
        <f t="shared" si="4"/>
        <v>524386.41816087742</v>
      </c>
      <c r="I112" s="72"/>
      <c r="J112" s="72"/>
    </row>
    <row r="113" spans="1:10" x14ac:dyDescent="0.3">
      <c r="A113" s="132">
        <v>96</v>
      </c>
      <c r="B113" s="133">
        <v>10185.719999999999</v>
      </c>
      <c r="C113" s="133">
        <v>898.76</v>
      </c>
      <c r="D113" s="134">
        <v>2.836E-2</v>
      </c>
      <c r="E113" s="135">
        <v>1.542E-2</v>
      </c>
      <c r="F113" s="135">
        <v>1.294E-2</v>
      </c>
      <c r="G113" s="134">
        <f t="shared" si="5"/>
        <v>180.88453815107809</v>
      </c>
      <c r="H113" s="137">
        <f t="shared" si="4"/>
        <v>530725.29571222409</v>
      </c>
      <c r="I113" s="72"/>
      <c r="J113" s="72"/>
    </row>
    <row r="114" spans="1:10" x14ac:dyDescent="0.3">
      <c r="A114" s="132">
        <v>97</v>
      </c>
      <c r="B114" s="133">
        <v>10184.85</v>
      </c>
      <c r="C114" s="133">
        <v>898.7</v>
      </c>
      <c r="D114" s="134">
        <v>2.8490000000000001E-2</v>
      </c>
      <c r="E114" s="135">
        <v>1.555E-2</v>
      </c>
      <c r="F114" s="135">
        <v>1.294E-2</v>
      </c>
      <c r="G114" s="134">
        <f t="shared" si="5"/>
        <v>180.88453815107809</v>
      </c>
      <c r="H114" s="137">
        <f t="shared" si="4"/>
        <v>536253.68420922651</v>
      </c>
      <c r="I114" s="72"/>
      <c r="J114" s="72"/>
    </row>
    <row r="115" spans="1:10" x14ac:dyDescent="0.3">
      <c r="A115" s="145">
        <v>98</v>
      </c>
      <c r="B115" s="146">
        <v>10189.34</v>
      </c>
      <c r="C115" s="146">
        <v>899.12</v>
      </c>
      <c r="D115" s="147">
        <v>2.861E-2</v>
      </c>
      <c r="E115" s="148">
        <v>1.567E-2</v>
      </c>
      <c r="F115" s="148">
        <v>1.294E-2</v>
      </c>
      <c r="G115" s="147">
        <f t="shared" si="5"/>
        <v>180.88453815107809</v>
      </c>
      <c r="H115" s="150">
        <f t="shared" si="4"/>
        <v>541782.07270622882</v>
      </c>
      <c r="I115" s="72"/>
      <c r="J115" s="72"/>
    </row>
    <row r="116" spans="1:10" x14ac:dyDescent="0.3">
      <c r="A116" s="145">
        <v>99</v>
      </c>
      <c r="B116" s="146">
        <v>10230.36</v>
      </c>
      <c r="C116" s="146">
        <v>898.97</v>
      </c>
      <c r="D116" s="147">
        <v>2.87E-2</v>
      </c>
      <c r="E116" s="148">
        <v>1.5810000000000001E-2</v>
      </c>
      <c r="F116" s="148">
        <v>1.289E-2</v>
      </c>
      <c r="G116" s="147">
        <f t="shared" si="5"/>
        <v>180.1856025322563</v>
      </c>
      <c r="H116" s="150">
        <f t="shared" si="4"/>
        <v>549433.46531961288</v>
      </c>
      <c r="I116" s="72"/>
      <c r="J116" s="72"/>
    </row>
    <row r="117" spans="1:10" x14ac:dyDescent="0.3">
      <c r="A117" s="145">
        <v>100</v>
      </c>
      <c r="B117" s="146">
        <v>10154.81</v>
      </c>
      <c r="C117" s="146">
        <v>899.23</v>
      </c>
      <c r="D117" s="147">
        <v>2.886E-2</v>
      </c>
      <c r="E117" s="148">
        <v>1.5879999999999998E-2</v>
      </c>
      <c r="F117" s="148">
        <v>1.299E-2</v>
      </c>
      <c r="G117" s="147">
        <f t="shared" si="5"/>
        <v>181.58347376989983</v>
      </c>
      <c r="H117" s="150">
        <f t="shared" si="4"/>
        <v>550710.90955512098</v>
      </c>
      <c r="I117" s="72"/>
      <c r="J117" s="72"/>
    </row>
    <row r="118" spans="1:10" x14ac:dyDescent="0.3">
      <c r="A118" s="145">
        <v>101</v>
      </c>
      <c r="B118" s="146">
        <v>10248.69</v>
      </c>
      <c r="C118" s="146">
        <v>898.72</v>
      </c>
      <c r="D118" s="147">
        <v>2.8889999999999999E-2</v>
      </c>
      <c r="E118" s="148">
        <v>1.6029999999999999E-2</v>
      </c>
      <c r="F118" s="148">
        <v>1.286E-2</v>
      </c>
      <c r="G118" s="147">
        <f t="shared" si="5"/>
        <v>179.76624116096318</v>
      </c>
      <c r="H118" s="150">
        <f t="shared" si="4"/>
        <v>561840.75134309742</v>
      </c>
      <c r="I118" s="72"/>
      <c r="J118" s="72"/>
    </row>
    <row r="119" spans="1:10" x14ac:dyDescent="0.3">
      <c r="A119" s="145">
        <v>102</v>
      </c>
      <c r="B119" s="146">
        <v>10158.59</v>
      </c>
      <c r="C119" s="146">
        <v>898.84</v>
      </c>
      <c r="D119" s="147">
        <v>2.9059999999999999E-2</v>
      </c>
      <c r="E119" s="148">
        <v>1.609E-2</v>
      </c>
      <c r="F119" s="148">
        <v>1.298E-2</v>
      </c>
      <c r="G119" s="147">
        <f t="shared" si="5"/>
        <v>181.44368664613549</v>
      </c>
      <c r="H119" s="150">
        <f t="shared" si="4"/>
        <v>562157.88978608954</v>
      </c>
      <c r="I119" s="72"/>
      <c r="J119" s="72"/>
    </row>
    <row r="120" spans="1:10" x14ac:dyDescent="0.3">
      <c r="A120" s="132">
        <v>103</v>
      </c>
      <c r="B120" s="133">
        <v>10209.65</v>
      </c>
      <c r="C120" s="133">
        <v>898.8</v>
      </c>
      <c r="D120" s="134">
        <v>2.913E-2</v>
      </c>
      <c r="E120" s="135">
        <v>1.6219999999999998E-2</v>
      </c>
      <c r="F120" s="135">
        <v>1.291E-2</v>
      </c>
      <c r="G120" s="134">
        <f t="shared" si="5"/>
        <v>180.46517677978497</v>
      </c>
      <c r="H120" s="137">
        <f t="shared" si="4"/>
        <v>570747.23133808316</v>
      </c>
      <c r="I120" s="72"/>
      <c r="J120" s="72"/>
    </row>
    <row r="121" spans="1:10" x14ac:dyDescent="0.3">
      <c r="A121" s="132">
        <v>104</v>
      </c>
      <c r="B121" s="133">
        <v>10151.48</v>
      </c>
      <c r="C121" s="133">
        <v>898.77</v>
      </c>
      <c r="D121" s="134">
        <v>2.9270000000000001E-2</v>
      </c>
      <c r="E121" s="135">
        <v>1.6289999999999999E-2</v>
      </c>
      <c r="F121" s="135">
        <v>1.298E-2</v>
      </c>
      <c r="G121" s="134">
        <f t="shared" si="5"/>
        <v>181.44368664613549</v>
      </c>
      <c r="H121" s="137">
        <f t="shared" si="4"/>
        <v>573180.59350738535</v>
      </c>
      <c r="I121" s="72"/>
      <c r="J121" s="72"/>
    </row>
    <row r="122" spans="1:10" x14ac:dyDescent="0.3">
      <c r="A122" s="132">
        <v>105</v>
      </c>
      <c r="B122" s="133">
        <v>10118.15</v>
      </c>
      <c r="C122" s="133">
        <v>898.6</v>
      </c>
      <c r="D122" s="134">
        <v>2.937E-2</v>
      </c>
      <c r="E122" s="135">
        <v>1.635E-2</v>
      </c>
      <c r="F122" s="135">
        <v>1.302E-2</v>
      </c>
      <c r="G122" s="134">
        <f t="shared" si="5"/>
        <v>182.00283514119295</v>
      </c>
      <c r="H122" s="137">
        <f t="shared" si="4"/>
        <v>576914.08992911456</v>
      </c>
      <c r="I122" s="72"/>
      <c r="J122" s="72"/>
    </row>
    <row r="123" spans="1:10" x14ac:dyDescent="0.3">
      <c r="A123" s="132">
        <v>106</v>
      </c>
      <c r="B123" s="133">
        <v>10179.23</v>
      </c>
      <c r="C123" s="133">
        <v>899.61</v>
      </c>
      <c r="D123" s="134">
        <v>2.945E-2</v>
      </c>
      <c r="E123" s="135">
        <v>1.6490000000000001E-2</v>
      </c>
      <c r="F123" s="135">
        <v>1.2959999999999999E-2</v>
      </c>
      <c r="G123" s="134">
        <f t="shared" si="5"/>
        <v>181.16411239860676</v>
      </c>
      <c r="H123" s="137">
        <f t="shared" si="4"/>
        <v>585104.84552687372</v>
      </c>
      <c r="I123" s="72"/>
      <c r="J123" s="72"/>
    </row>
    <row r="124" spans="1:10" x14ac:dyDescent="0.3">
      <c r="A124" s="132">
        <v>107</v>
      </c>
      <c r="B124" s="133">
        <v>10118.25</v>
      </c>
      <c r="C124" s="133">
        <v>898.18</v>
      </c>
      <c r="D124" s="134">
        <v>2.9569999999999999E-2</v>
      </c>
      <c r="E124" s="135">
        <v>1.6559999999999998E-2</v>
      </c>
      <c r="F124" s="135">
        <v>1.302E-2</v>
      </c>
      <c r="G124" s="134">
        <f t="shared" si="5"/>
        <v>182.00283514119295</v>
      </c>
      <c r="H124" s="137">
        <f t="shared" si="4"/>
        <v>587902.92973728816</v>
      </c>
      <c r="I124" s="72"/>
      <c r="J124" s="72"/>
    </row>
    <row r="125" spans="1:10" x14ac:dyDescent="0.3">
      <c r="A125" s="132">
        <v>108</v>
      </c>
      <c r="B125" s="133">
        <v>10146.780000000001</v>
      </c>
      <c r="C125" s="133">
        <v>899.48</v>
      </c>
      <c r="D125" s="134">
        <v>2.9659999999999999E-2</v>
      </c>
      <c r="E125" s="135">
        <v>1.6660000000000001E-2</v>
      </c>
      <c r="F125" s="135">
        <v>1.2999999999999999E-2</v>
      </c>
      <c r="G125" s="134">
        <f t="shared" si="5"/>
        <v>181.72326089366419</v>
      </c>
      <c r="H125" s="137">
        <f t="shared" si="4"/>
        <v>594310.26864082331</v>
      </c>
      <c r="I125" s="72"/>
      <c r="J125" s="72"/>
    </row>
    <row r="126" spans="1:10" x14ac:dyDescent="0.3">
      <c r="A126" s="132">
        <v>109</v>
      </c>
      <c r="B126" s="133">
        <v>10081.34</v>
      </c>
      <c r="C126" s="133">
        <v>898.99</v>
      </c>
      <c r="D126" s="134">
        <v>2.9790000000000001E-2</v>
      </c>
      <c r="E126" s="135">
        <v>1.6709999999999999E-2</v>
      </c>
      <c r="F126" s="135">
        <v>1.308E-2</v>
      </c>
      <c r="G126" s="134">
        <f t="shared" si="5"/>
        <v>182.84155788377905</v>
      </c>
      <c r="H126" s="137">
        <f t="shared" si="4"/>
        <v>596144.5595934185</v>
      </c>
      <c r="I126" s="72"/>
      <c r="J126" s="72"/>
    </row>
    <row r="127" spans="1:10" x14ac:dyDescent="0.3">
      <c r="A127" s="132">
        <v>110</v>
      </c>
      <c r="B127" s="133">
        <v>10138.99</v>
      </c>
      <c r="C127" s="133">
        <v>899.45</v>
      </c>
      <c r="D127" s="134">
        <v>2.9860000000000001E-2</v>
      </c>
      <c r="E127" s="135">
        <v>1.685E-2</v>
      </c>
      <c r="F127" s="135">
        <v>1.3010000000000001E-2</v>
      </c>
      <c r="G127" s="134">
        <f t="shared" si="5"/>
        <v>181.86304801742853</v>
      </c>
      <c r="H127" s="137">
        <f t="shared" si="4"/>
        <v>604850.74455289205</v>
      </c>
      <c r="I127" s="72"/>
      <c r="J127" s="72"/>
    </row>
    <row r="128" spans="1:10" x14ac:dyDescent="0.3">
      <c r="A128" s="132">
        <v>111</v>
      </c>
      <c r="B128" s="133">
        <v>10081.950000000001</v>
      </c>
      <c r="C128" s="133">
        <v>898.67</v>
      </c>
      <c r="D128" s="134">
        <v>2.997E-2</v>
      </c>
      <c r="E128" s="135">
        <v>1.6899999999999998E-2</v>
      </c>
      <c r="F128" s="135">
        <v>1.307E-2</v>
      </c>
      <c r="G128" s="134">
        <f t="shared" si="5"/>
        <v>182.70177076001468</v>
      </c>
      <c r="H128" s="137">
        <f t="shared" si="4"/>
        <v>607547.47771877085</v>
      </c>
      <c r="I128" s="72"/>
      <c r="J128" s="72"/>
    </row>
    <row r="129" spans="1:16" x14ac:dyDescent="0.3">
      <c r="A129" s="132">
        <v>112</v>
      </c>
      <c r="B129" s="133">
        <v>10104.209999999999</v>
      </c>
      <c r="C129" s="133">
        <v>899.32</v>
      </c>
      <c r="D129" s="134">
        <v>3.007E-2</v>
      </c>
      <c r="E129" s="135">
        <v>1.702E-2</v>
      </c>
      <c r="F129" s="135">
        <v>1.3050000000000001E-2</v>
      </c>
      <c r="G129" s="134">
        <f t="shared" si="5"/>
        <v>182.42219651248601</v>
      </c>
      <c r="H129" s="137">
        <f t="shared" si="4"/>
        <v>613960.37401804922</v>
      </c>
      <c r="I129" s="72"/>
      <c r="J129" s="72"/>
    </row>
    <row r="130" spans="1:16" x14ac:dyDescent="0.3">
      <c r="A130" s="132">
        <v>113</v>
      </c>
      <c r="B130" s="133">
        <v>10068.040000000001</v>
      </c>
      <c r="C130" s="133">
        <v>898.58</v>
      </c>
      <c r="D130" s="134">
        <v>3.0190000000000002E-2</v>
      </c>
      <c r="E130" s="135">
        <v>1.7100000000000001E-2</v>
      </c>
      <c r="F130" s="135">
        <v>1.3089999999999999E-2</v>
      </c>
      <c r="G130" s="134">
        <f t="shared" si="5"/>
        <v>182.98134500754341</v>
      </c>
      <c r="H130" s="137">
        <f t="shared" si="4"/>
        <v>617549.29167966044</v>
      </c>
      <c r="I130" s="72"/>
      <c r="J130" s="72"/>
    </row>
    <row r="131" spans="1:16" x14ac:dyDescent="0.3">
      <c r="A131" s="132">
        <v>114</v>
      </c>
      <c r="B131" s="133">
        <v>10098.700000000001</v>
      </c>
      <c r="C131" s="133">
        <v>899.37</v>
      </c>
      <c r="D131" s="134">
        <v>3.0249999999999999E-2</v>
      </c>
      <c r="E131" s="135">
        <v>1.719E-2</v>
      </c>
      <c r="F131" s="135">
        <v>1.306E-2</v>
      </c>
      <c r="G131" s="134">
        <f t="shared" si="5"/>
        <v>182.56198363625035</v>
      </c>
      <c r="H131" s="137">
        <f t="shared" si="4"/>
        <v>624445.44986508158</v>
      </c>
      <c r="I131" s="72"/>
      <c r="J131" s="72"/>
    </row>
    <row r="132" spans="1:16" x14ac:dyDescent="0.3">
      <c r="A132" s="132">
        <v>115</v>
      </c>
      <c r="B132" s="133">
        <v>10062.370000000001</v>
      </c>
      <c r="C132" s="133">
        <v>898.82</v>
      </c>
      <c r="D132" s="134">
        <v>3.039E-2</v>
      </c>
      <c r="E132" s="135">
        <v>1.729E-2</v>
      </c>
      <c r="F132" s="135">
        <v>1.3100000000000001E-2</v>
      </c>
      <c r="G132" s="134">
        <f t="shared" si="5"/>
        <v>183.1211321313078</v>
      </c>
      <c r="H132" s="137">
        <f t="shared" si="4"/>
        <v>627999.61239612009</v>
      </c>
      <c r="I132" s="72"/>
      <c r="J132" s="72"/>
      <c r="P132" s="37"/>
    </row>
    <row r="133" spans="1:16" x14ac:dyDescent="0.3">
      <c r="A133" s="132">
        <v>116</v>
      </c>
      <c r="B133" s="133">
        <v>10048.61</v>
      </c>
      <c r="C133" s="133">
        <v>899.26</v>
      </c>
      <c r="D133" s="134">
        <v>3.048E-2</v>
      </c>
      <c r="E133" s="135">
        <v>1.736E-2</v>
      </c>
      <c r="F133" s="135">
        <v>1.312E-2</v>
      </c>
      <c r="G133" s="134">
        <f t="shared" si="5"/>
        <v>183.40070637883647</v>
      </c>
      <c r="H133" s="137">
        <f t="shared" si="4"/>
        <v>632494.83761740744</v>
      </c>
      <c r="I133" s="72"/>
      <c r="J133" s="72"/>
      <c r="P133" s="37"/>
    </row>
    <row r="134" spans="1:16" x14ac:dyDescent="0.3">
      <c r="A134" s="132">
        <v>117</v>
      </c>
      <c r="B134" s="133">
        <v>10077.5</v>
      </c>
      <c r="C134" s="133">
        <v>899.11</v>
      </c>
      <c r="D134" s="134">
        <v>3.057E-2</v>
      </c>
      <c r="E134" s="135">
        <v>1.7479999999999999E-2</v>
      </c>
      <c r="F134" s="135">
        <v>1.308E-2</v>
      </c>
      <c r="G134" s="134">
        <f t="shared" si="5"/>
        <v>182.84155788377905</v>
      </c>
      <c r="H134" s="137">
        <f t="shared" si="4"/>
        <v>639898.28873788961</v>
      </c>
      <c r="I134" s="72"/>
      <c r="J134" s="72"/>
      <c r="P134" s="37"/>
    </row>
    <row r="135" spans="1:16" x14ac:dyDescent="0.3">
      <c r="A135" s="132">
        <v>118</v>
      </c>
      <c r="B135" s="133">
        <v>10042.84</v>
      </c>
      <c r="C135" s="133">
        <v>899.25</v>
      </c>
      <c r="D135" s="134">
        <v>3.0689999999999999E-2</v>
      </c>
      <c r="E135" s="135">
        <v>1.7559999999999999E-2</v>
      </c>
      <c r="F135" s="135">
        <v>1.3129999999999999E-2</v>
      </c>
      <c r="G135" s="134">
        <f t="shared" si="5"/>
        <v>183.54049350260081</v>
      </c>
      <c r="H135" s="137">
        <f t="shared" si="4"/>
        <v>642909.89823631442</v>
      </c>
      <c r="I135" s="72"/>
      <c r="J135" s="72"/>
      <c r="P135" s="37"/>
    </row>
    <row r="136" spans="1:16" x14ac:dyDescent="0.3">
      <c r="A136" s="132">
        <v>119</v>
      </c>
      <c r="B136" s="133">
        <v>10067.629999999999</v>
      </c>
      <c r="C136" s="133">
        <v>898.79</v>
      </c>
      <c r="D136" s="134">
        <v>3.075E-2</v>
      </c>
      <c r="E136" s="135">
        <v>1.7659999999999999E-2</v>
      </c>
      <c r="F136" s="135">
        <v>1.3089999999999999E-2</v>
      </c>
      <c r="G136" s="134">
        <f t="shared" si="5"/>
        <v>182.98134500754341</v>
      </c>
      <c r="H136" s="137">
        <f t="shared" si="4"/>
        <v>650339.51955645648</v>
      </c>
      <c r="I136" s="72"/>
      <c r="J136" s="72"/>
      <c r="P136" s="37"/>
    </row>
    <row r="137" spans="1:16" x14ac:dyDescent="0.3">
      <c r="A137" s="132">
        <v>120</v>
      </c>
      <c r="B137" s="133">
        <v>10008.049999999999</v>
      </c>
      <c r="C137" s="133">
        <v>898.88</v>
      </c>
      <c r="D137" s="134">
        <v>3.09E-2</v>
      </c>
      <c r="E137" s="135">
        <v>1.7729999999999999E-2</v>
      </c>
      <c r="F137" s="135">
        <v>1.3169999999999999E-2</v>
      </c>
      <c r="G137" s="134">
        <f t="shared" si="5"/>
        <v>184.0996419976583</v>
      </c>
      <c r="H137" s="137">
        <f t="shared" si="4"/>
        <v>651820.93076273543</v>
      </c>
      <c r="I137" s="72"/>
      <c r="J137" s="72"/>
      <c r="P137" s="37"/>
    </row>
    <row r="138" spans="1:16" x14ac:dyDescent="0.3">
      <c r="A138" s="132">
        <v>121</v>
      </c>
      <c r="B138" s="133">
        <v>10004.41</v>
      </c>
      <c r="C138" s="133">
        <v>898.92</v>
      </c>
      <c r="D138" s="134">
        <v>3.0980000000000001E-2</v>
      </c>
      <c r="E138" s="135">
        <v>1.78E-2</v>
      </c>
      <c r="F138" s="135">
        <v>1.3180000000000001E-2</v>
      </c>
      <c r="G138" s="134">
        <f t="shared" si="5"/>
        <v>184.23942912142263</v>
      </c>
      <c r="H138" s="137">
        <f t="shared" si="4"/>
        <v>656754.09751869773</v>
      </c>
      <c r="I138" s="72"/>
      <c r="J138" s="72"/>
      <c r="P138" s="37"/>
    </row>
    <row r="139" spans="1:16" x14ac:dyDescent="0.3">
      <c r="A139" s="132">
        <v>122</v>
      </c>
      <c r="B139" s="133">
        <v>10021.6</v>
      </c>
      <c r="C139" s="133">
        <v>899.12</v>
      </c>
      <c r="D139" s="134">
        <v>3.1050000000000001E-2</v>
      </c>
      <c r="E139" s="135">
        <v>1.789E-2</v>
      </c>
      <c r="F139" s="135">
        <v>1.316E-2</v>
      </c>
      <c r="G139" s="134">
        <f t="shared" si="5"/>
        <v>183.9598548738939</v>
      </c>
      <c r="H139" s="137">
        <f t="shared" si="4"/>
        <v>663188.17267839273</v>
      </c>
      <c r="I139" s="72"/>
      <c r="J139" s="72"/>
      <c r="P139" s="37"/>
    </row>
    <row r="140" spans="1:16" x14ac:dyDescent="0.3">
      <c r="A140" s="132">
        <v>123</v>
      </c>
      <c r="B140" s="133">
        <v>9993.1200000000008</v>
      </c>
      <c r="C140" s="133">
        <v>898.62</v>
      </c>
      <c r="D140" s="134">
        <v>3.116E-2</v>
      </c>
      <c r="E140" s="135">
        <v>1.797E-2</v>
      </c>
      <c r="F140" s="135">
        <v>1.319E-2</v>
      </c>
      <c r="G140" s="134">
        <f t="shared" si="5"/>
        <v>184.379216245187</v>
      </c>
      <c r="H140" s="137">
        <f t="shared" si="4"/>
        <v>667103.3889005956</v>
      </c>
      <c r="I140" s="72"/>
      <c r="J140" s="72"/>
      <c r="P140" s="37"/>
    </row>
    <row r="141" spans="1:16" x14ac:dyDescent="0.3">
      <c r="A141" s="132">
        <v>124</v>
      </c>
      <c r="B141" s="133">
        <v>10007.01</v>
      </c>
      <c r="C141" s="133">
        <v>899.06</v>
      </c>
      <c r="D141" s="134">
        <v>3.125E-2</v>
      </c>
      <c r="E141" s="135">
        <v>1.8069999999999999E-2</v>
      </c>
      <c r="F141" s="135">
        <v>1.3180000000000001E-2</v>
      </c>
      <c r="G141" s="134">
        <f t="shared" si="5"/>
        <v>184.23942912142263</v>
      </c>
      <c r="H141" s="137">
        <f t="shared" si="4"/>
        <v>673037.25696131017</v>
      </c>
      <c r="I141" s="72"/>
      <c r="J141" s="72"/>
      <c r="P141" s="37"/>
    </row>
    <row r="142" spans="1:16" x14ac:dyDescent="0.3">
      <c r="A142" s="132">
        <v>125</v>
      </c>
      <c r="B142" s="133">
        <v>9951.6299999999992</v>
      </c>
      <c r="C142" s="133">
        <v>899.21</v>
      </c>
      <c r="D142" s="134">
        <v>3.1399999999999997E-2</v>
      </c>
      <c r="E142" s="135">
        <v>1.8149999999999999E-2</v>
      </c>
      <c r="F142" s="135">
        <v>1.325E-2</v>
      </c>
      <c r="G142" s="134">
        <f t="shared" si="5"/>
        <v>185.21793898777315</v>
      </c>
      <c r="H142" s="137">
        <f t="shared" si="4"/>
        <v>674880.63350198313</v>
      </c>
      <c r="I142" s="72"/>
      <c r="J142" s="72"/>
      <c r="P142" s="37"/>
    </row>
    <row r="143" spans="1:16" x14ac:dyDescent="0.3">
      <c r="A143" s="132">
        <v>126</v>
      </c>
      <c r="B143" s="133">
        <v>9999.49</v>
      </c>
      <c r="C143" s="133">
        <v>899.01</v>
      </c>
      <c r="D143" s="134">
        <v>3.143E-2</v>
      </c>
      <c r="E143" s="135">
        <v>1.8239999999999999E-2</v>
      </c>
      <c r="F143" s="135">
        <v>1.3180000000000001E-2</v>
      </c>
      <c r="G143" s="134">
        <f t="shared" si="5"/>
        <v>184.23942912142263</v>
      </c>
      <c r="H143" s="137">
        <f t="shared" si="4"/>
        <v>683892.69658971834</v>
      </c>
      <c r="I143" s="72"/>
      <c r="J143" s="72"/>
      <c r="P143" s="37"/>
    </row>
    <row r="144" spans="1:16" x14ac:dyDescent="0.3">
      <c r="A144" s="132">
        <v>127</v>
      </c>
      <c r="B144" s="133">
        <v>9938.61</v>
      </c>
      <c r="C144" s="133">
        <v>899.03</v>
      </c>
      <c r="D144" s="134">
        <v>3.1579999999999997E-2</v>
      </c>
      <c r="E144" s="135">
        <v>1.8319999999999999E-2</v>
      </c>
      <c r="F144" s="135">
        <v>1.3270000000000001E-2</v>
      </c>
      <c r="G144" s="134">
        <f t="shared" si="5"/>
        <v>185.49751323530185</v>
      </c>
      <c r="H144" s="137">
        <f t="shared" ref="H144:H207" si="6">A144/G144*10^6</f>
        <v>684645.29677495838</v>
      </c>
      <c r="I144" s="72"/>
      <c r="J144" s="72"/>
      <c r="P144" s="37"/>
    </row>
    <row r="145" spans="1:16" x14ac:dyDescent="0.3">
      <c r="A145" s="132">
        <v>128</v>
      </c>
      <c r="B145" s="133">
        <v>9995.44</v>
      </c>
      <c r="C145" s="133">
        <v>898.48</v>
      </c>
      <c r="D145" s="134">
        <v>3.1609999999999999E-2</v>
      </c>
      <c r="E145" s="135">
        <v>1.8429999999999998E-2</v>
      </c>
      <c r="F145" s="135">
        <v>1.3180000000000001E-2</v>
      </c>
      <c r="G145" s="134">
        <f t="shared" ref="G145:G208" si="7">(2*F145/$B$7)*(1+3*$B$11)/(4+PI()*$B$11-PI())*10^6</f>
        <v>184.23942912142263</v>
      </c>
      <c r="H145" s="137">
        <f t="shared" si="6"/>
        <v>694748.13621812663</v>
      </c>
      <c r="I145" s="72"/>
      <c r="J145" s="72"/>
      <c r="P145" s="37"/>
    </row>
    <row r="146" spans="1:16" x14ac:dyDescent="0.3">
      <c r="A146" s="132">
        <v>129</v>
      </c>
      <c r="B146" s="133">
        <v>9913.5400000000009</v>
      </c>
      <c r="C146" s="133">
        <v>898.97</v>
      </c>
      <c r="D146" s="134">
        <v>3.1759999999999997E-2</v>
      </c>
      <c r="E146" s="135">
        <v>1.8460000000000001E-2</v>
      </c>
      <c r="F146" s="135">
        <v>1.3299999999999999E-2</v>
      </c>
      <c r="G146" s="134">
        <f t="shared" si="7"/>
        <v>185.91687460659492</v>
      </c>
      <c r="H146" s="137">
        <f t="shared" si="6"/>
        <v>693858.47988767806</v>
      </c>
      <c r="I146" s="72"/>
      <c r="J146" s="72"/>
      <c r="P146" s="37"/>
    </row>
    <row r="147" spans="1:16" x14ac:dyDescent="0.3">
      <c r="A147" s="132">
        <v>130</v>
      </c>
      <c r="B147" s="133">
        <v>9942.84</v>
      </c>
      <c r="C147" s="133">
        <v>898.04</v>
      </c>
      <c r="D147" s="134">
        <v>3.1809999999999998E-2</v>
      </c>
      <c r="E147" s="135">
        <v>1.857E-2</v>
      </c>
      <c r="F147" s="135">
        <v>1.325E-2</v>
      </c>
      <c r="G147" s="134">
        <f t="shared" si="7"/>
        <v>185.21793898777315</v>
      </c>
      <c r="H147" s="137">
        <f t="shared" si="6"/>
        <v>701875.85884206241</v>
      </c>
      <c r="I147" s="72"/>
      <c r="J147" s="72"/>
      <c r="P147" s="37"/>
    </row>
    <row r="148" spans="1:16" x14ac:dyDescent="0.3">
      <c r="A148" s="132">
        <v>131</v>
      </c>
      <c r="B148" s="133">
        <v>9940.5300000000007</v>
      </c>
      <c r="C148" s="133">
        <v>898.79</v>
      </c>
      <c r="D148" s="134">
        <v>3.1940000000000003E-2</v>
      </c>
      <c r="E148" s="135">
        <v>1.8679999999999999E-2</v>
      </c>
      <c r="F148" s="135">
        <v>1.3259999999999999E-2</v>
      </c>
      <c r="G148" s="134">
        <f t="shared" si="7"/>
        <v>185.35772611153746</v>
      </c>
      <c r="H148" s="137">
        <f t="shared" si="6"/>
        <v>706741.51408812508</v>
      </c>
      <c r="I148" s="72"/>
      <c r="J148" s="72"/>
      <c r="P148" s="37"/>
    </row>
    <row r="149" spans="1:16" x14ac:dyDescent="0.3">
      <c r="A149" s="132">
        <v>132</v>
      </c>
      <c r="B149" s="133">
        <v>9917.5</v>
      </c>
      <c r="C149" s="133">
        <v>898.23</v>
      </c>
      <c r="D149" s="134">
        <v>3.2030000000000003E-2</v>
      </c>
      <c r="E149" s="135">
        <v>1.874E-2</v>
      </c>
      <c r="F149" s="135">
        <v>1.328E-2</v>
      </c>
      <c r="G149" s="134">
        <f t="shared" si="7"/>
        <v>185.63730035906619</v>
      </c>
      <c r="H149" s="137">
        <f t="shared" si="6"/>
        <v>711063.99276805343</v>
      </c>
      <c r="I149" s="72"/>
      <c r="J149" s="72"/>
      <c r="P149" s="37"/>
    </row>
    <row r="150" spans="1:16" x14ac:dyDescent="0.3">
      <c r="A150" s="132">
        <v>133</v>
      </c>
      <c r="B150" s="133">
        <v>9920.32</v>
      </c>
      <c r="C150" s="133">
        <v>898.93</v>
      </c>
      <c r="D150" s="134">
        <v>3.2120000000000003E-2</v>
      </c>
      <c r="E150" s="135">
        <v>1.883E-2</v>
      </c>
      <c r="F150" s="135">
        <v>1.329E-2</v>
      </c>
      <c r="G150" s="134">
        <f t="shared" si="7"/>
        <v>185.77708748283055</v>
      </c>
      <c r="H150" s="137">
        <f t="shared" si="6"/>
        <v>715911.75102415041</v>
      </c>
      <c r="I150" s="72"/>
      <c r="J150" s="72"/>
      <c r="P150" s="37"/>
    </row>
    <row r="151" spans="1:16" x14ac:dyDescent="0.3">
      <c r="A151" s="132">
        <v>134</v>
      </c>
      <c r="B151" s="133">
        <v>9876.48</v>
      </c>
      <c r="C151" s="133">
        <v>898.57</v>
      </c>
      <c r="D151" s="134">
        <v>3.2230000000000002E-2</v>
      </c>
      <c r="E151" s="135">
        <v>1.8890000000000001E-2</v>
      </c>
      <c r="F151" s="135">
        <v>1.3339999999999999E-2</v>
      </c>
      <c r="G151" s="134">
        <f t="shared" si="7"/>
        <v>186.47602310165232</v>
      </c>
      <c r="H151" s="137">
        <f t="shared" si="6"/>
        <v>718591.04334798886</v>
      </c>
      <c r="I151" s="72"/>
      <c r="J151" s="72"/>
      <c r="P151" s="37"/>
    </row>
    <row r="152" spans="1:16" x14ac:dyDescent="0.3">
      <c r="A152" s="132">
        <v>135</v>
      </c>
      <c r="B152" s="133">
        <v>9930.3700000000008</v>
      </c>
      <c r="C152" s="133">
        <v>898.58</v>
      </c>
      <c r="D152" s="134">
        <v>3.2289999999999999E-2</v>
      </c>
      <c r="E152" s="135">
        <v>1.9019999999999999E-2</v>
      </c>
      <c r="F152" s="135">
        <v>1.3270000000000001E-2</v>
      </c>
      <c r="G152" s="134">
        <f t="shared" si="7"/>
        <v>185.49751323530185</v>
      </c>
      <c r="H152" s="137">
        <f t="shared" si="6"/>
        <v>727772.55956393201</v>
      </c>
      <c r="I152" s="72"/>
      <c r="J152" s="72"/>
      <c r="P152" s="37"/>
    </row>
    <row r="153" spans="1:16" x14ac:dyDescent="0.3">
      <c r="A153" s="132">
        <v>136</v>
      </c>
      <c r="B153" s="133">
        <v>9865.9500000000007</v>
      </c>
      <c r="C153" s="133">
        <v>899.05</v>
      </c>
      <c r="D153" s="134">
        <v>3.2419999999999997E-2</v>
      </c>
      <c r="E153" s="135">
        <v>1.9060000000000001E-2</v>
      </c>
      <c r="F153" s="135">
        <v>1.336E-2</v>
      </c>
      <c r="G153" s="134">
        <f t="shared" si="7"/>
        <v>186.75559734918107</v>
      </c>
      <c r="H153" s="137">
        <f t="shared" si="6"/>
        <v>728224.49195842736</v>
      </c>
      <c r="I153" s="72"/>
      <c r="J153" s="72"/>
      <c r="P153" s="37"/>
    </row>
    <row r="154" spans="1:16" x14ac:dyDescent="0.3">
      <c r="A154" s="132">
        <v>137</v>
      </c>
      <c r="B154" s="133">
        <v>9893.16</v>
      </c>
      <c r="C154" s="133">
        <v>897.56</v>
      </c>
      <c r="D154" s="134">
        <v>3.2480000000000002E-2</v>
      </c>
      <c r="E154" s="135">
        <v>1.9179999999999999E-2</v>
      </c>
      <c r="F154" s="135">
        <v>1.3299999999999999E-2</v>
      </c>
      <c r="G154" s="134">
        <f t="shared" si="7"/>
        <v>185.91687460659492</v>
      </c>
      <c r="H154" s="137">
        <f t="shared" si="6"/>
        <v>736888.46313652629</v>
      </c>
      <c r="I154" s="72"/>
      <c r="J154" s="72"/>
      <c r="P154" s="37"/>
    </row>
    <row r="155" spans="1:16" x14ac:dyDescent="0.3">
      <c r="A155" s="132">
        <v>138</v>
      </c>
      <c r="B155" s="133">
        <v>9840.23</v>
      </c>
      <c r="C155" s="133">
        <v>899.55</v>
      </c>
      <c r="D155" s="134">
        <v>3.2649999999999998E-2</v>
      </c>
      <c r="E155" s="135">
        <v>1.924E-2</v>
      </c>
      <c r="F155" s="135">
        <v>1.341E-2</v>
      </c>
      <c r="G155" s="134">
        <f t="shared" si="7"/>
        <v>187.45453296800284</v>
      </c>
      <c r="H155" s="137">
        <f t="shared" si="6"/>
        <v>736178.51654489269</v>
      </c>
      <c r="I155" s="72"/>
      <c r="J155" s="72"/>
      <c r="P155" s="37"/>
    </row>
    <row r="156" spans="1:16" x14ac:dyDescent="0.3">
      <c r="A156" s="132">
        <v>139</v>
      </c>
      <c r="B156" s="133">
        <v>9888.77</v>
      </c>
      <c r="C156" s="133">
        <v>897.9</v>
      </c>
      <c r="D156" s="134">
        <v>3.2680000000000001E-2</v>
      </c>
      <c r="E156" s="135">
        <v>1.9369999999999998E-2</v>
      </c>
      <c r="F156" s="135">
        <v>1.332E-2</v>
      </c>
      <c r="G156" s="134">
        <f t="shared" si="7"/>
        <v>186.19644885412364</v>
      </c>
      <c r="H156" s="137">
        <f t="shared" si="6"/>
        <v>746523.36741878523</v>
      </c>
      <c r="I156" s="72"/>
      <c r="J156" s="72"/>
      <c r="P156" s="37"/>
    </row>
    <row r="157" spans="1:16" x14ac:dyDescent="0.3">
      <c r="A157" s="132">
        <v>140</v>
      </c>
      <c r="B157" s="133">
        <v>9839.16</v>
      </c>
      <c r="C157" s="133">
        <v>898.66</v>
      </c>
      <c r="D157" s="134">
        <v>3.2829999999999998E-2</v>
      </c>
      <c r="E157" s="135">
        <v>1.9429999999999999E-2</v>
      </c>
      <c r="F157" s="135">
        <v>1.3390000000000001E-2</v>
      </c>
      <c r="G157" s="134">
        <f t="shared" si="7"/>
        <v>187.17495872047414</v>
      </c>
      <c r="H157" s="137">
        <f t="shared" si="6"/>
        <v>747963.30105820985</v>
      </c>
      <c r="I157" s="72"/>
      <c r="J157" s="72"/>
      <c r="P157" s="37"/>
    </row>
    <row r="158" spans="1:16" x14ac:dyDescent="0.3">
      <c r="A158" s="132">
        <v>141</v>
      </c>
      <c r="B158" s="133">
        <v>9891.75</v>
      </c>
      <c r="C158" s="133">
        <v>898.77</v>
      </c>
      <c r="D158" s="134">
        <v>3.2890000000000003E-2</v>
      </c>
      <c r="E158" s="135">
        <v>1.9560000000000001E-2</v>
      </c>
      <c r="F158" s="135">
        <v>1.332E-2</v>
      </c>
      <c r="G158" s="134">
        <f t="shared" si="7"/>
        <v>186.19644885412364</v>
      </c>
      <c r="H158" s="137">
        <f t="shared" si="6"/>
        <v>757264.71083488292</v>
      </c>
      <c r="I158" s="72"/>
      <c r="J158" s="72"/>
      <c r="P158" s="37"/>
    </row>
    <row r="159" spans="1:16" x14ac:dyDescent="0.3">
      <c r="A159" s="132">
        <v>142</v>
      </c>
      <c r="B159" s="133">
        <v>9829.0400000000009</v>
      </c>
      <c r="C159" s="133">
        <v>898.84</v>
      </c>
      <c r="D159" s="134">
        <v>3.3000000000000002E-2</v>
      </c>
      <c r="E159" s="135">
        <v>1.959E-2</v>
      </c>
      <c r="F159" s="135">
        <v>1.341E-2</v>
      </c>
      <c r="G159" s="134">
        <f t="shared" si="7"/>
        <v>187.45453296800284</v>
      </c>
      <c r="H159" s="137">
        <f t="shared" si="6"/>
        <v>757517.02427083161</v>
      </c>
      <c r="I159" s="72"/>
      <c r="J159" s="72"/>
      <c r="P159" s="37"/>
    </row>
    <row r="160" spans="1:16" x14ac:dyDescent="0.3">
      <c r="A160" s="132">
        <v>143</v>
      </c>
      <c r="B160" s="133">
        <v>9843.9500000000007</v>
      </c>
      <c r="C160" s="133">
        <v>898.41</v>
      </c>
      <c r="D160" s="134">
        <v>3.3090000000000001E-2</v>
      </c>
      <c r="E160" s="135">
        <v>1.9699999999999999E-2</v>
      </c>
      <c r="F160" s="135">
        <v>1.338E-2</v>
      </c>
      <c r="G160" s="134">
        <f t="shared" si="7"/>
        <v>187.03517159670974</v>
      </c>
      <c r="H160" s="137">
        <f t="shared" si="6"/>
        <v>764562.08091353229</v>
      </c>
      <c r="I160" s="72"/>
      <c r="J160" s="72"/>
      <c r="P160" s="37"/>
    </row>
    <row r="161" spans="1:16" x14ac:dyDescent="0.3">
      <c r="A161" s="132">
        <v>144</v>
      </c>
      <c r="B161" s="133">
        <v>9887.4500000000007</v>
      </c>
      <c r="C161" s="133">
        <v>899.22</v>
      </c>
      <c r="D161" s="134">
        <v>3.3149999999999999E-2</v>
      </c>
      <c r="E161" s="135">
        <v>1.9810000000000001E-2</v>
      </c>
      <c r="F161" s="135">
        <v>1.3339999999999999E-2</v>
      </c>
      <c r="G161" s="134">
        <f t="shared" si="7"/>
        <v>186.47602310165232</v>
      </c>
      <c r="H161" s="137">
        <f t="shared" si="6"/>
        <v>772217.24061276414</v>
      </c>
      <c r="I161" s="72"/>
      <c r="J161" s="72"/>
      <c r="P161" s="37"/>
    </row>
    <row r="162" spans="1:16" x14ac:dyDescent="0.3">
      <c r="A162" s="132">
        <v>145</v>
      </c>
      <c r="B162" s="133">
        <v>9822.69</v>
      </c>
      <c r="C162" s="133">
        <v>897.74</v>
      </c>
      <c r="D162" s="134">
        <v>3.3279999999999997E-2</v>
      </c>
      <c r="E162" s="135">
        <v>1.9879999999999998E-2</v>
      </c>
      <c r="F162" s="135">
        <v>1.34E-2</v>
      </c>
      <c r="G162" s="134">
        <f t="shared" si="7"/>
        <v>187.3147458442385</v>
      </c>
      <c r="H162" s="137">
        <f t="shared" si="6"/>
        <v>774098.15947205084</v>
      </c>
      <c r="I162" s="72"/>
      <c r="J162" s="72"/>
      <c r="P162" s="37"/>
    </row>
    <row r="163" spans="1:16" x14ac:dyDescent="0.3">
      <c r="A163" s="132">
        <v>146</v>
      </c>
      <c r="B163" s="133">
        <v>9903.02</v>
      </c>
      <c r="C163" s="133">
        <v>899.8</v>
      </c>
      <c r="D163" s="134">
        <v>3.3329999999999999E-2</v>
      </c>
      <c r="E163" s="135">
        <v>0.02</v>
      </c>
      <c r="F163" s="135">
        <v>1.332E-2</v>
      </c>
      <c r="G163" s="134">
        <f t="shared" si="7"/>
        <v>186.19644885412364</v>
      </c>
      <c r="H163" s="137">
        <f t="shared" si="6"/>
        <v>784118.06937512697</v>
      </c>
      <c r="I163" s="72"/>
      <c r="J163" s="72"/>
      <c r="P163" s="37"/>
    </row>
    <row r="164" spans="1:16" x14ac:dyDescent="0.3">
      <c r="A164" s="132">
        <v>147</v>
      </c>
      <c r="B164" s="133">
        <v>9804.26</v>
      </c>
      <c r="C164" s="133">
        <v>898.52</v>
      </c>
      <c r="D164" s="134">
        <v>3.3489999999999999E-2</v>
      </c>
      <c r="E164" s="135">
        <v>2.0049999999999998E-2</v>
      </c>
      <c r="F164" s="135">
        <v>1.3440000000000001E-2</v>
      </c>
      <c r="G164" s="134">
        <f t="shared" si="7"/>
        <v>187.87389433929593</v>
      </c>
      <c r="H164" s="137">
        <f t="shared" si="6"/>
        <v>782439.7344663617</v>
      </c>
      <c r="I164" s="72"/>
      <c r="J164" s="72"/>
      <c r="P164" s="37"/>
    </row>
    <row r="165" spans="1:16" x14ac:dyDescent="0.3">
      <c r="A165" s="132">
        <v>148</v>
      </c>
      <c r="B165" s="133">
        <v>9887.27</v>
      </c>
      <c r="C165" s="133">
        <v>898.89</v>
      </c>
      <c r="D165" s="134">
        <v>3.3509999999999998E-2</v>
      </c>
      <c r="E165" s="135">
        <v>2.018E-2</v>
      </c>
      <c r="F165" s="135">
        <v>1.333E-2</v>
      </c>
      <c r="G165" s="134">
        <f t="shared" si="7"/>
        <v>186.33623597788798</v>
      </c>
      <c r="H165" s="137">
        <f t="shared" si="6"/>
        <v>794263.11915822304</v>
      </c>
      <c r="I165" s="72"/>
      <c r="J165" s="72"/>
      <c r="P165" s="37"/>
    </row>
    <row r="166" spans="1:16" x14ac:dyDescent="0.3">
      <c r="A166" s="132">
        <v>149</v>
      </c>
      <c r="B166" s="133">
        <v>9813.2800000000007</v>
      </c>
      <c r="C166" s="133">
        <v>898.11</v>
      </c>
      <c r="D166" s="134">
        <v>3.3660000000000002E-2</v>
      </c>
      <c r="E166" s="135">
        <v>2.0240000000000001E-2</v>
      </c>
      <c r="F166" s="135">
        <v>1.342E-2</v>
      </c>
      <c r="G166" s="134">
        <f t="shared" si="7"/>
        <v>187.5943200917672</v>
      </c>
      <c r="H166" s="137">
        <f t="shared" si="6"/>
        <v>794267.11814681988</v>
      </c>
      <c r="I166" s="72"/>
      <c r="J166" s="72"/>
      <c r="P166" s="37"/>
    </row>
    <row r="167" spans="1:16" x14ac:dyDescent="0.3">
      <c r="A167" s="132">
        <v>150</v>
      </c>
      <c r="B167" s="133">
        <v>9865.2199999999993</v>
      </c>
      <c r="C167" s="133">
        <v>898.76</v>
      </c>
      <c r="D167" s="134">
        <v>3.3750000000000002E-2</v>
      </c>
      <c r="E167" s="135">
        <v>2.0389999999999998E-2</v>
      </c>
      <c r="F167" s="135">
        <v>1.336E-2</v>
      </c>
      <c r="G167" s="134">
        <f t="shared" si="7"/>
        <v>186.75559734918107</v>
      </c>
      <c r="H167" s="137">
        <f t="shared" si="6"/>
        <v>803188.77789532428</v>
      </c>
      <c r="I167" s="72"/>
      <c r="J167" s="72"/>
      <c r="P167" s="37"/>
    </row>
    <row r="168" spans="1:16" x14ac:dyDescent="0.3">
      <c r="A168" s="132">
        <v>151</v>
      </c>
      <c r="B168" s="133">
        <v>9832.43</v>
      </c>
      <c r="C168" s="133">
        <v>898.74</v>
      </c>
      <c r="D168" s="134">
        <v>3.3849999999999998E-2</v>
      </c>
      <c r="E168" s="135">
        <v>2.044E-2</v>
      </c>
      <c r="F168" s="135">
        <v>1.34E-2</v>
      </c>
      <c r="G168" s="134">
        <f t="shared" si="7"/>
        <v>187.3147458442385</v>
      </c>
      <c r="H168" s="137">
        <f t="shared" si="6"/>
        <v>806129.80745020462</v>
      </c>
      <c r="I168" s="72"/>
      <c r="J168" s="72"/>
      <c r="P168" s="37"/>
    </row>
    <row r="169" spans="1:16" x14ac:dyDescent="0.3">
      <c r="A169" s="132">
        <v>152</v>
      </c>
      <c r="B169" s="133">
        <v>9833.11</v>
      </c>
      <c r="C169" s="133">
        <v>898.67</v>
      </c>
      <c r="D169" s="134">
        <v>3.3930000000000002E-2</v>
      </c>
      <c r="E169" s="135">
        <v>2.053E-2</v>
      </c>
      <c r="F169" s="135">
        <v>1.34E-2</v>
      </c>
      <c r="G169" s="134">
        <f t="shared" si="7"/>
        <v>187.3147458442385</v>
      </c>
      <c r="H169" s="137">
        <f t="shared" si="6"/>
        <v>811468.41544656351</v>
      </c>
      <c r="I169" s="72"/>
      <c r="J169" s="72"/>
      <c r="P169" s="37"/>
    </row>
    <row r="170" spans="1:16" x14ac:dyDescent="0.3">
      <c r="A170" s="132">
        <v>153</v>
      </c>
      <c r="B170" s="133">
        <v>9855.25</v>
      </c>
      <c r="C170" s="133">
        <v>898.3</v>
      </c>
      <c r="D170" s="134">
        <v>3.4009999999999999E-2</v>
      </c>
      <c r="E170" s="135">
        <v>2.0650000000000002E-2</v>
      </c>
      <c r="F170" s="135">
        <v>1.337E-2</v>
      </c>
      <c r="G170" s="134">
        <f t="shared" si="7"/>
        <v>186.89538447294541</v>
      </c>
      <c r="H170" s="137">
        <f t="shared" si="6"/>
        <v>818639.79911257769</v>
      </c>
      <c r="I170" s="72"/>
      <c r="J170" s="72"/>
      <c r="P170" s="37"/>
    </row>
    <row r="171" spans="1:16" x14ac:dyDescent="0.3">
      <c r="A171" s="132">
        <v>154</v>
      </c>
      <c r="B171" s="133">
        <v>9800.25</v>
      </c>
      <c r="C171" s="133">
        <v>898.77</v>
      </c>
      <c r="D171" s="134">
        <v>3.4160000000000003E-2</v>
      </c>
      <c r="E171" s="135">
        <v>2.0709999999999999E-2</v>
      </c>
      <c r="F171" s="135">
        <v>1.345E-2</v>
      </c>
      <c r="G171" s="134">
        <f t="shared" si="7"/>
        <v>188.01368146306027</v>
      </c>
      <c r="H171" s="137">
        <f t="shared" si="6"/>
        <v>819089.32797668211</v>
      </c>
      <c r="I171" s="72"/>
      <c r="J171" s="72"/>
      <c r="P171" s="37"/>
    </row>
    <row r="172" spans="1:16" x14ac:dyDescent="0.3">
      <c r="A172" s="132">
        <v>155</v>
      </c>
      <c r="B172" s="133">
        <v>9852.69</v>
      </c>
      <c r="C172" s="133">
        <v>899.5</v>
      </c>
      <c r="D172" s="134">
        <v>3.4200000000000001E-2</v>
      </c>
      <c r="E172" s="135">
        <v>2.0809999999999999E-2</v>
      </c>
      <c r="F172" s="135">
        <v>1.3390000000000001E-2</v>
      </c>
      <c r="G172" s="134">
        <f t="shared" si="7"/>
        <v>187.17495872047414</v>
      </c>
      <c r="H172" s="137">
        <f t="shared" si="6"/>
        <v>828102.22617158946</v>
      </c>
      <c r="I172" s="72"/>
      <c r="J172" s="72"/>
      <c r="P172" s="37"/>
    </row>
    <row r="173" spans="1:16" x14ac:dyDescent="0.3">
      <c r="A173" s="132">
        <v>156</v>
      </c>
      <c r="B173" s="133">
        <v>9754.85</v>
      </c>
      <c r="C173" s="133">
        <v>898.34</v>
      </c>
      <c r="D173" s="134">
        <v>3.4349999999999999E-2</v>
      </c>
      <c r="E173" s="135">
        <v>2.085E-2</v>
      </c>
      <c r="F173" s="135">
        <v>1.3509999999999999E-2</v>
      </c>
      <c r="G173" s="134">
        <f t="shared" si="7"/>
        <v>188.85240420564639</v>
      </c>
      <c r="H173" s="137">
        <f t="shared" si="6"/>
        <v>826041.9064092373</v>
      </c>
      <c r="I173" s="72"/>
      <c r="J173" s="72"/>
      <c r="P173" s="37"/>
    </row>
    <row r="174" spans="1:16" x14ac:dyDescent="0.3">
      <c r="A174" s="132">
        <v>157</v>
      </c>
      <c r="B174" s="133">
        <v>9822.33</v>
      </c>
      <c r="C174" s="133">
        <v>899.44</v>
      </c>
      <c r="D174" s="134">
        <v>3.44E-2</v>
      </c>
      <c r="E174" s="135">
        <v>2.0969999999999999E-2</v>
      </c>
      <c r="F174" s="135">
        <v>1.3429999999999999E-2</v>
      </c>
      <c r="G174" s="134">
        <f t="shared" si="7"/>
        <v>187.73410721553154</v>
      </c>
      <c r="H174" s="137">
        <f t="shared" si="6"/>
        <v>836289.16625018662</v>
      </c>
      <c r="I174" s="72"/>
      <c r="J174" s="72"/>
      <c r="P174" s="37"/>
    </row>
    <row r="175" spans="1:16" x14ac:dyDescent="0.3">
      <c r="A175" s="132">
        <v>158</v>
      </c>
      <c r="B175" s="133">
        <v>9747.36</v>
      </c>
      <c r="C175" s="133">
        <v>898.4</v>
      </c>
      <c r="D175" s="134">
        <v>3.4569999999999997E-2</v>
      </c>
      <c r="E175" s="135">
        <v>2.1049999999999999E-2</v>
      </c>
      <c r="F175" s="135">
        <v>1.3520000000000001E-2</v>
      </c>
      <c r="G175" s="134">
        <f t="shared" si="7"/>
        <v>188.99219132941079</v>
      </c>
      <c r="H175" s="137">
        <f t="shared" si="6"/>
        <v>836013.37647124368</v>
      </c>
      <c r="I175" s="72"/>
      <c r="J175" s="72"/>
      <c r="P175" s="37"/>
    </row>
    <row r="176" spans="1:16" x14ac:dyDescent="0.3">
      <c r="A176" s="132">
        <v>159</v>
      </c>
      <c r="B176" s="133">
        <v>9834.4699999999993</v>
      </c>
      <c r="C176" s="133">
        <v>901.08</v>
      </c>
      <c r="D176" s="134">
        <v>3.4610000000000002E-2</v>
      </c>
      <c r="E176" s="135">
        <v>2.1170000000000001E-2</v>
      </c>
      <c r="F176" s="135">
        <v>1.3440000000000001E-2</v>
      </c>
      <c r="G176" s="134">
        <f t="shared" si="7"/>
        <v>187.87389433929593</v>
      </c>
      <c r="H176" s="137">
        <f t="shared" si="6"/>
        <v>846312.36585137085</v>
      </c>
      <c r="I176" s="72"/>
      <c r="J176" s="72"/>
      <c r="P176" s="37"/>
    </row>
    <row r="177" spans="1:16" x14ac:dyDescent="0.3">
      <c r="A177" s="132">
        <v>160</v>
      </c>
      <c r="B177" s="133">
        <v>9769.2999999999993</v>
      </c>
      <c r="C177" s="133">
        <v>896.29</v>
      </c>
      <c r="D177" s="134">
        <v>3.4689999999999999E-2</v>
      </c>
      <c r="E177" s="135">
        <v>2.1239999999999998E-2</v>
      </c>
      <c r="F177" s="135">
        <v>1.345E-2</v>
      </c>
      <c r="G177" s="134">
        <f t="shared" si="7"/>
        <v>188.01368146306027</v>
      </c>
      <c r="H177" s="137">
        <f t="shared" si="6"/>
        <v>851001.89919655281</v>
      </c>
      <c r="I177" s="72"/>
      <c r="J177" s="72"/>
      <c r="P177" s="37"/>
    </row>
    <row r="178" spans="1:16" x14ac:dyDescent="0.3">
      <c r="A178" s="132">
        <v>161</v>
      </c>
      <c r="B178" s="133">
        <v>9749.08</v>
      </c>
      <c r="C178" s="133">
        <v>899.12</v>
      </c>
      <c r="D178" s="134">
        <v>3.4840000000000003E-2</v>
      </c>
      <c r="E178" s="135">
        <v>2.1319999999999999E-2</v>
      </c>
      <c r="F178" s="135">
        <v>1.353E-2</v>
      </c>
      <c r="G178" s="134">
        <f t="shared" si="7"/>
        <v>189.13197845317509</v>
      </c>
      <c r="H178" s="137">
        <f t="shared" si="6"/>
        <v>851257.41990723193</v>
      </c>
      <c r="I178" s="72"/>
      <c r="J178" s="72"/>
      <c r="P178" s="37"/>
    </row>
    <row r="179" spans="1:16" x14ac:dyDescent="0.3">
      <c r="A179" s="132">
        <v>162</v>
      </c>
      <c r="B179" s="133">
        <v>9734.16</v>
      </c>
      <c r="C179" s="133">
        <v>899.23</v>
      </c>
      <c r="D179" s="134">
        <v>3.4959999999999998E-2</v>
      </c>
      <c r="E179" s="135">
        <v>2.1409999999999998E-2</v>
      </c>
      <c r="F179" s="135">
        <v>1.355E-2</v>
      </c>
      <c r="G179" s="134">
        <f t="shared" si="7"/>
        <v>189.41155270070385</v>
      </c>
      <c r="H179" s="137">
        <f t="shared" si="6"/>
        <v>855280.46040561295</v>
      </c>
      <c r="I179" s="72"/>
      <c r="J179" s="72"/>
      <c r="P179" s="37"/>
    </row>
    <row r="180" spans="1:16" x14ac:dyDescent="0.3">
      <c r="A180" s="132">
        <v>163</v>
      </c>
      <c r="B180" s="133">
        <v>9724.15</v>
      </c>
      <c r="C180" s="133">
        <v>899.3</v>
      </c>
      <c r="D180" s="134">
        <v>3.5020000000000003E-2</v>
      </c>
      <c r="E180" s="135">
        <v>2.146E-2</v>
      </c>
      <c r="F180" s="135">
        <v>1.3559999999999999E-2</v>
      </c>
      <c r="G180" s="134">
        <f t="shared" si="7"/>
        <v>189.55133982446819</v>
      </c>
      <c r="H180" s="137">
        <f t="shared" si="6"/>
        <v>859925.33817457722</v>
      </c>
      <c r="I180" s="72"/>
      <c r="J180" s="72"/>
      <c r="P180" s="37"/>
    </row>
    <row r="181" spans="1:16" x14ac:dyDescent="0.3">
      <c r="A181" s="132">
        <v>164</v>
      </c>
      <c r="B181" s="133">
        <v>9739.85</v>
      </c>
      <c r="C181" s="133">
        <v>899.04</v>
      </c>
      <c r="D181" s="134">
        <v>3.5119999999999998E-2</v>
      </c>
      <c r="E181" s="135">
        <v>2.1579999999999998E-2</v>
      </c>
      <c r="F181" s="135">
        <v>1.354E-2</v>
      </c>
      <c r="G181" s="134">
        <f t="shared" si="7"/>
        <v>189.27176557693949</v>
      </c>
      <c r="H181" s="137">
        <f t="shared" si="6"/>
        <v>866478.94629235426</v>
      </c>
      <c r="I181" s="72"/>
      <c r="J181" s="72"/>
      <c r="P181" s="37"/>
    </row>
    <row r="182" spans="1:16" x14ac:dyDescent="0.3">
      <c r="A182" s="132">
        <v>165</v>
      </c>
      <c r="B182" s="133">
        <v>9709.98</v>
      </c>
      <c r="C182" s="133">
        <v>899.11</v>
      </c>
      <c r="D182" s="134">
        <v>3.524E-2</v>
      </c>
      <c r="E182" s="135">
        <v>2.1659999999999999E-2</v>
      </c>
      <c r="F182" s="135">
        <v>1.358E-2</v>
      </c>
      <c r="G182" s="134">
        <f t="shared" si="7"/>
        <v>189.83091407199694</v>
      </c>
      <c r="H182" s="137">
        <f t="shared" si="6"/>
        <v>869194.57142486621</v>
      </c>
      <c r="I182" s="72"/>
      <c r="J182" s="72"/>
      <c r="P182" s="37"/>
    </row>
    <row r="183" spans="1:16" x14ac:dyDescent="0.3">
      <c r="A183" s="132">
        <v>166</v>
      </c>
      <c r="B183" s="133">
        <v>9715.76</v>
      </c>
      <c r="C183" s="133">
        <v>899.06</v>
      </c>
      <c r="D183" s="134">
        <v>3.5310000000000001E-2</v>
      </c>
      <c r="E183" s="135">
        <v>2.1739999999999999E-2</v>
      </c>
      <c r="F183" s="135">
        <v>1.357E-2</v>
      </c>
      <c r="G183" s="134">
        <f t="shared" si="7"/>
        <v>189.69112694823258</v>
      </c>
      <c r="H183" s="137">
        <f t="shared" si="6"/>
        <v>875106.8258733158</v>
      </c>
      <c r="I183" s="72"/>
      <c r="J183" s="72"/>
      <c r="P183" s="37"/>
    </row>
    <row r="184" spans="1:16" x14ac:dyDescent="0.3">
      <c r="A184" s="132">
        <v>167</v>
      </c>
      <c r="B184" s="133">
        <v>9681.26</v>
      </c>
      <c r="C184" s="133">
        <v>899.24</v>
      </c>
      <c r="D184" s="134">
        <v>3.5439999999999999E-2</v>
      </c>
      <c r="E184" s="135">
        <v>2.181E-2</v>
      </c>
      <c r="F184" s="135">
        <v>1.362E-2</v>
      </c>
      <c r="G184" s="134">
        <f t="shared" si="7"/>
        <v>190.39006256705434</v>
      </c>
      <c r="H184" s="137">
        <f t="shared" si="6"/>
        <v>877146.62072335579</v>
      </c>
      <c r="I184" s="72"/>
      <c r="J184" s="72"/>
      <c r="P184" s="37"/>
    </row>
    <row r="185" spans="1:16" x14ac:dyDescent="0.3">
      <c r="A185" s="132">
        <v>168</v>
      </c>
      <c r="B185" s="133">
        <v>9710.06</v>
      </c>
      <c r="C185" s="133">
        <v>899.09</v>
      </c>
      <c r="D185" s="134">
        <v>3.5479999999999998E-2</v>
      </c>
      <c r="E185" s="135">
        <v>2.1899999999999999E-2</v>
      </c>
      <c r="F185" s="135">
        <v>1.358E-2</v>
      </c>
      <c r="G185" s="134">
        <f t="shared" si="7"/>
        <v>189.83091407199694</v>
      </c>
      <c r="H185" s="137">
        <f t="shared" si="6"/>
        <v>884998.10908713657</v>
      </c>
      <c r="I185" s="72"/>
      <c r="J185" s="72"/>
      <c r="P185" s="37"/>
    </row>
    <row r="186" spans="1:16" x14ac:dyDescent="0.3">
      <c r="A186" s="132">
        <v>169</v>
      </c>
      <c r="B186" s="133">
        <v>9692.0300000000007</v>
      </c>
      <c r="C186" s="133">
        <v>899.34</v>
      </c>
      <c r="D186" s="134">
        <v>3.56E-2</v>
      </c>
      <c r="E186" s="135">
        <v>2.1989999999999999E-2</v>
      </c>
      <c r="F186" s="135">
        <v>1.3610000000000001E-2</v>
      </c>
      <c r="G186" s="134">
        <f t="shared" si="7"/>
        <v>190.25027544328998</v>
      </c>
      <c r="H186" s="137">
        <f t="shared" si="6"/>
        <v>888303.57594081759</v>
      </c>
      <c r="I186" s="72"/>
      <c r="J186" s="72"/>
      <c r="P186" s="37"/>
    </row>
    <row r="187" spans="1:16" x14ac:dyDescent="0.3">
      <c r="A187" s="132">
        <v>170</v>
      </c>
      <c r="B187" s="133">
        <v>9651.58</v>
      </c>
      <c r="C187" s="133">
        <v>899.17</v>
      </c>
      <c r="D187" s="134">
        <v>3.5729999999999998E-2</v>
      </c>
      <c r="E187" s="135">
        <v>2.206E-2</v>
      </c>
      <c r="F187" s="135">
        <v>1.366E-2</v>
      </c>
      <c r="G187" s="134">
        <f t="shared" si="7"/>
        <v>190.94921106211177</v>
      </c>
      <c r="H187" s="137">
        <f t="shared" si="6"/>
        <v>890289.09338987828</v>
      </c>
      <c r="I187" s="72"/>
      <c r="J187" s="72"/>
      <c r="P187" s="37"/>
    </row>
    <row r="188" spans="1:16" x14ac:dyDescent="0.3">
      <c r="A188" s="132">
        <v>171</v>
      </c>
      <c r="B188" s="133">
        <v>9671.5300000000007</v>
      </c>
      <c r="C188" s="133">
        <v>899.48</v>
      </c>
      <c r="D188" s="134">
        <v>3.5790000000000002E-2</v>
      </c>
      <c r="E188" s="135">
        <v>2.215E-2</v>
      </c>
      <c r="F188" s="135">
        <v>1.3639999999999999E-2</v>
      </c>
      <c r="G188" s="134">
        <f t="shared" si="7"/>
        <v>190.66963681458304</v>
      </c>
      <c r="H188" s="137">
        <f t="shared" si="6"/>
        <v>896839.17616253288</v>
      </c>
      <c r="I188" s="72"/>
      <c r="J188" s="72"/>
      <c r="P188" s="37"/>
    </row>
    <row r="189" spans="1:16" x14ac:dyDescent="0.3">
      <c r="A189" s="132">
        <v>172</v>
      </c>
      <c r="B189" s="133">
        <v>9604.42</v>
      </c>
      <c r="C189" s="133">
        <v>899.03</v>
      </c>
      <c r="D189" s="134">
        <v>3.5929999999999997E-2</v>
      </c>
      <c r="E189" s="135">
        <v>2.2200000000000001E-2</v>
      </c>
      <c r="F189" s="135">
        <v>1.3729999999999999E-2</v>
      </c>
      <c r="G189" s="134">
        <f t="shared" si="7"/>
        <v>191.92772092846224</v>
      </c>
      <c r="H189" s="137">
        <f t="shared" si="6"/>
        <v>896170.6999277611</v>
      </c>
      <c r="I189" s="72"/>
      <c r="J189" s="72"/>
      <c r="P189" s="37"/>
    </row>
    <row r="190" spans="1:16" x14ac:dyDescent="0.3">
      <c r="A190" s="132">
        <v>173</v>
      </c>
      <c r="B190" s="133">
        <v>9677.2999999999993</v>
      </c>
      <c r="C190" s="133">
        <v>899.41</v>
      </c>
      <c r="D190" s="134">
        <v>3.5999999999999997E-2</v>
      </c>
      <c r="E190" s="135">
        <v>2.2370000000000001E-2</v>
      </c>
      <c r="F190" s="135">
        <v>1.363E-2</v>
      </c>
      <c r="G190" s="134">
        <f t="shared" si="7"/>
        <v>190.52984969081874</v>
      </c>
      <c r="H190" s="137">
        <f t="shared" si="6"/>
        <v>907994.20815549267</v>
      </c>
      <c r="I190" s="72"/>
      <c r="J190" s="72"/>
      <c r="P190" s="37"/>
    </row>
    <row r="191" spans="1:16" x14ac:dyDescent="0.3">
      <c r="A191" s="132">
        <v>174</v>
      </c>
      <c r="B191" s="133">
        <v>9620.07</v>
      </c>
      <c r="C191" s="133">
        <v>899.45</v>
      </c>
      <c r="D191" s="134">
        <v>3.6119999999999999E-2</v>
      </c>
      <c r="E191" s="135">
        <v>2.24E-2</v>
      </c>
      <c r="F191" s="135">
        <v>1.371E-2</v>
      </c>
      <c r="G191" s="134">
        <f t="shared" si="7"/>
        <v>191.64814668093356</v>
      </c>
      <c r="H191" s="137">
        <f t="shared" si="6"/>
        <v>907913.81504818215</v>
      </c>
      <c r="I191" s="72"/>
      <c r="J191" s="72"/>
      <c r="P191" s="37"/>
    </row>
    <row r="192" spans="1:16" x14ac:dyDescent="0.3">
      <c r="A192" s="132">
        <v>175</v>
      </c>
      <c r="B192" s="133">
        <v>9652</v>
      </c>
      <c r="C192" s="133">
        <v>899.33</v>
      </c>
      <c r="D192" s="134">
        <v>3.6200000000000003E-2</v>
      </c>
      <c r="E192" s="135">
        <v>2.2530000000000001E-2</v>
      </c>
      <c r="F192" s="135">
        <v>1.366E-2</v>
      </c>
      <c r="G192" s="134">
        <f t="shared" si="7"/>
        <v>190.94921106211177</v>
      </c>
      <c r="H192" s="137">
        <f t="shared" si="6"/>
        <v>916474.06672487466</v>
      </c>
      <c r="I192" s="72"/>
      <c r="J192" s="72"/>
      <c r="P192" s="37"/>
    </row>
    <row r="193" spans="1:16" x14ac:dyDescent="0.3">
      <c r="A193" s="132">
        <v>176</v>
      </c>
      <c r="B193" s="133">
        <v>9615.6</v>
      </c>
      <c r="C193" s="133">
        <v>900.06</v>
      </c>
      <c r="D193" s="134">
        <v>3.6330000000000001E-2</v>
      </c>
      <c r="E193" s="135">
        <v>2.2610000000000002E-2</v>
      </c>
      <c r="F193" s="135">
        <v>1.3729999999999999E-2</v>
      </c>
      <c r="G193" s="134">
        <f t="shared" si="7"/>
        <v>191.92772092846224</v>
      </c>
      <c r="H193" s="137">
        <f t="shared" si="6"/>
        <v>917011.87899584859</v>
      </c>
      <c r="I193" s="72"/>
      <c r="J193" s="72"/>
      <c r="P193" s="37"/>
    </row>
    <row r="194" spans="1:16" x14ac:dyDescent="0.3">
      <c r="A194" s="132">
        <v>177</v>
      </c>
      <c r="B194" s="133">
        <v>9611.59</v>
      </c>
      <c r="C194" s="133">
        <v>898.72</v>
      </c>
      <c r="D194" s="134">
        <v>3.6389999999999999E-2</v>
      </c>
      <c r="E194" s="135">
        <v>2.2679999999999999E-2</v>
      </c>
      <c r="F194" s="135">
        <v>1.371E-2</v>
      </c>
      <c r="G194" s="134">
        <f t="shared" si="7"/>
        <v>191.64814668093356</v>
      </c>
      <c r="H194" s="137">
        <f t="shared" si="6"/>
        <v>923567.50151453016</v>
      </c>
      <c r="I194" s="72"/>
      <c r="J194" s="72"/>
      <c r="P194" s="37"/>
    </row>
    <row r="195" spans="1:16" x14ac:dyDescent="0.3">
      <c r="A195" s="132">
        <v>178</v>
      </c>
      <c r="B195" s="133">
        <v>9624.2000000000007</v>
      </c>
      <c r="C195" s="133">
        <v>900.02</v>
      </c>
      <c r="D195" s="134">
        <v>3.6479999999999999E-2</v>
      </c>
      <c r="E195" s="135">
        <v>2.2769999999999999E-2</v>
      </c>
      <c r="F195" s="135">
        <v>1.371E-2</v>
      </c>
      <c r="G195" s="134">
        <f t="shared" si="7"/>
        <v>191.64814668093356</v>
      </c>
      <c r="H195" s="137">
        <f t="shared" si="6"/>
        <v>928785.39700331271</v>
      </c>
      <c r="I195" s="72"/>
      <c r="J195" s="72"/>
      <c r="P195" s="37"/>
    </row>
    <row r="196" spans="1:16" x14ac:dyDescent="0.3">
      <c r="A196" s="132">
        <v>179</v>
      </c>
      <c r="B196" s="133">
        <v>9614.5</v>
      </c>
      <c r="C196" s="133">
        <v>899.02</v>
      </c>
      <c r="D196" s="134">
        <v>3.6580000000000001E-2</v>
      </c>
      <c r="E196" s="135">
        <v>2.2859999999999998E-2</v>
      </c>
      <c r="F196" s="135">
        <v>1.371E-2</v>
      </c>
      <c r="G196" s="134">
        <f t="shared" si="7"/>
        <v>191.64814668093356</v>
      </c>
      <c r="H196" s="137">
        <f t="shared" si="6"/>
        <v>934003.2924920955</v>
      </c>
      <c r="I196" s="72"/>
      <c r="J196" s="72"/>
      <c r="P196" s="37"/>
    </row>
    <row r="197" spans="1:16" x14ac:dyDescent="0.3">
      <c r="A197" s="132">
        <v>180</v>
      </c>
      <c r="B197" s="133">
        <v>9618.15</v>
      </c>
      <c r="C197" s="133">
        <v>899.68</v>
      </c>
      <c r="D197" s="134">
        <v>3.6700000000000003E-2</v>
      </c>
      <c r="E197" s="135">
        <v>2.298E-2</v>
      </c>
      <c r="F197" s="135">
        <v>1.372E-2</v>
      </c>
      <c r="G197" s="134">
        <f t="shared" si="7"/>
        <v>191.7879338046979</v>
      </c>
      <c r="H197" s="137">
        <f t="shared" si="6"/>
        <v>938536.62443278718</v>
      </c>
      <c r="I197" s="72"/>
      <c r="J197" s="72"/>
      <c r="P197" s="37"/>
    </row>
    <row r="198" spans="1:16" x14ac:dyDescent="0.3">
      <c r="A198" s="132">
        <v>181</v>
      </c>
      <c r="B198" s="133">
        <v>9587.25</v>
      </c>
      <c r="C198" s="133">
        <v>899.69</v>
      </c>
      <c r="D198" s="134">
        <v>3.6799999999999999E-2</v>
      </c>
      <c r="E198" s="135">
        <v>2.3040000000000001E-2</v>
      </c>
      <c r="F198" s="135">
        <v>1.376E-2</v>
      </c>
      <c r="G198" s="134">
        <f t="shared" si="7"/>
        <v>192.3470822997553</v>
      </c>
      <c r="H198" s="137">
        <f t="shared" si="6"/>
        <v>941007.25540472765</v>
      </c>
      <c r="I198" s="72"/>
      <c r="J198" s="72"/>
      <c r="P198" s="37"/>
    </row>
    <row r="199" spans="1:16" x14ac:dyDescent="0.3">
      <c r="A199" s="132">
        <v>182</v>
      </c>
      <c r="B199" s="133">
        <v>9602.7199999999993</v>
      </c>
      <c r="C199" s="133">
        <v>899.69</v>
      </c>
      <c r="D199" s="134">
        <v>3.6880000000000003E-2</v>
      </c>
      <c r="E199" s="135">
        <v>2.3140000000000001E-2</v>
      </c>
      <c r="F199" s="135">
        <v>1.374E-2</v>
      </c>
      <c r="G199" s="134">
        <f t="shared" si="7"/>
        <v>192.06750805222663</v>
      </c>
      <c r="H199" s="137">
        <f t="shared" si="6"/>
        <v>947583.49210482242</v>
      </c>
      <c r="I199" s="72"/>
      <c r="J199" s="72"/>
      <c r="P199" s="37"/>
    </row>
    <row r="200" spans="1:16" x14ac:dyDescent="0.3">
      <c r="A200" s="132">
        <v>183</v>
      </c>
      <c r="B200" s="133">
        <v>9559.5400000000009</v>
      </c>
      <c r="C200" s="133">
        <v>900.59</v>
      </c>
      <c r="D200" s="134">
        <v>3.7019999999999997E-2</v>
      </c>
      <c r="E200" s="135">
        <v>2.3199999999999998E-2</v>
      </c>
      <c r="F200" s="135">
        <v>1.3820000000000001E-2</v>
      </c>
      <c r="G200" s="134">
        <f t="shared" si="7"/>
        <v>193.18580504234149</v>
      </c>
      <c r="H200" s="137">
        <f t="shared" si="6"/>
        <v>947274.56792123511</v>
      </c>
      <c r="I200" s="72"/>
      <c r="J200" s="72"/>
      <c r="P200" s="37"/>
    </row>
    <row r="201" spans="1:16" x14ac:dyDescent="0.3">
      <c r="A201" s="132">
        <v>184</v>
      </c>
      <c r="B201" s="133">
        <v>9608.94</v>
      </c>
      <c r="C201" s="133">
        <v>899.03</v>
      </c>
      <c r="D201" s="134">
        <v>3.7039999999999997E-2</v>
      </c>
      <c r="E201" s="135">
        <v>2.332E-2</v>
      </c>
      <c r="F201" s="135">
        <v>1.372E-2</v>
      </c>
      <c r="G201" s="134">
        <f t="shared" si="7"/>
        <v>191.7879338046979</v>
      </c>
      <c r="H201" s="137">
        <f t="shared" si="6"/>
        <v>959392.99386462686</v>
      </c>
      <c r="I201" s="72"/>
      <c r="J201" s="72"/>
      <c r="P201" s="37"/>
    </row>
    <row r="202" spans="1:16" x14ac:dyDescent="0.3">
      <c r="A202" s="132">
        <v>185</v>
      </c>
      <c r="B202" s="133">
        <v>9537.06</v>
      </c>
      <c r="C202" s="133">
        <v>900.57</v>
      </c>
      <c r="D202" s="134">
        <v>3.721E-2</v>
      </c>
      <c r="E202" s="135">
        <v>2.3359999999999999E-2</v>
      </c>
      <c r="F202" s="135">
        <v>1.3849999999999999E-2</v>
      </c>
      <c r="G202" s="134">
        <f t="shared" si="7"/>
        <v>193.60516641363458</v>
      </c>
      <c r="H202" s="137">
        <f t="shared" si="6"/>
        <v>955553.01248908939</v>
      </c>
      <c r="I202" s="72"/>
      <c r="J202" s="72"/>
      <c r="P202" s="37"/>
    </row>
    <row r="203" spans="1:16" x14ac:dyDescent="0.3">
      <c r="A203" s="132">
        <v>186</v>
      </c>
      <c r="B203" s="133">
        <v>9601.6299999999992</v>
      </c>
      <c r="C203" s="133">
        <v>899.25</v>
      </c>
      <c r="D203" s="134">
        <v>3.7220000000000003E-2</v>
      </c>
      <c r="E203" s="135">
        <v>2.349E-2</v>
      </c>
      <c r="F203" s="135">
        <v>1.3729999999999999E-2</v>
      </c>
      <c r="G203" s="134">
        <f t="shared" si="7"/>
        <v>191.92772092846224</v>
      </c>
      <c r="H203" s="137">
        <f t="shared" si="6"/>
        <v>969114.82666606724</v>
      </c>
      <c r="I203" s="72"/>
      <c r="J203" s="72"/>
      <c r="P203" s="37"/>
    </row>
    <row r="204" spans="1:16" x14ac:dyDescent="0.3">
      <c r="A204" s="132">
        <v>187</v>
      </c>
      <c r="B204" s="133">
        <v>9537.23</v>
      </c>
      <c r="C204" s="133">
        <v>899.56</v>
      </c>
      <c r="D204" s="134">
        <v>3.739E-2</v>
      </c>
      <c r="E204" s="135">
        <v>2.3560000000000001E-2</v>
      </c>
      <c r="F204" s="135">
        <v>1.383E-2</v>
      </c>
      <c r="G204" s="134">
        <f t="shared" si="7"/>
        <v>193.32559216610579</v>
      </c>
      <c r="H204" s="137">
        <f t="shared" si="6"/>
        <v>967280.10970906098</v>
      </c>
      <c r="I204" s="72"/>
      <c r="J204" s="72"/>
      <c r="P204" s="37"/>
    </row>
    <row r="205" spans="1:16" x14ac:dyDescent="0.3">
      <c r="A205" s="132">
        <v>188</v>
      </c>
      <c r="B205" s="133">
        <v>9590.3700000000008</v>
      </c>
      <c r="C205" s="133">
        <v>899.92</v>
      </c>
      <c r="D205" s="134">
        <v>3.7429999999999998E-2</v>
      </c>
      <c r="E205" s="135">
        <v>2.367E-2</v>
      </c>
      <c r="F205" s="135">
        <v>1.376E-2</v>
      </c>
      <c r="G205" s="134">
        <f t="shared" si="7"/>
        <v>192.3470822997553</v>
      </c>
      <c r="H205" s="137">
        <f t="shared" si="6"/>
        <v>977399.80119386071</v>
      </c>
      <c r="I205" s="72"/>
      <c r="J205" s="72"/>
      <c r="P205" s="37"/>
    </row>
    <row r="206" spans="1:16" x14ac:dyDescent="0.3">
      <c r="A206" s="132">
        <v>189</v>
      </c>
      <c r="B206" s="133">
        <v>9560.9500000000007</v>
      </c>
      <c r="C206" s="133">
        <v>899.63</v>
      </c>
      <c r="D206" s="134">
        <v>3.7539999999999997E-2</v>
      </c>
      <c r="E206" s="135">
        <v>2.3740000000000001E-2</v>
      </c>
      <c r="F206" s="135">
        <v>1.38E-2</v>
      </c>
      <c r="G206" s="134">
        <f t="shared" si="7"/>
        <v>192.90623079481279</v>
      </c>
      <c r="H206" s="137">
        <f t="shared" si="6"/>
        <v>979750.62402744417</v>
      </c>
      <c r="I206" s="72"/>
      <c r="J206" s="72"/>
      <c r="P206" s="37"/>
    </row>
    <row r="207" spans="1:16" x14ac:dyDescent="0.3">
      <c r="A207" s="132">
        <v>190</v>
      </c>
      <c r="B207" s="133">
        <v>9528.07</v>
      </c>
      <c r="C207" s="133">
        <v>899.67</v>
      </c>
      <c r="D207" s="134">
        <v>3.764E-2</v>
      </c>
      <c r="E207" s="135">
        <v>2.3789999999999999E-2</v>
      </c>
      <c r="F207" s="135">
        <v>1.3849999999999999E-2</v>
      </c>
      <c r="G207" s="134">
        <f t="shared" si="7"/>
        <v>193.60516641363458</v>
      </c>
      <c r="H207" s="137">
        <f t="shared" si="6"/>
        <v>981378.76958338905</v>
      </c>
      <c r="I207" s="72"/>
      <c r="J207" s="72"/>
      <c r="P207" s="37"/>
    </row>
    <row r="208" spans="1:16" x14ac:dyDescent="0.3">
      <c r="A208" s="132">
        <v>191</v>
      </c>
      <c r="B208" s="133">
        <v>9551.5499999999993</v>
      </c>
      <c r="C208" s="133">
        <v>899.46</v>
      </c>
      <c r="D208" s="134">
        <v>3.7699999999999997E-2</v>
      </c>
      <c r="E208" s="135">
        <v>2.3890000000000002E-2</v>
      </c>
      <c r="F208" s="135">
        <v>1.3809999999999999E-2</v>
      </c>
      <c r="G208" s="134">
        <f t="shared" si="7"/>
        <v>193.04601791857709</v>
      </c>
      <c r="H208" s="137">
        <f t="shared" ref="H208:H271" si="8">A208/G208*10^6</f>
        <v>989401.39796387788</v>
      </c>
      <c r="I208" s="72"/>
      <c r="J208" s="72"/>
      <c r="P208" s="37"/>
    </row>
    <row r="209" spans="1:16" x14ac:dyDescent="0.3">
      <c r="A209" s="132">
        <v>192</v>
      </c>
      <c r="B209" s="133">
        <v>9514.56</v>
      </c>
      <c r="C209" s="133">
        <v>899.81</v>
      </c>
      <c r="D209" s="134">
        <v>3.7830000000000003E-2</v>
      </c>
      <c r="E209" s="135">
        <v>2.3959999999999999E-2</v>
      </c>
      <c r="F209" s="135">
        <v>1.387E-2</v>
      </c>
      <c r="G209" s="134">
        <f t="shared" ref="G209:G272" si="9">(2*F209/$B$7)*(1+3*$B$11)/(4+PI()*$B$11-PI())*10^6</f>
        <v>193.88474066116328</v>
      </c>
      <c r="H209" s="137">
        <f t="shared" si="8"/>
        <v>990279.06654883642</v>
      </c>
      <c r="I209" s="72"/>
      <c r="J209" s="72"/>
      <c r="P209" s="37"/>
    </row>
    <row r="210" spans="1:16" x14ac:dyDescent="0.3">
      <c r="A210" s="132">
        <v>193</v>
      </c>
      <c r="B210" s="133">
        <v>9547.4</v>
      </c>
      <c r="C210" s="133">
        <v>900.12</v>
      </c>
      <c r="D210" s="134">
        <v>3.789E-2</v>
      </c>
      <c r="E210" s="135">
        <v>2.4060000000000002E-2</v>
      </c>
      <c r="F210" s="135">
        <v>1.383E-2</v>
      </c>
      <c r="G210" s="134">
        <f t="shared" si="9"/>
        <v>193.32559216610579</v>
      </c>
      <c r="H210" s="137">
        <f t="shared" si="8"/>
        <v>998315.83515427157</v>
      </c>
      <c r="I210" s="72"/>
      <c r="J210" s="72"/>
      <c r="P210" s="37"/>
    </row>
    <row r="211" spans="1:16" x14ac:dyDescent="0.3">
      <c r="A211" s="132">
        <v>194</v>
      </c>
      <c r="B211" s="133">
        <v>9536.89</v>
      </c>
      <c r="C211" s="133">
        <v>899.81</v>
      </c>
      <c r="D211" s="134">
        <v>3.7969999999999997E-2</v>
      </c>
      <c r="E211" s="135">
        <v>2.4140000000000002E-2</v>
      </c>
      <c r="F211" s="135">
        <v>1.384E-2</v>
      </c>
      <c r="G211" s="134">
        <f t="shared" si="9"/>
        <v>193.46537928987021</v>
      </c>
      <c r="H211" s="137">
        <f t="shared" si="8"/>
        <v>1002763.3921484669</v>
      </c>
      <c r="I211" s="72"/>
      <c r="J211" s="72"/>
      <c r="P211" s="37"/>
    </row>
    <row r="212" spans="1:16" x14ac:dyDescent="0.3">
      <c r="A212" s="132">
        <v>195</v>
      </c>
      <c r="B212" s="133">
        <v>9546.9</v>
      </c>
      <c r="C212" s="133">
        <v>899.31</v>
      </c>
      <c r="D212" s="134">
        <v>3.8059999999999997E-2</v>
      </c>
      <c r="E212" s="135">
        <v>2.4250000000000001E-2</v>
      </c>
      <c r="F212" s="135">
        <v>1.3809999999999999E-2</v>
      </c>
      <c r="G212" s="134">
        <f t="shared" si="9"/>
        <v>193.04601791857709</v>
      </c>
      <c r="H212" s="137">
        <f t="shared" si="8"/>
        <v>1010121.846088776</v>
      </c>
      <c r="I212" s="72"/>
      <c r="J212" s="72"/>
      <c r="P212" s="37"/>
    </row>
    <row r="213" spans="1:16" x14ac:dyDescent="0.3">
      <c r="A213" s="132">
        <v>196</v>
      </c>
      <c r="B213" s="133">
        <v>9489.08</v>
      </c>
      <c r="C213" s="133">
        <v>899.32</v>
      </c>
      <c r="D213" s="134">
        <v>3.8159999999999999E-2</v>
      </c>
      <c r="E213" s="135">
        <v>2.426E-2</v>
      </c>
      <c r="F213" s="135">
        <v>1.3899999999999999E-2</v>
      </c>
      <c r="G213" s="134">
        <f t="shared" si="9"/>
        <v>194.30410203245634</v>
      </c>
      <c r="H213" s="137">
        <f t="shared" si="8"/>
        <v>1008728.060549439</v>
      </c>
      <c r="I213" s="72"/>
      <c r="J213" s="72"/>
      <c r="P213" s="37"/>
    </row>
    <row r="214" spans="1:16" x14ac:dyDescent="0.3">
      <c r="A214" s="132">
        <v>197</v>
      </c>
      <c r="B214" s="133">
        <v>9559.19</v>
      </c>
      <c r="C214" s="133">
        <v>899.1</v>
      </c>
      <c r="D214" s="134">
        <v>3.8190000000000002E-2</v>
      </c>
      <c r="E214" s="135">
        <v>2.4400000000000002E-2</v>
      </c>
      <c r="F214" s="135">
        <v>1.379E-2</v>
      </c>
      <c r="G214" s="134">
        <f t="shared" si="9"/>
        <v>192.76644367104842</v>
      </c>
      <c r="H214" s="137">
        <f t="shared" si="8"/>
        <v>1021962.1021601459</v>
      </c>
      <c r="I214" s="72"/>
      <c r="J214" s="72"/>
      <c r="P214" s="37"/>
    </row>
    <row r="215" spans="1:16" x14ac:dyDescent="0.3">
      <c r="A215" s="132">
        <v>198</v>
      </c>
      <c r="B215" s="133">
        <v>9488.2800000000007</v>
      </c>
      <c r="C215" s="133">
        <v>899.07</v>
      </c>
      <c r="D215" s="134">
        <v>3.8330000000000003E-2</v>
      </c>
      <c r="E215" s="135">
        <v>2.444E-2</v>
      </c>
      <c r="F215" s="135">
        <v>1.3899999999999999E-2</v>
      </c>
      <c r="G215" s="134">
        <f t="shared" si="9"/>
        <v>194.30410203245634</v>
      </c>
      <c r="H215" s="137">
        <f t="shared" si="8"/>
        <v>1019021.2040244333</v>
      </c>
      <c r="I215" s="72"/>
      <c r="J215" s="72"/>
      <c r="P215" s="37"/>
    </row>
    <row r="216" spans="1:16" x14ac:dyDescent="0.3">
      <c r="A216" s="132">
        <v>199</v>
      </c>
      <c r="B216" s="133">
        <v>9512.83</v>
      </c>
      <c r="C216" s="133">
        <v>899.38</v>
      </c>
      <c r="D216" s="134">
        <v>3.841E-2</v>
      </c>
      <c r="E216" s="135">
        <v>2.4539999999999999E-2</v>
      </c>
      <c r="F216" s="135">
        <v>1.3860000000000001E-2</v>
      </c>
      <c r="G216" s="134">
        <f t="shared" si="9"/>
        <v>193.74495353739891</v>
      </c>
      <c r="H216" s="137">
        <f t="shared" si="8"/>
        <v>1027123.5269185306</v>
      </c>
      <c r="I216" s="72"/>
      <c r="J216" s="72"/>
      <c r="P216" s="37"/>
    </row>
    <row r="217" spans="1:16" x14ac:dyDescent="0.3">
      <c r="A217" s="132">
        <v>200</v>
      </c>
      <c r="B217" s="133">
        <v>9476.39</v>
      </c>
      <c r="C217" s="133">
        <v>899.3</v>
      </c>
      <c r="D217" s="134">
        <v>3.8539999999999998E-2</v>
      </c>
      <c r="E217" s="135">
        <v>2.462E-2</v>
      </c>
      <c r="F217" s="135">
        <v>1.392E-2</v>
      </c>
      <c r="G217" s="134">
        <f t="shared" si="9"/>
        <v>194.58367627998507</v>
      </c>
      <c r="H217" s="137">
        <f t="shared" si="8"/>
        <v>1027835.4475748595</v>
      </c>
      <c r="I217" s="72"/>
      <c r="J217" s="72"/>
      <c r="P217" s="37"/>
    </row>
    <row r="218" spans="1:16" x14ac:dyDescent="0.3">
      <c r="A218" s="132">
        <v>201</v>
      </c>
      <c r="B218" s="133">
        <v>9492.07</v>
      </c>
      <c r="C218" s="133">
        <v>899.28</v>
      </c>
      <c r="D218" s="134">
        <v>3.8589999999999999E-2</v>
      </c>
      <c r="E218" s="135">
        <v>2.47E-2</v>
      </c>
      <c r="F218" s="135">
        <v>1.389E-2</v>
      </c>
      <c r="G218" s="134">
        <f t="shared" si="9"/>
        <v>194.16431490869195</v>
      </c>
      <c r="H218" s="137">
        <f t="shared" si="8"/>
        <v>1035205.6715185929</v>
      </c>
      <c r="I218" s="72"/>
      <c r="J218" s="72"/>
      <c r="P218" s="37"/>
    </row>
    <row r="219" spans="1:16" x14ac:dyDescent="0.3">
      <c r="A219" s="132">
        <v>202</v>
      </c>
      <c r="B219" s="133">
        <v>9490.7000000000007</v>
      </c>
      <c r="C219" s="133">
        <v>899.47</v>
      </c>
      <c r="D219" s="134">
        <v>3.8679999999999999E-2</v>
      </c>
      <c r="E219" s="135">
        <v>2.478E-2</v>
      </c>
      <c r="F219" s="135">
        <v>1.3899999999999999E-2</v>
      </c>
      <c r="G219" s="134">
        <f t="shared" si="9"/>
        <v>194.30410203245634</v>
      </c>
      <c r="H219" s="137">
        <f t="shared" si="8"/>
        <v>1039607.490974422</v>
      </c>
      <c r="I219" s="72"/>
      <c r="J219" s="72"/>
      <c r="P219" s="37"/>
    </row>
    <row r="220" spans="1:16" x14ac:dyDescent="0.3">
      <c r="A220" s="132">
        <v>203</v>
      </c>
      <c r="B220" s="133">
        <v>9480.49</v>
      </c>
      <c r="C220" s="133">
        <v>899.2</v>
      </c>
      <c r="D220" s="134">
        <v>3.8769999999999999E-2</v>
      </c>
      <c r="E220" s="135">
        <v>2.486E-2</v>
      </c>
      <c r="F220" s="135">
        <v>1.391E-2</v>
      </c>
      <c r="G220" s="134">
        <f t="shared" si="9"/>
        <v>194.44388915622071</v>
      </c>
      <c r="H220" s="137">
        <f t="shared" si="8"/>
        <v>1044002.9814303145</v>
      </c>
      <c r="I220" s="72"/>
      <c r="J220" s="72"/>
      <c r="P220" s="37"/>
    </row>
    <row r="221" spans="1:16" x14ac:dyDescent="0.3">
      <c r="A221" s="132">
        <v>204</v>
      </c>
      <c r="B221" s="133">
        <v>9508.7800000000007</v>
      </c>
      <c r="C221" s="133">
        <v>899.37</v>
      </c>
      <c r="D221" s="134">
        <v>3.882E-2</v>
      </c>
      <c r="E221" s="135">
        <v>2.495E-2</v>
      </c>
      <c r="F221" s="135">
        <v>1.387E-2</v>
      </c>
      <c r="G221" s="134">
        <f t="shared" si="9"/>
        <v>193.88474066116328</v>
      </c>
      <c r="H221" s="137">
        <f t="shared" si="8"/>
        <v>1052171.5082081386</v>
      </c>
      <c r="I221" s="72"/>
      <c r="J221" s="72"/>
      <c r="P221" s="37"/>
    </row>
    <row r="222" spans="1:16" x14ac:dyDescent="0.3">
      <c r="A222" s="132">
        <v>205</v>
      </c>
      <c r="B222" s="133">
        <v>9441.51</v>
      </c>
      <c r="C222" s="133">
        <v>898.88</v>
      </c>
      <c r="D222" s="134">
        <v>3.8960000000000002E-2</v>
      </c>
      <c r="E222" s="135">
        <v>2.5000000000000001E-2</v>
      </c>
      <c r="F222" s="135">
        <v>1.396E-2</v>
      </c>
      <c r="G222" s="134">
        <f t="shared" si="9"/>
        <v>195.14282477504247</v>
      </c>
      <c r="H222" s="137">
        <f t="shared" si="8"/>
        <v>1050512.6193408379</v>
      </c>
      <c r="I222" s="72"/>
      <c r="J222" s="72"/>
      <c r="P222" s="37"/>
    </row>
    <row r="223" spans="1:16" x14ac:dyDescent="0.3">
      <c r="A223" s="132">
        <v>206</v>
      </c>
      <c r="B223" s="133">
        <v>9478.93</v>
      </c>
      <c r="C223" s="133">
        <v>899.41</v>
      </c>
      <c r="D223" s="134">
        <v>3.8989999999999997E-2</v>
      </c>
      <c r="E223" s="135">
        <v>2.5080000000000002E-2</v>
      </c>
      <c r="F223" s="135">
        <v>1.391E-2</v>
      </c>
      <c r="G223" s="134">
        <f t="shared" si="9"/>
        <v>194.44388915622071</v>
      </c>
      <c r="H223" s="137">
        <f t="shared" si="8"/>
        <v>1059431.5969194323</v>
      </c>
      <c r="I223" s="72"/>
      <c r="J223" s="72"/>
      <c r="P223" s="37"/>
    </row>
    <row r="224" spans="1:16" x14ac:dyDescent="0.3">
      <c r="A224" s="132">
        <v>207</v>
      </c>
      <c r="B224" s="133">
        <v>9467.52</v>
      </c>
      <c r="C224" s="133">
        <v>898.77</v>
      </c>
      <c r="D224" s="134">
        <v>3.9079999999999997E-2</v>
      </c>
      <c r="E224" s="135">
        <v>2.5159999999999998E-2</v>
      </c>
      <c r="F224" s="135">
        <v>1.392E-2</v>
      </c>
      <c r="G224" s="134">
        <f t="shared" si="9"/>
        <v>194.58367627998507</v>
      </c>
      <c r="H224" s="137">
        <f t="shared" si="8"/>
        <v>1063809.6882399796</v>
      </c>
      <c r="I224" s="72"/>
      <c r="J224" s="72"/>
      <c r="P224" s="37"/>
    </row>
    <row r="225" spans="1:16" x14ac:dyDescent="0.3">
      <c r="A225" s="132">
        <v>208</v>
      </c>
      <c r="B225" s="133">
        <v>9472.01</v>
      </c>
      <c r="C225" s="133">
        <v>898.86</v>
      </c>
      <c r="D225" s="134">
        <v>3.9170000000000003E-2</v>
      </c>
      <c r="E225" s="135">
        <v>2.5260000000000001E-2</v>
      </c>
      <c r="F225" s="135">
        <v>1.392E-2</v>
      </c>
      <c r="G225" s="134">
        <f t="shared" si="9"/>
        <v>194.58367627998507</v>
      </c>
      <c r="H225" s="137">
        <f t="shared" si="8"/>
        <v>1068948.8654778539</v>
      </c>
      <c r="I225" s="72"/>
      <c r="J225" s="72"/>
      <c r="P225" s="37"/>
    </row>
    <row r="226" spans="1:16" x14ac:dyDescent="0.3">
      <c r="A226" s="132">
        <v>209</v>
      </c>
      <c r="B226" s="133">
        <v>9439.8799999999992</v>
      </c>
      <c r="C226" s="133">
        <v>898.94</v>
      </c>
      <c r="D226" s="134">
        <v>3.9300000000000002E-2</v>
      </c>
      <c r="E226" s="135">
        <v>2.5340000000000001E-2</v>
      </c>
      <c r="F226" s="135">
        <v>1.397E-2</v>
      </c>
      <c r="G226" s="134">
        <f t="shared" si="9"/>
        <v>195.28261189880683</v>
      </c>
      <c r="H226" s="137">
        <f t="shared" si="8"/>
        <v>1070243.7762779482</v>
      </c>
      <c r="I226" s="72"/>
      <c r="J226" s="72"/>
      <c r="P226" s="37"/>
    </row>
    <row r="227" spans="1:16" x14ac:dyDescent="0.3">
      <c r="A227" s="132">
        <v>210</v>
      </c>
      <c r="B227" s="133">
        <v>9471.42</v>
      </c>
      <c r="C227" s="133">
        <v>899.2</v>
      </c>
      <c r="D227" s="134">
        <v>3.934E-2</v>
      </c>
      <c r="E227" s="135">
        <v>2.5420000000000002E-2</v>
      </c>
      <c r="F227" s="135">
        <v>1.392E-2</v>
      </c>
      <c r="G227" s="134">
        <f t="shared" si="9"/>
        <v>194.58367627998507</v>
      </c>
      <c r="H227" s="137">
        <f t="shared" si="8"/>
        <v>1079227.2199536024</v>
      </c>
      <c r="I227" s="72"/>
      <c r="J227" s="72"/>
      <c r="P227" s="37"/>
    </row>
    <row r="228" spans="1:16" x14ac:dyDescent="0.3">
      <c r="A228" s="132">
        <v>211</v>
      </c>
      <c r="B228" s="133">
        <v>9409.7900000000009</v>
      </c>
      <c r="C228" s="133">
        <v>898.68</v>
      </c>
      <c r="D228" s="134">
        <v>3.9460000000000002E-2</v>
      </c>
      <c r="E228" s="135">
        <v>2.546E-2</v>
      </c>
      <c r="F228" s="135">
        <v>1.401E-2</v>
      </c>
      <c r="G228" s="134">
        <f t="shared" si="9"/>
        <v>195.84176039386426</v>
      </c>
      <c r="H228" s="137">
        <f t="shared" si="8"/>
        <v>1077400.4460317886</v>
      </c>
      <c r="I228" s="72"/>
      <c r="J228" s="72"/>
      <c r="P228" s="37"/>
    </row>
    <row r="229" spans="1:16" x14ac:dyDescent="0.3">
      <c r="A229" s="132">
        <v>212</v>
      </c>
      <c r="B229" s="133">
        <v>9426.16</v>
      </c>
      <c r="C229" s="133">
        <v>899.16</v>
      </c>
      <c r="D229" s="134">
        <v>3.9530000000000003E-2</v>
      </c>
      <c r="E229" s="135">
        <v>2.555E-2</v>
      </c>
      <c r="F229" s="135">
        <v>1.3990000000000001E-2</v>
      </c>
      <c r="G229" s="134">
        <f t="shared" si="9"/>
        <v>195.56218614633559</v>
      </c>
      <c r="H229" s="137">
        <f t="shared" si="8"/>
        <v>1084054.1526845291</v>
      </c>
      <c r="I229" s="72"/>
      <c r="J229" s="72"/>
      <c r="P229" s="37"/>
    </row>
    <row r="230" spans="1:16" x14ac:dyDescent="0.3">
      <c r="A230" s="132">
        <v>213</v>
      </c>
      <c r="B230" s="133">
        <v>9412.35</v>
      </c>
      <c r="C230" s="133">
        <v>899.22</v>
      </c>
      <c r="D230" s="134">
        <v>3.9629999999999999E-2</v>
      </c>
      <c r="E230" s="135">
        <v>2.562E-2</v>
      </c>
      <c r="F230" s="135">
        <v>1.401E-2</v>
      </c>
      <c r="G230" s="134">
        <f t="shared" si="9"/>
        <v>195.84176039386426</v>
      </c>
      <c r="H230" s="137">
        <f t="shared" si="8"/>
        <v>1087612.7725344596</v>
      </c>
      <c r="I230" s="72"/>
      <c r="J230" s="72"/>
      <c r="P230" s="37"/>
    </row>
    <row r="231" spans="1:16" x14ac:dyDescent="0.3">
      <c r="A231" s="132">
        <v>214</v>
      </c>
      <c r="B231" s="133">
        <v>9440.94</v>
      </c>
      <c r="C231" s="133">
        <v>898.87</v>
      </c>
      <c r="D231" s="134">
        <v>3.968E-2</v>
      </c>
      <c r="E231" s="135">
        <v>2.572E-2</v>
      </c>
      <c r="F231" s="135">
        <v>1.396E-2</v>
      </c>
      <c r="G231" s="134">
        <f t="shared" si="9"/>
        <v>195.14282477504247</v>
      </c>
      <c r="H231" s="137">
        <f t="shared" si="8"/>
        <v>1096632.6855558013</v>
      </c>
      <c r="I231" s="72"/>
      <c r="J231" s="72"/>
      <c r="P231" s="37"/>
    </row>
    <row r="232" spans="1:16" x14ac:dyDescent="0.3">
      <c r="A232" s="132">
        <v>215</v>
      </c>
      <c r="B232" s="133">
        <v>9415.4</v>
      </c>
      <c r="C232" s="133">
        <v>898.57</v>
      </c>
      <c r="D232" s="134">
        <v>3.9780000000000003E-2</v>
      </c>
      <c r="E232" s="135">
        <v>2.579E-2</v>
      </c>
      <c r="F232" s="135">
        <v>1.4E-2</v>
      </c>
      <c r="G232" s="134">
        <f t="shared" si="9"/>
        <v>195.70197327009993</v>
      </c>
      <c r="H232" s="137">
        <f t="shared" si="8"/>
        <v>1098609.2598221567</v>
      </c>
      <c r="I232" s="72"/>
      <c r="J232" s="72"/>
      <c r="P232" s="37"/>
    </row>
    <row r="233" spans="1:16" x14ac:dyDescent="0.3">
      <c r="A233" s="132">
        <v>216</v>
      </c>
      <c r="B233" s="133">
        <v>9401.4599999999991</v>
      </c>
      <c r="C233" s="133">
        <v>899.17</v>
      </c>
      <c r="D233" s="134">
        <v>3.9899999999999998E-2</v>
      </c>
      <c r="E233" s="135">
        <v>2.5870000000000001E-2</v>
      </c>
      <c r="F233" s="135">
        <v>1.4030000000000001E-2</v>
      </c>
      <c r="G233" s="134">
        <f t="shared" si="9"/>
        <v>196.12133464139299</v>
      </c>
      <c r="H233" s="137">
        <f t="shared" si="8"/>
        <v>1101359.0153001714</v>
      </c>
      <c r="I233" s="72"/>
      <c r="J233" s="72"/>
      <c r="P233" s="37"/>
    </row>
    <row r="234" spans="1:16" x14ac:dyDescent="0.3">
      <c r="A234" s="132">
        <v>217</v>
      </c>
      <c r="B234" s="133">
        <v>9431.93</v>
      </c>
      <c r="C234" s="133">
        <v>899.16</v>
      </c>
      <c r="D234" s="134">
        <v>3.9969999999999999E-2</v>
      </c>
      <c r="E234" s="135">
        <v>2.5989999999999999E-2</v>
      </c>
      <c r="F234" s="135">
        <v>1.3979999999999999E-2</v>
      </c>
      <c r="G234" s="134">
        <f t="shared" si="9"/>
        <v>195.4223990225712</v>
      </c>
      <c r="H234" s="137">
        <f t="shared" si="8"/>
        <v>1110415.188255552</v>
      </c>
      <c r="I234" s="72"/>
      <c r="J234" s="72"/>
      <c r="P234" s="37"/>
    </row>
    <row r="235" spans="1:16" x14ac:dyDescent="0.3">
      <c r="A235" s="132">
        <v>218</v>
      </c>
      <c r="B235" s="133">
        <v>9396.7800000000007</v>
      </c>
      <c r="C235" s="133">
        <v>898.79</v>
      </c>
      <c r="D235" s="134">
        <v>4.0050000000000002E-2</v>
      </c>
      <c r="E235" s="135">
        <v>2.6030000000000001E-2</v>
      </c>
      <c r="F235" s="135">
        <v>1.4030000000000001E-2</v>
      </c>
      <c r="G235" s="134">
        <f t="shared" si="9"/>
        <v>196.12133464139299</v>
      </c>
      <c r="H235" s="137">
        <f t="shared" si="8"/>
        <v>1111556.7839603582</v>
      </c>
      <c r="I235" s="72"/>
      <c r="J235" s="72"/>
      <c r="P235" s="37"/>
    </row>
    <row r="236" spans="1:16" x14ac:dyDescent="0.3">
      <c r="A236" s="132">
        <v>219</v>
      </c>
      <c r="B236" s="133">
        <v>9425.98</v>
      </c>
      <c r="C236" s="133">
        <v>898.54</v>
      </c>
      <c r="D236" s="134">
        <v>4.011E-2</v>
      </c>
      <c r="E236" s="135">
        <v>2.613E-2</v>
      </c>
      <c r="F236" s="135">
        <v>1.3979999999999999E-2</v>
      </c>
      <c r="G236" s="134">
        <f t="shared" si="9"/>
        <v>195.4223990225712</v>
      </c>
      <c r="H236" s="137">
        <f t="shared" si="8"/>
        <v>1120649.4296219626</v>
      </c>
      <c r="I236" s="72"/>
      <c r="J236" s="72"/>
      <c r="P236" s="37"/>
    </row>
    <row r="237" spans="1:16" x14ac:dyDescent="0.3">
      <c r="A237" s="132">
        <v>220</v>
      </c>
      <c r="B237" s="133">
        <v>9383.5300000000007</v>
      </c>
      <c r="C237" s="133">
        <v>899.64</v>
      </c>
      <c r="D237" s="134">
        <v>4.0259999999999997E-2</v>
      </c>
      <c r="E237" s="135">
        <v>2.6200000000000001E-2</v>
      </c>
      <c r="F237" s="135">
        <v>1.406E-2</v>
      </c>
      <c r="G237" s="134">
        <f t="shared" si="9"/>
        <v>196.54069601268606</v>
      </c>
      <c r="H237" s="137">
        <f t="shared" si="8"/>
        <v>1119361.0507301742</v>
      </c>
      <c r="I237" s="72"/>
      <c r="J237" s="72"/>
      <c r="P237" s="37"/>
    </row>
    <row r="238" spans="1:16" x14ac:dyDescent="0.3">
      <c r="A238" s="132">
        <v>221</v>
      </c>
      <c r="B238" s="133">
        <v>9436.44</v>
      </c>
      <c r="C238" s="133">
        <v>898.83</v>
      </c>
      <c r="D238" s="134">
        <v>4.027E-2</v>
      </c>
      <c r="E238" s="135">
        <v>2.63E-2</v>
      </c>
      <c r="F238" s="135">
        <v>1.397E-2</v>
      </c>
      <c r="G238" s="134">
        <f t="shared" si="9"/>
        <v>195.28261189880683</v>
      </c>
      <c r="H238" s="137">
        <f t="shared" si="8"/>
        <v>1131693.1797006056</v>
      </c>
      <c r="I238" s="72"/>
      <c r="J238" s="72"/>
      <c r="P238" s="37"/>
    </row>
    <row r="239" spans="1:16" x14ac:dyDescent="0.3">
      <c r="A239" s="132">
        <v>222</v>
      </c>
      <c r="B239" s="133">
        <v>9384.61</v>
      </c>
      <c r="C239" s="133">
        <v>898.8</v>
      </c>
      <c r="D239" s="134">
        <v>4.0399999999999998E-2</v>
      </c>
      <c r="E239" s="135">
        <v>2.6349999999999998E-2</v>
      </c>
      <c r="F239" s="135">
        <v>1.405E-2</v>
      </c>
      <c r="G239" s="134">
        <f t="shared" si="9"/>
        <v>196.40090888892169</v>
      </c>
      <c r="H239" s="137">
        <f t="shared" si="8"/>
        <v>1130341.0012504391</v>
      </c>
      <c r="I239" s="72"/>
      <c r="J239" s="72"/>
      <c r="P239" s="37"/>
    </row>
    <row r="240" spans="1:16" x14ac:dyDescent="0.3">
      <c r="A240" s="132">
        <v>223</v>
      </c>
      <c r="B240" s="133">
        <v>9424.77</v>
      </c>
      <c r="C240" s="133">
        <v>898.72</v>
      </c>
      <c r="D240" s="134">
        <v>4.0430000000000001E-2</v>
      </c>
      <c r="E240" s="135">
        <v>2.6440000000000002E-2</v>
      </c>
      <c r="F240" s="135">
        <v>1.3979999999999999E-2</v>
      </c>
      <c r="G240" s="134">
        <f t="shared" si="9"/>
        <v>195.4223990225712</v>
      </c>
      <c r="H240" s="137">
        <f t="shared" si="8"/>
        <v>1141117.9123547839</v>
      </c>
      <c r="I240" s="72"/>
      <c r="J240" s="72"/>
      <c r="P240" s="37"/>
    </row>
    <row r="241" spans="1:16" x14ac:dyDescent="0.3">
      <c r="A241" s="132">
        <v>224</v>
      </c>
      <c r="B241" s="133">
        <v>9378.44</v>
      </c>
      <c r="C241" s="133">
        <v>898.82</v>
      </c>
      <c r="D241" s="134">
        <v>4.0570000000000002E-2</v>
      </c>
      <c r="E241" s="135">
        <v>2.6519999999999998E-2</v>
      </c>
      <c r="F241" s="135">
        <v>1.405E-2</v>
      </c>
      <c r="G241" s="134">
        <f t="shared" si="9"/>
        <v>196.40090888892169</v>
      </c>
      <c r="H241" s="137">
        <f t="shared" si="8"/>
        <v>1140524.2535139567</v>
      </c>
      <c r="I241" s="72"/>
      <c r="J241" s="72"/>
      <c r="P241" s="37"/>
    </row>
    <row r="242" spans="1:16" x14ac:dyDescent="0.3">
      <c r="A242" s="132">
        <v>225</v>
      </c>
      <c r="B242" s="133">
        <v>9405.0300000000007</v>
      </c>
      <c r="C242" s="133">
        <v>899.01</v>
      </c>
      <c r="D242" s="134">
        <v>4.0629999999999999E-2</v>
      </c>
      <c r="E242" s="135">
        <v>2.6620000000000001E-2</v>
      </c>
      <c r="F242" s="135">
        <v>1.4019999999999999E-2</v>
      </c>
      <c r="G242" s="134">
        <f t="shared" si="9"/>
        <v>195.9815475176286</v>
      </c>
      <c r="H242" s="137">
        <f t="shared" si="8"/>
        <v>1148067.2688318333</v>
      </c>
      <c r="I242" s="72"/>
      <c r="J242" s="72"/>
      <c r="P242" s="37"/>
    </row>
    <row r="243" spans="1:16" x14ac:dyDescent="0.3">
      <c r="A243" s="132">
        <v>226</v>
      </c>
      <c r="B243" s="133">
        <v>9397.58</v>
      </c>
      <c r="C243" s="133">
        <v>899.08</v>
      </c>
      <c r="D243" s="134">
        <v>4.07E-2</v>
      </c>
      <c r="E243" s="135">
        <v>2.6669999999999999E-2</v>
      </c>
      <c r="F243" s="135">
        <v>1.4030000000000001E-2</v>
      </c>
      <c r="G243" s="134">
        <f t="shared" si="9"/>
        <v>196.12133464139299</v>
      </c>
      <c r="H243" s="137">
        <f t="shared" si="8"/>
        <v>1152347.8586011054</v>
      </c>
      <c r="I243" s="72"/>
      <c r="J243" s="72"/>
      <c r="P243" s="37"/>
    </row>
    <row r="244" spans="1:16" x14ac:dyDescent="0.3">
      <c r="A244" s="132">
        <v>227</v>
      </c>
      <c r="B244" s="133">
        <v>9378.19</v>
      </c>
      <c r="C244" s="133">
        <v>898.46</v>
      </c>
      <c r="D244" s="134">
        <v>4.0809999999999999E-2</v>
      </c>
      <c r="E244" s="135">
        <v>2.6769999999999999E-2</v>
      </c>
      <c r="F244" s="135">
        <v>1.405E-2</v>
      </c>
      <c r="G244" s="134">
        <f t="shared" si="9"/>
        <v>196.40090888892169</v>
      </c>
      <c r="H244" s="137">
        <f t="shared" si="8"/>
        <v>1155799.1319092326</v>
      </c>
      <c r="I244" s="72"/>
      <c r="J244" s="72"/>
      <c r="P244" s="37"/>
    </row>
    <row r="245" spans="1:16" x14ac:dyDescent="0.3">
      <c r="A245" s="132">
        <v>228</v>
      </c>
      <c r="B245" s="133">
        <v>9375.6</v>
      </c>
      <c r="C245" s="133">
        <v>898.77</v>
      </c>
      <c r="D245" s="134">
        <v>4.0869999999999997E-2</v>
      </c>
      <c r="E245" s="135">
        <v>2.681E-2</v>
      </c>
      <c r="F245" s="135">
        <v>1.406E-2</v>
      </c>
      <c r="G245" s="134">
        <f t="shared" si="9"/>
        <v>196.54069601268606</v>
      </c>
      <c r="H245" s="137">
        <f t="shared" si="8"/>
        <v>1160065.088938544</v>
      </c>
      <c r="I245" s="72"/>
      <c r="J245" s="72"/>
      <c r="P245" s="37"/>
    </row>
    <row r="246" spans="1:16" x14ac:dyDescent="0.3">
      <c r="A246" s="132">
        <v>229</v>
      </c>
      <c r="B246" s="133">
        <v>9350.7199999999993</v>
      </c>
      <c r="C246" s="133">
        <v>898.98</v>
      </c>
      <c r="D246" s="134">
        <v>4.0989999999999999E-2</v>
      </c>
      <c r="E246" s="135">
        <v>2.6890000000000001E-2</v>
      </c>
      <c r="F246" s="135">
        <v>1.41E-2</v>
      </c>
      <c r="G246" s="134">
        <f t="shared" si="9"/>
        <v>197.09984450774348</v>
      </c>
      <c r="H246" s="137">
        <f t="shared" si="8"/>
        <v>1161847.694867173</v>
      </c>
      <c r="I246" s="72"/>
      <c r="J246" s="72"/>
      <c r="P246" s="37"/>
    </row>
    <row r="247" spans="1:16" x14ac:dyDescent="0.3">
      <c r="A247" s="132">
        <v>230</v>
      </c>
      <c r="B247" s="133">
        <v>9403.11</v>
      </c>
      <c r="C247" s="133">
        <v>898.99</v>
      </c>
      <c r="D247" s="134">
        <v>4.1000000000000002E-2</v>
      </c>
      <c r="E247" s="135">
        <v>2.6980000000000001E-2</v>
      </c>
      <c r="F247" s="135">
        <v>1.4019999999999999E-2</v>
      </c>
      <c r="G247" s="134">
        <f t="shared" si="9"/>
        <v>195.9815475176286</v>
      </c>
      <c r="H247" s="137">
        <f t="shared" si="8"/>
        <v>1173579.874805874</v>
      </c>
      <c r="I247" s="72"/>
      <c r="J247" s="72"/>
      <c r="P247" s="37"/>
    </row>
    <row r="248" spans="1:16" x14ac:dyDescent="0.3">
      <c r="A248" s="132">
        <v>231</v>
      </c>
      <c r="B248" s="133">
        <v>9347.76</v>
      </c>
      <c r="C248" s="133">
        <v>899.04</v>
      </c>
      <c r="D248" s="134">
        <v>4.1140000000000003E-2</v>
      </c>
      <c r="E248" s="135">
        <v>2.7040000000000002E-2</v>
      </c>
      <c r="F248" s="135">
        <v>1.41E-2</v>
      </c>
      <c r="G248" s="134">
        <f t="shared" si="9"/>
        <v>197.09984450774348</v>
      </c>
      <c r="H248" s="137">
        <f t="shared" si="8"/>
        <v>1171994.8363070609</v>
      </c>
      <c r="I248" s="72"/>
      <c r="J248" s="72"/>
      <c r="P248" s="37"/>
    </row>
    <row r="249" spans="1:16" x14ac:dyDescent="0.3">
      <c r="A249" s="132">
        <v>232</v>
      </c>
      <c r="B249" s="133">
        <v>9391.17</v>
      </c>
      <c r="C249" s="133">
        <v>898.3</v>
      </c>
      <c r="D249" s="134">
        <v>4.1189999999999997E-2</v>
      </c>
      <c r="E249" s="135">
        <v>2.717E-2</v>
      </c>
      <c r="F249" s="135">
        <v>1.4030000000000001E-2</v>
      </c>
      <c r="G249" s="134">
        <f t="shared" si="9"/>
        <v>196.12133464139299</v>
      </c>
      <c r="H249" s="137">
        <f t="shared" si="8"/>
        <v>1182941.1645816655</v>
      </c>
      <c r="I249" s="72"/>
      <c r="J249" s="72"/>
      <c r="P249" s="37"/>
    </row>
    <row r="250" spans="1:16" x14ac:dyDescent="0.3">
      <c r="A250" s="132">
        <v>233</v>
      </c>
      <c r="B250" s="133">
        <v>9357.44</v>
      </c>
      <c r="C250" s="133">
        <v>899.03</v>
      </c>
      <c r="D250" s="134">
        <v>4.1300000000000003E-2</v>
      </c>
      <c r="E250" s="135">
        <v>2.7220000000000001E-2</v>
      </c>
      <c r="F250" s="135">
        <v>1.409E-2</v>
      </c>
      <c r="G250" s="134">
        <f t="shared" si="9"/>
        <v>196.96005738397912</v>
      </c>
      <c r="H250" s="137">
        <f t="shared" si="8"/>
        <v>1182980.9713436465</v>
      </c>
      <c r="I250" s="72"/>
      <c r="J250" s="72"/>
      <c r="P250" s="37"/>
    </row>
    <row r="251" spans="1:16" x14ac:dyDescent="0.3">
      <c r="A251" s="132">
        <v>234</v>
      </c>
      <c r="B251" s="133">
        <v>9381.2900000000009</v>
      </c>
      <c r="C251" s="133">
        <v>899.03</v>
      </c>
      <c r="D251" s="134">
        <v>4.1369999999999997E-2</v>
      </c>
      <c r="E251" s="135">
        <v>2.7320000000000001E-2</v>
      </c>
      <c r="F251" s="135">
        <v>1.405E-2</v>
      </c>
      <c r="G251" s="134">
        <f t="shared" si="9"/>
        <v>196.40090888892169</v>
      </c>
      <c r="H251" s="137">
        <f t="shared" si="8"/>
        <v>1191440.5148315439</v>
      </c>
      <c r="I251" s="72"/>
      <c r="J251" s="72"/>
      <c r="P251" s="37"/>
    </row>
    <row r="252" spans="1:16" x14ac:dyDescent="0.3">
      <c r="A252" s="132">
        <v>235</v>
      </c>
      <c r="B252" s="133">
        <v>9335.56</v>
      </c>
      <c r="C252" s="133">
        <v>897.92</v>
      </c>
      <c r="D252" s="134">
        <v>4.1489999999999999E-2</v>
      </c>
      <c r="E252" s="135">
        <v>2.7380000000000002E-2</v>
      </c>
      <c r="F252" s="135">
        <v>1.4109999999999999E-2</v>
      </c>
      <c r="G252" s="134">
        <f t="shared" si="9"/>
        <v>197.23963163150782</v>
      </c>
      <c r="H252" s="137">
        <f t="shared" si="8"/>
        <v>1191444.1233546706</v>
      </c>
      <c r="I252" s="72"/>
      <c r="J252" s="72"/>
      <c r="P252" s="37"/>
    </row>
    <row r="253" spans="1:16" x14ac:dyDescent="0.3">
      <c r="A253" s="132">
        <v>236</v>
      </c>
      <c r="B253" s="133">
        <v>9376.3799999999992</v>
      </c>
      <c r="C253" s="133">
        <v>899.52</v>
      </c>
      <c r="D253" s="134">
        <v>4.156E-2</v>
      </c>
      <c r="E253" s="135">
        <v>2.7490000000000001E-2</v>
      </c>
      <c r="F253" s="135">
        <v>1.4069999999999999E-2</v>
      </c>
      <c r="G253" s="134">
        <f t="shared" si="9"/>
        <v>196.68048313645042</v>
      </c>
      <c r="H253" s="137">
        <f t="shared" si="8"/>
        <v>1199915.7020387782</v>
      </c>
      <c r="I253" s="72"/>
      <c r="J253" s="72"/>
      <c r="P253" s="37"/>
    </row>
    <row r="254" spans="1:16" x14ac:dyDescent="0.3">
      <c r="A254" s="132">
        <v>237</v>
      </c>
      <c r="B254" s="133">
        <v>9331.85</v>
      </c>
      <c r="C254" s="133">
        <v>899.28</v>
      </c>
      <c r="D254" s="134">
        <v>4.1669999999999999E-2</v>
      </c>
      <c r="E254" s="135">
        <v>2.7539999999999999E-2</v>
      </c>
      <c r="F254" s="135">
        <v>1.413E-2</v>
      </c>
      <c r="G254" s="134">
        <f t="shared" si="9"/>
        <v>197.51920587903655</v>
      </c>
      <c r="H254" s="137">
        <f t="shared" si="8"/>
        <v>1199883.3173982182</v>
      </c>
      <c r="I254" s="72"/>
      <c r="J254" s="72"/>
      <c r="P254" s="37"/>
    </row>
    <row r="255" spans="1:16" x14ac:dyDescent="0.3">
      <c r="A255" s="132">
        <v>238</v>
      </c>
      <c r="B255" s="133">
        <v>9335.06</v>
      </c>
      <c r="C255" s="133">
        <v>898.68</v>
      </c>
      <c r="D255" s="134">
        <v>4.1709999999999997E-2</v>
      </c>
      <c r="E255" s="135">
        <v>2.76E-2</v>
      </c>
      <c r="F255" s="135">
        <v>1.4120000000000001E-2</v>
      </c>
      <c r="G255" s="134">
        <f t="shared" si="9"/>
        <v>197.37941875527221</v>
      </c>
      <c r="H255" s="137">
        <f t="shared" si="8"/>
        <v>1205799.4774779058</v>
      </c>
      <c r="I255" s="72"/>
      <c r="J255" s="72"/>
      <c r="P255" s="37"/>
    </row>
    <row r="256" spans="1:16" x14ac:dyDescent="0.3">
      <c r="A256" s="132">
        <v>239</v>
      </c>
      <c r="B256" s="133">
        <v>9374.42</v>
      </c>
      <c r="C256" s="133">
        <v>898.89</v>
      </c>
      <c r="D256" s="134">
        <v>4.1779999999999998E-2</v>
      </c>
      <c r="E256" s="135">
        <v>2.7720000000000002E-2</v>
      </c>
      <c r="F256" s="135">
        <v>1.406E-2</v>
      </c>
      <c r="G256" s="134">
        <f t="shared" si="9"/>
        <v>196.54069601268606</v>
      </c>
      <c r="H256" s="137">
        <f t="shared" si="8"/>
        <v>1216033.1414750528</v>
      </c>
      <c r="I256" s="72"/>
      <c r="J256" s="72"/>
      <c r="P256" s="37"/>
    </row>
    <row r="257" spans="1:16" x14ac:dyDescent="0.3">
      <c r="A257" s="132">
        <v>240</v>
      </c>
      <c r="B257" s="133">
        <v>9305.3799999999992</v>
      </c>
      <c r="C257" s="133">
        <v>898.6</v>
      </c>
      <c r="D257" s="134">
        <v>4.1919999999999999E-2</v>
      </c>
      <c r="E257" s="135">
        <v>2.775E-2</v>
      </c>
      <c r="F257" s="135">
        <v>1.4160000000000001E-2</v>
      </c>
      <c r="G257" s="134">
        <f t="shared" si="9"/>
        <v>197.93856725032961</v>
      </c>
      <c r="H257" s="137">
        <f t="shared" si="8"/>
        <v>1212497.4093425462</v>
      </c>
      <c r="I257" s="72"/>
      <c r="J257" s="72"/>
      <c r="P257" s="37"/>
    </row>
    <row r="258" spans="1:16" x14ac:dyDescent="0.3">
      <c r="A258" s="132">
        <v>241</v>
      </c>
      <c r="B258" s="133">
        <v>9354.82</v>
      </c>
      <c r="C258" s="133">
        <v>898.89</v>
      </c>
      <c r="D258" s="134">
        <v>4.1959999999999997E-2</v>
      </c>
      <c r="E258" s="135">
        <v>2.7869999999999999E-2</v>
      </c>
      <c r="F258" s="135">
        <v>1.409E-2</v>
      </c>
      <c r="G258" s="134">
        <f t="shared" si="9"/>
        <v>196.96005738397912</v>
      </c>
      <c r="H258" s="137">
        <f t="shared" si="8"/>
        <v>1223598.3437502955</v>
      </c>
      <c r="I258" s="72"/>
      <c r="J258" s="72"/>
      <c r="P258" s="37"/>
    </row>
    <row r="259" spans="1:16" x14ac:dyDescent="0.3">
      <c r="A259" s="132">
        <v>242</v>
      </c>
      <c r="B259" s="133">
        <v>9335.84</v>
      </c>
      <c r="C259" s="133">
        <v>899.06</v>
      </c>
      <c r="D259" s="134">
        <v>4.2040000000000001E-2</v>
      </c>
      <c r="E259" s="135">
        <v>2.792E-2</v>
      </c>
      <c r="F259" s="135">
        <v>1.4120000000000001E-2</v>
      </c>
      <c r="G259" s="134">
        <f t="shared" si="9"/>
        <v>197.37941875527221</v>
      </c>
      <c r="H259" s="137">
        <f t="shared" si="8"/>
        <v>1226065.0149145094</v>
      </c>
      <c r="I259" s="72"/>
      <c r="J259" s="72"/>
      <c r="P259" s="37"/>
    </row>
    <row r="260" spans="1:16" x14ac:dyDescent="0.3">
      <c r="A260" s="132">
        <v>243</v>
      </c>
      <c r="B260" s="133">
        <v>9342.08</v>
      </c>
      <c r="C260" s="133">
        <v>898.12</v>
      </c>
      <c r="D260" s="134">
        <v>4.2119999999999998E-2</v>
      </c>
      <c r="E260" s="135">
        <v>2.802E-2</v>
      </c>
      <c r="F260" s="135">
        <v>1.41E-2</v>
      </c>
      <c r="G260" s="134">
        <f t="shared" si="9"/>
        <v>197.09984450774348</v>
      </c>
      <c r="H260" s="137">
        <f t="shared" si="8"/>
        <v>1232877.6849463889</v>
      </c>
      <c r="I260" s="72"/>
      <c r="J260" s="72"/>
      <c r="P260" s="37"/>
    </row>
    <row r="261" spans="1:16" x14ac:dyDescent="0.3">
      <c r="A261" s="132">
        <v>244</v>
      </c>
      <c r="B261" s="133">
        <v>9285.4500000000007</v>
      </c>
      <c r="C261" s="133">
        <v>899.23</v>
      </c>
      <c r="D261" s="134">
        <v>4.2290000000000001E-2</v>
      </c>
      <c r="E261" s="135">
        <v>2.809E-2</v>
      </c>
      <c r="F261" s="135">
        <v>1.4200000000000001E-2</v>
      </c>
      <c r="G261" s="134">
        <f t="shared" si="9"/>
        <v>198.49771574538707</v>
      </c>
      <c r="H261" s="137">
        <f t="shared" si="8"/>
        <v>1229233.2890771332</v>
      </c>
      <c r="I261" s="72"/>
      <c r="J261" s="72"/>
      <c r="P261" s="37"/>
    </row>
    <row r="262" spans="1:16" x14ac:dyDescent="0.3">
      <c r="A262" s="132">
        <v>245</v>
      </c>
      <c r="B262" s="133">
        <v>9340.4599999999991</v>
      </c>
      <c r="C262" s="133">
        <v>898.92</v>
      </c>
      <c r="D262" s="134">
        <v>4.2290000000000001E-2</v>
      </c>
      <c r="E262" s="135">
        <v>2.8170000000000001E-2</v>
      </c>
      <c r="F262" s="135">
        <v>1.4109999999999999E-2</v>
      </c>
      <c r="G262" s="134">
        <f t="shared" si="9"/>
        <v>197.23963163150782</v>
      </c>
      <c r="H262" s="137">
        <f t="shared" si="8"/>
        <v>1242143.8732846566</v>
      </c>
      <c r="I262" s="72"/>
      <c r="J262" s="72"/>
      <c r="P262" s="37"/>
    </row>
    <row r="263" spans="1:16" x14ac:dyDescent="0.3">
      <c r="A263" s="132">
        <v>246</v>
      </c>
      <c r="B263" s="133">
        <v>9325.33</v>
      </c>
      <c r="C263" s="133">
        <v>898.96</v>
      </c>
      <c r="D263" s="134">
        <v>4.24E-2</v>
      </c>
      <c r="E263" s="135">
        <v>2.826E-2</v>
      </c>
      <c r="F263" s="135">
        <v>1.414E-2</v>
      </c>
      <c r="G263" s="134">
        <f t="shared" si="9"/>
        <v>197.65899300280091</v>
      </c>
      <c r="H263" s="137">
        <f t="shared" si="8"/>
        <v>1244567.7085712668</v>
      </c>
      <c r="I263" s="72"/>
      <c r="J263" s="72"/>
      <c r="P263" s="37"/>
    </row>
    <row r="264" spans="1:16" x14ac:dyDescent="0.3">
      <c r="A264" s="132">
        <v>247</v>
      </c>
      <c r="B264" s="133">
        <v>9324.56</v>
      </c>
      <c r="C264" s="133">
        <v>897.96</v>
      </c>
      <c r="D264" s="134">
        <v>4.2459999999999998E-2</v>
      </c>
      <c r="E264" s="135">
        <v>2.8340000000000001E-2</v>
      </c>
      <c r="F264" s="135">
        <v>1.4120000000000001E-2</v>
      </c>
      <c r="G264" s="134">
        <f t="shared" si="9"/>
        <v>197.37941875527221</v>
      </c>
      <c r="H264" s="137">
        <f t="shared" si="8"/>
        <v>1251396.9367102636</v>
      </c>
      <c r="I264" s="72"/>
      <c r="J264" s="72"/>
      <c r="P264" s="37"/>
    </row>
    <row r="265" spans="1:16" x14ac:dyDescent="0.3">
      <c r="A265" s="132">
        <v>248</v>
      </c>
      <c r="B265" s="133">
        <v>9333.9699999999993</v>
      </c>
      <c r="C265" s="133">
        <v>898.93</v>
      </c>
      <c r="D265" s="134">
        <v>4.2529999999999998E-2</v>
      </c>
      <c r="E265" s="135">
        <v>2.8410000000000001E-2</v>
      </c>
      <c r="F265" s="135">
        <v>1.4120000000000001E-2</v>
      </c>
      <c r="G265" s="134">
        <f t="shared" si="9"/>
        <v>197.37941875527221</v>
      </c>
      <c r="H265" s="137">
        <f t="shared" si="8"/>
        <v>1256463.3210694145</v>
      </c>
      <c r="I265" s="72"/>
      <c r="J265" s="72"/>
      <c r="P265" s="37"/>
    </row>
    <row r="266" spans="1:16" x14ac:dyDescent="0.3">
      <c r="A266" s="132">
        <v>249</v>
      </c>
      <c r="B266" s="133">
        <v>9301.35</v>
      </c>
      <c r="C266" s="133">
        <v>898.63</v>
      </c>
      <c r="D266" s="134">
        <v>4.265E-2</v>
      </c>
      <c r="E266" s="135">
        <v>2.8479999999999998E-2</v>
      </c>
      <c r="F266" s="135">
        <v>1.417E-2</v>
      </c>
      <c r="G266" s="134">
        <f t="shared" si="9"/>
        <v>198.07835437409398</v>
      </c>
      <c r="H266" s="137">
        <f t="shared" si="8"/>
        <v>1257078.2950353806</v>
      </c>
      <c r="I266" s="72"/>
      <c r="J266" s="72"/>
      <c r="P266" s="37"/>
    </row>
    <row r="267" spans="1:16" x14ac:dyDescent="0.3">
      <c r="A267" s="132">
        <v>250</v>
      </c>
      <c r="B267" s="133">
        <v>9331.98</v>
      </c>
      <c r="C267" s="133">
        <v>899.03</v>
      </c>
      <c r="D267" s="134">
        <v>4.2700000000000002E-2</v>
      </c>
      <c r="E267" s="135">
        <v>2.8570000000000002E-2</v>
      </c>
      <c r="F267" s="135">
        <v>1.413E-2</v>
      </c>
      <c r="G267" s="134">
        <f t="shared" si="9"/>
        <v>197.51920587903655</v>
      </c>
      <c r="H267" s="137">
        <f t="shared" si="8"/>
        <v>1265699.7018968544</v>
      </c>
      <c r="I267" s="72"/>
      <c r="J267" s="72"/>
      <c r="P267" s="37"/>
    </row>
    <row r="268" spans="1:16" x14ac:dyDescent="0.3">
      <c r="A268" s="132">
        <v>251</v>
      </c>
      <c r="B268" s="133">
        <v>9297.85</v>
      </c>
      <c r="C268" s="133">
        <v>898.87</v>
      </c>
      <c r="D268" s="134">
        <v>4.2810000000000001E-2</v>
      </c>
      <c r="E268" s="135">
        <v>2.8629999999999999E-2</v>
      </c>
      <c r="F268" s="135">
        <v>1.418E-2</v>
      </c>
      <c r="G268" s="134">
        <f t="shared" si="9"/>
        <v>198.21814149785837</v>
      </c>
      <c r="H268" s="137">
        <f t="shared" si="8"/>
        <v>1266281.6738331283</v>
      </c>
      <c r="I268" s="72"/>
      <c r="J268" s="72"/>
      <c r="P268" s="37"/>
    </row>
    <row r="269" spans="1:16" x14ac:dyDescent="0.3">
      <c r="A269" s="132">
        <v>252</v>
      </c>
      <c r="B269" s="133">
        <v>9320.6</v>
      </c>
      <c r="C269" s="133">
        <v>898.95</v>
      </c>
      <c r="D269" s="134">
        <v>4.2869999999999998E-2</v>
      </c>
      <c r="E269" s="135">
        <v>2.8729999999999999E-2</v>
      </c>
      <c r="F269" s="135">
        <v>1.414E-2</v>
      </c>
      <c r="G269" s="134">
        <f t="shared" si="9"/>
        <v>197.65899300280091</v>
      </c>
      <c r="H269" s="137">
        <f t="shared" si="8"/>
        <v>1274923.0185364198</v>
      </c>
      <c r="I269" s="72"/>
      <c r="J269" s="72"/>
      <c r="P269" s="37"/>
    </row>
    <row r="270" spans="1:16" x14ac:dyDescent="0.3">
      <c r="A270" s="132">
        <v>253</v>
      </c>
      <c r="B270" s="133">
        <v>9295.49</v>
      </c>
      <c r="C270" s="133">
        <v>899</v>
      </c>
      <c r="D270" s="134">
        <v>4.2970000000000001E-2</v>
      </c>
      <c r="E270" s="135">
        <v>2.878E-2</v>
      </c>
      <c r="F270" s="135">
        <v>1.418E-2</v>
      </c>
      <c r="G270" s="134">
        <f t="shared" si="9"/>
        <v>198.21814149785837</v>
      </c>
      <c r="H270" s="137">
        <f t="shared" si="8"/>
        <v>1276371.5676485319</v>
      </c>
      <c r="I270" s="72"/>
      <c r="J270" s="72"/>
      <c r="P270" s="37"/>
    </row>
    <row r="271" spans="1:16" x14ac:dyDescent="0.3">
      <c r="A271" s="132">
        <v>254</v>
      </c>
      <c r="B271" s="133">
        <v>9342.6299999999992</v>
      </c>
      <c r="C271" s="133">
        <v>898.74</v>
      </c>
      <c r="D271" s="134">
        <v>4.299E-2</v>
      </c>
      <c r="E271" s="135">
        <v>2.8879999999999999E-2</v>
      </c>
      <c r="F271" s="135">
        <v>1.4109999999999999E-2</v>
      </c>
      <c r="G271" s="134">
        <f t="shared" si="9"/>
        <v>197.23963163150782</v>
      </c>
      <c r="H271" s="137">
        <f t="shared" si="8"/>
        <v>1287773.6482216439</v>
      </c>
      <c r="I271" s="72"/>
      <c r="J271" s="72"/>
      <c r="P271" s="37"/>
    </row>
    <row r="272" spans="1:16" x14ac:dyDescent="0.3">
      <c r="A272" s="132">
        <v>255</v>
      </c>
      <c r="B272" s="133">
        <v>9280.35</v>
      </c>
      <c r="C272" s="133">
        <v>898.93</v>
      </c>
      <c r="D272" s="134">
        <v>4.3110000000000002E-2</v>
      </c>
      <c r="E272" s="135">
        <v>2.8910000000000002E-2</v>
      </c>
      <c r="F272" s="135">
        <v>1.421E-2</v>
      </c>
      <c r="G272" s="134">
        <f t="shared" si="9"/>
        <v>198.63750286915143</v>
      </c>
      <c r="H272" s="137">
        <f t="shared" ref="H272:H335" si="10">A272/G272*10^6</f>
        <v>1283745.4977873752</v>
      </c>
      <c r="I272" s="72"/>
      <c r="J272" s="72"/>
      <c r="P272" s="37"/>
    </row>
    <row r="273" spans="1:16" x14ac:dyDescent="0.3">
      <c r="A273" s="132">
        <v>256</v>
      </c>
      <c r="B273" s="133">
        <v>9298.08</v>
      </c>
      <c r="C273" s="133">
        <v>898.32</v>
      </c>
      <c r="D273" s="134">
        <v>4.3180000000000003E-2</v>
      </c>
      <c r="E273" s="135">
        <v>2.9010000000000001E-2</v>
      </c>
      <c r="F273" s="135">
        <v>1.417E-2</v>
      </c>
      <c r="G273" s="134">
        <f t="shared" ref="G273:G336" si="11">(2*F273/$B$7)*(1+3*$B$11)/(4+PI()*$B$11-PI())*10^6</f>
        <v>198.07835437409398</v>
      </c>
      <c r="H273" s="137">
        <f t="shared" si="10"/>
        <v>1292417.8454982226</v>
      </c>
      <c r="I273" s="72"/>
      <c r="J273" s="72"/>
      <c r="P273" s="37"/>
    </row>
    <row r="274" spans="1:16" x14ac:dyDescent="0.3">
      <c r="A274" s="132">
        <v>257</v>
      </c>
      <c r="B274" s="133">
        <v>9271.51</v>
      </c>
      <c r="C274" s="133">
        <v>899</v>
      </c>
      <c r="D274" s="134">
        <v>4.3290000000000002E-2</v>
      </c>
      <c r="E274" s="135">
        <v>2.9069999999999999E-2</v>
      </c>
      <c r="F274" s="135">
        <v>1.422E-2</v>
      </c>
      <c r="G274" s="134">
        <f t="shared" si="11"/>
        <v>198.77728999291577</v>
      </c>
      <c r="H274" s="137">
        <f t="shared" si="10"/>
        <v>1292904.2347300299</v>
      </c>
      <c r="I274" s="72"/>
      <c r="J274" s="72"/>
      <c r="P274" s="37"/>
    </row>
    <row r="275" spans="1:16" x14ac:dyDescent="0.3">
      <c r="A275" s="132">
        <v>258</v>
      </c>
      <c r="B275" s="133">
        <v>9308.23</v>
      </c>
      <c r="C275" s="133">
        <v>898.52</v>
      </c>
      <c r="D275" s="134">
        <v>4.3339999999999997E-2</v>
      </c>
      <c r="E275" s="135">
        <v>2.9180000000000001E-2</v>
      </c>
      <c r="F275" s="135">
        <v>1.4160000000000001E-2</v>
      </c>
      <c r="G275" s="134">
        <f t="shared" si="11"/>
        <v>197.93856725032961</v>
      </c>
      <c r="H275" s="137">
        <f t="shared" si="10"/>
        <v>1303434.715043237</v>
      </c>
      <c r="I275" s="72"/>
      <c r="J275" s="72"/>
      <c r="P275" s="37"/>
    </row>
    <row r="276" spans="1:16" x14ac:dyDescent="0.3">
      <c r="A276" s="132">
        <v>259</v>
      </c>
      <c r="B276" s="133">
        <v>9288.16</v>
      </c>
      <c r="C276" s="133">
        <v>899.52</v>
      </c>
      <c r="D276" s="134">
        <v>4.3450000000000003E-2</v>
      </c>
      <c r="E276" s="135">
        <v>2.9239999999999999E-2</v>
      </c>
      <c r="F276" s="135">
        <v>1.4200000000000001E-2</v>
      </c>
      <c r="G276" s="134">
        <f t="shared" si="11"/>
        <v>198.49771574538707</v>
      </c>
      <c r="H276" s="137">
        <f t="shared" si="10"/>
        <v>1304800.9093072847</v>
      </c>
      <c r="I276" s="72"/>
      <c r="J276" s="72"/>
      <c r="P276" s="37"/>
    </row>
    <row r="277" spans="1:16" x14ac:dyDescent="0.3">
      <c r="A277" s="132">
        <v>260</v>
      </c>
      <c r="B277" s="133">
        <v>9297.8700000000008</v>
      </c>
      <c r="C277" s="133">
        <v>898.27</v>
      </c>
      <c r="D277" s="134">
        <v>4.351E-2</v>
      </c>
      <c r="E277" s="135">
        <v>2.9350000000000001E-2</v>
      </c>
      <c r="F277" s="135">
        <v>1.417E-2</v>
      </c>
      <c r="G277" s="134">
        <f t="shared" si="11"/>
        <v>198.07835437409398</v>
      </c>
      <c r="H277" s="137">
        <f t="shared" si="10"/>
        <v>1312611.8743341323</v>
      </c>
      <c r="I277" s="72"/>
      <c r="J277" s="72"/>
      <c r="P277" s="37"/>
    </row>
    <row r="278" spans="1:16" x14ac:dyDescent="0.3">
      <c r="A278" s="132">
        <v>261</v>
      </c>
      <c r="B278" s="133">
        <v>9261.81</v>
      </c>
      <c r="C278" s="133">
        <v>898.76</v>
      </c>
      <c r="D278" s="134">
        <v>4.3619999999999999E-2</v>
      </c>
      <c r="E278" s="135">
        <v>2.9389999999999999E-2</v>
      </c>
      <c r="F278" s="135">
        <v>1.423E-2</v>
      </c>
      <c r="G278" s="134">
        <f t="shared" si="11"/>
        <v>198.91707711668013</v>
      </c>
      <c r="H278" s="137">
        <f t="shared" si="10"/>
        <v>1312104.5401592318</v>
      </c>
      <c r="I278" s="72"/>
      <c r="J278" s="72"/>
      <c r="P278" s="37"/>
    </row>
    <row r="279" spans="1:16" x14ac:dyDescent="0.3">
      <c r="A279" s="132">
        <v>262</v>
      </c>
      <c r="B279" s="133">
        <v>9286.34</v>
      </c>
      <c r="C279" s="133">
        <v>898.86</v>
      </c>
      <c r="D279" s="134">
        <v>4.369E-2</v>
      </c>
      <c r="E279" s="135">
        <v>2.9499999999999998E-2</v>
      </c>
      <c r="F279" s="135">
        <v>1.4189999999999999E-2</v>
      </c>
      <c r="G279" s="134">
        <f t="shared" si="11"/>
        <v>198.35792862162268</v>
      </c>
      <c r="H279" s="137">
        <f t="shared" si="10"/>
        <v>1320844.6056107879</v>
      </c>
      <c r="I279" s="72"/>
      <c r="J279" s="72"/>
      <c r="P279" s="37"/>
    </row>
    <row r="280" spans="1:16" x14ac:dyDescent="0.3">
      <c r="A280" s="132">
        <v>263</v>
      </c>
      <c r="B280" s="133">
        <v>9296.9500000000007</v>
      </c>
      <c r="C280" s="133">
        <v>899.44</v>
      </c>
      <c r="D280" s="134">
        <v>4.376E-2</v>
      </c>
      <c r="E280" s="135">
        <v>2.9569999999999999E-2</v>
      </c>
      <c r="F280" s="135">
        <v>1.4189999999999999E-2</v>
      </c>
      <c r="G280" s="134">
        <f t="shared" si="11"/>
        <v>198.35792862162268</v>
      </c>
      <c r="H280" s="137">
        <f t="shared" si="10"/>
        <v>1325885.9972352562</v>
      </c>
      <c r="I280" s="72"/>
      <c r="J280" s="72"/>
      <c r="P280" s="37"/>
    </row>
    <row r="281" spans="1:16" x14ac:dyDescent="0.3">
      <c r="A281" s="132">
        <v>264</v>
      </c>
      <c r="B281" s="133">
        <v>9260.52</v>
      </c>
      <c r="C281" s="133">
        <v>898.39</v>
      </c>
      <c r="D281" s="134">
        <v>4.3860000000000003E-2</v>
      </c>
      <c r="E281" s="135">
        <v>2.963E-2</v>
      </c>
      <c r="F281" s="135">
        <v>1.423E-2</v>
      </c>
      <c r="G281" s="134">
        <f t="shared" si="11"/>
        <v>198.91707711668013</v>
      </c>
      <c r="H281" s="137">
        <f t="shared" si="10"/>
        <v>1327186.2015403721</v>
      </c>
      <c r="I281" s="72"/>
      <c r="J281" s="72"/>
      <c r="P281" s="37"/>
    </row>
    <row r="282" spans="1:16" x14ac:dyDescent="0.3">
      <c r="A282" s="132">
        <v>265</v>
      </c>
      <c r="B282" s="133">
        <v>9279.1299999999992</v>
      </c>
      <c r="C282" s="133">
        <v>898.74</v>
      </c>
      <c r="D282" s="134">
        <v>4.3920000000000001E-2</v>
      </c>
      <c r="E282" s="135">
        <v>2.972E-2</v>
      </c>
      <c r="F282" s="135">
        <v>1.4200000000000001E-2</v>
      </c>
      <c r="G282" s="134">
        <f t="shared" si="11"/>
        <v>198.49771574538707</v>
      </c>
      <c r="H282" s="137">
        <f t="shared" si="10"/>
        <v>1335027.9573993455</v>
      </c>
      <c r="I282" s="72"/>
      <c r="J282" s="72"/>
      <c r="P282" s="37"/>
    </row>
    <row r="283" spans="1:16" x14ac:dyDescent="0.3">
      <c r="A283" s="132">
        <v>266</v>
      </c>
      <c r="B283" s="133">
        <v>9260.25</v>
      </c>
      <c r="C283" s="133">
        <v>898.69</v>
      </c>
      <c r="D283" s="134">
        <v>4.4019999999999997E-2</v>
      </c>
      <c r="E283" s="135">
        <v>2.9790000000000001E-2</v>
      </c>
      <c r="F283" s="135">
        <v>1.423E-2</v>
      </c>
      <c r="G283" s="134">
        <f t="shared" si="11"/>
        <v>198.91707711668013</v>
      </c>
      <c r="H283" s="137">
        <f t="shared" si="10"/>
        <v>1337240.6424611325</v>
      </c>
      <c r="I283" s="72"/>
      <c r="J283" s="72"/>
      <c r="P283" s="37"/>
    </row>
    <row r="284" spans="1:16" x14ac:dyDescent="0.3">
      <c r="A284" s="132">
        <v>267</v>
      </c>
      <c r="B284" s="133">
        <v>9281.92</v>
      </c>
      <c r="C284" s="133">
        <v>898.76</v>
      </c>
      <c r="D284" s="134">
        <v>4.4080000000000001E-2</v>
      </c>
      <c r="E284" s="135">
        <v>2.988E-2</v>
      </c>
      <c r="F284" s="135">
        <v>1.4200000000000001E-2</v>
      </c>
      <c r="G284" s="134">
        <f t="shared" si="11"/>
        <v>198.49771574538707</v>
      </c>
      <c r="H284" s="137">
        <f t="shared" si="10"/>
        <v>1345103.6400966991</v>
      </c>
      <c r="I284" s="72"/>
      <c r="J284" s="72"/>
      <c r="P284" s="37"/>
    </row>
    <row r="285" spans="1:16" x14ac:dyDescent="0.3">
      <c r="A285" s="132">
        <v>268</v>
      </c>
      <c r="B285" s="133">
        <v>9247.49</v>
      </c>
      <c r="C285" s="133">
        <v>898.84</v>
      </c>
      <c r="D285" s="134">
        <v>4.419E-2</v>
      </c>
      <c r="E285" s="135">
        <v>2.9929999999999998E-2</v>
      </c>
      <c r="F285" s="135">
        <v>1.4250000000000001E-2</v>
      </c>
      <c r="G285" s="134">
        <f t="shared" si="11"/>
        <v>199.19665136420886</v>
      </c>
      <c r="H285" s="137">
        <f t="shared" si="10"/>
        <v>1345404.1429139886</v>
      </c>
      <c r="I285" s="72"/>
      <c r="J285" s="72"/>
      <c r="P285" s="37"/>
    </row>
    <row r="286" spans="1:16" x14ac:dyDescent="0.3">
      <c r="A286" s="132">
        <v>269</v>
      </c>
      <c r="B286" s="133">
        <v>9283.26</v>
      </c>
      <c r="C286" s="133">
        <v>898.74</v>
      </c>
      <c r="D286" s="134">
        <v>4.4220000000000002E-2</v>
      </c>
      <c r="E286" s="135">
        <v>3.0020000000000002E-2</v>
      </c>
      <c r="F286" s="135">
        <v>1.4200000000000001E-2</v>
      </c>
      <c r="G286" s="134">
        <f t="shared" si="11"/>
        <v>198.49771574538707</v>
      </c>
      <c r="H286" s="137">
        <f t="shared" si="10"/>
        <v>1355179.3227940525</v>
      </c>
      <c r="I286" s="72"/>
      <c r="J286" s="72"/>
      <c r="P286" s="37"/>
    </row>
    <row r="287" spans="1:16" x14ac:dyDescent="0.3">
      <c r="A287" s="132">
        <v>270</v>
      </c>
      <c r="B287" s="133">
        <v>9264.31</v>
      </c>
      <c r="C287" s="133">
        <v>898.7</v>
      </c>
      <c r="D287" s="134">
        <v>4.4330000000000001E-2</v>
      </c>
      <c r="E287" s="135">
        <v>3.0110000000000001E-2</v>
      </c>
      <c r="F287" s="135">
        <v>1.423E-2</v>
      </c>
      <c r="G287" s="134">
        <f t="shared" si="11"/>
        <v>198.91707711668013</v>
      </c>
      <c r="H287" s="137">
        <f t="shared" si="10"/>
        <v>1357349.5243026535</v>
      </c>
      <c r="I287" s="72"/>
      <c r="J287" s="72"/>
      <c r="P287" s="37"/>
    </row>
    <row r="288" spans="1:16" x14ac:dyDescent="0.3">
      <c r="A288" s="132">
        <v>271</v>
      </c>
      <c r="B288" s="133">
        <v>9263.57</v>
      </c>
      <c r="C288" s="133">
        <v>898.7</v>
      </c>
      <c r="D288" s="134">
        <v>4.4420000000000001E-2</v>
      </c>
      <c r="E288" s="135">
        <v>3.0190000000000002E-2</v>
      </c>
      <c r="F288" s="135">
        <v>1.423E-2</v>
      </c>
      <c r="G288" s="134">
        <f t="shared" si="11"/>
        <v>198.91707711668013</v>
      </c>
      <c r="H288" s="137">
        <f t="shared" si="10"/>
        <v>1362376.7447630335</v>
      </c>
      <c r="I288" s="72"/>
      <c r="J288" s="72"/>
      <c r="P288" s="37"/>
    </row>
    <row r="289" spans="1:16" x14ac:dyDescent="0.3">
      <c r="A289" s="132">
        <v>272</v>
      </c>
      <c r="B289" s="133">
        <v>9225.17</v>
      </c>
      <c r="C289" s="133">
        <v>898.97</v>
      </c>
      <c r="D289" s="134">
        <v>4.4519999999999997E-2</v>
      </c>
      <c r="E289" s="135">
        <v>3.023E-2</v>
      </c>
      <c r="F289" s="135">
        <v>1.4290000000000001E-2</v>
      </c>
      <c r="G289" s="134">
        <f t="shared" si="11"/>
        <v>199.75579985926629</v>
      </c>
      <c r="H289" s="137">
        <f t="shared" si="10"/>
        <v>1361662.590981748</v>
      </c>
      <c r="I289" s="72"/>
      <c r="J289" s="72"/>
      <c r="P289" s="37"/>
    </row>
    <row r="290" spans="1:16" x14ac:dyDescent="0.3">
      <c r="A290" s="132">
        <v>273</v>
      </c>
      <c r="B290" s="133">
        <v>9273.32</v>
      </c>
      <c r="C290" s="133">
        <v>898.93</v>
      </c>
      <c r="D290" s="134">
        <v>4.4560000000000002E-2</v>
      </c>
      <c r="E290" s="135">
        <v>3.0339999999999999E-2</v>
      </c>
      <c r="F290" s="135">
        <v>1.422E-2</v>
      </c>
      <c r="G290" s="134">
        <f t="shared" si="11"/>
        <v>198.77728999291577</v>
      </c>
      <c r="H290" s="137">
        <f t="shared" si="10"/>
        <v>1373396.3271645843</v>
      </c>
      <c r="I290" s="72"/>
      <c r="J290" s="72"/>
      <c r="P290" s="37"/>
    </row>
    <row r="291" spans="1:16" x14ac:dyDescent="0.3">
      <c r="A291" s="132">
        <v>274</v>
      </c>
      <c r="B291" s="133">
        <v>9264.02</v>
      </c>
      <c r="C291" s="133">
        <v>899.09</v>
      </c>
      <c r="D291" s="134">
        <v>4.4650000000000002E-2</v>
      </c>
      <c r="E291" s="135">
        <v>3.0419999999999999E-2</v>
      </c>
      <c r="F291" s="135">
        <v>1.423E-2</v>
      </c>
      <c r="G291" s="134">
        <f t="shared" si="11"/>
        <v>198.91707711668013</v>
      </c>
      <c r="H291" s="137">
        <f t="shared" si="10"/>
        <v>1377458.406144174</v>
      </c>
      <c r="I291" s="72"/>
      <c r="J291" s="72"/>
      <c r="P291" s="37"/>
    </row>
    <row r="292" spans="1:16" x14ac:dyDescent="0.3">
      <c r="A292" s="132">
        <v>275</v>
      </c>
      <c r="B292" s="133">
        <v>9246.84</v>
      </c>
      <c r="C292" s="133">
        <v>898.3</v>
      </c>
      <c r="D292" s="134">
        <v>4.4720000000000003E-2</v>
      </c>
      <c r="E292" s="135">
        <v>3.0470000000000001E-2</v>
      </c>
      <c r="F292" s="135">
        <v>1.4250000000000001E-2</v>
      </c>
      <c r="G292" s="134">
        <f t="shared" si="11"/>
        <v>199.19665136420886</v>
      </c>
      <c r="H292" s="137">
        <f t="shared" si="10"/>
        <v>1380545.2959005479</v>
      </c>
      <c r="I292" s="72"/>
      <c r="J292" s="72"/>
      <c r="P292" s="37"/>
    </row>
    <row r="293" spans="1:16" x14ac:dyDescent="0.3">
      <c r="A293" s="132">
        <v>276</v>
      </c>
      <c r="B293" s="133">
        <v>9252.14</v>
      </c>
      <c r="C293" s="133">
        <v>898.9</v>
      </c>
      <c r="D293" s="134">
        <v>4.4810000000000003E-2</v>
      </c>
      <c r="E293" s="135">
        <v>3.056E-2</v>
      </c>
      <c r="F293" s="135">
        <v>1.4250000000000001E-2</v>
      </c>
      <c r="G293" s="134">
        <f t="shared" si="11"/>
        <v>199.19665136420886</v>
      </c>
      <c r="H293" s="137">
        <f t="shared" si="10"/>
        <v>1385565.4606129136</v>
      </c>
      <c r="I293" s="72"/>
      <c r="J293" s="72"/>
      <c r="P293" s="37"/>
    </row>
    <row r="294" spans="1:16" x14ac:dyDescent="0.3">
      <c r="A294" s="132">
        <v>277</v>
      </c>
      <c r="B294" s="133">
        <v>9232.08</v>
      </c>
      <c r="C294" s="133">
        <v>898.12</v>
      </c>
      <c r="D294" s="134">
        <v>4.4900000000000002E-2</v>
      </c>
      <c r="E294" s="135">
        <v>3.0640000000000001E-2</v>
      </c>
      <c r="F294" s="135">
        <v>1.427E-2</v>
      </c>
      <c r="G294" s="134">
        <f t="shared" si="11"/>
        <v>199.47622561173753</v>
      </c>
      <c r="H294" s="137">
        <f t="shared" si="10"/>
        <v>1388636.6615897149</v>
      </c>
      <c r="I294" s="72"/>
      <c r="J294" s="72"/>
      <c r="P294" s="37"/>
    </row>
    <row r="295" spans="1:16" x14ac:dyDescent="0.3">
      <c r="A295" s="132">
        <v>278</v>
      </c>
      <c r="B295" s="133">
        <v>9253.76</v>
      </c>
      <c r="C295" s="133">
        <v>898.76</v>
      </c>
      <c r="D295" s="134">
        <v>4.4999999999999998E-2</v>
      </c>
      <c r="E295" s="135">
        <v>3.075E-2</v>
      </c>
      <c r="F295" s="135">
        <v>1.4239999999999999E-2</v>
      </c>
      <c r="G295" s="134">
        <f t="shared" si="11"/>
        <v>199.05686424044447</v>
      </c>
      <c r="H295" s="137">
        <f t="shared" si="10"/>
        <v>1396585.8502834581</v>
      </c>
      <c r="I295" s="72"/>
      <c r="J295" s="72"/>
      <c r="P295" s="37"/>
    </row>
    <row r="296" spans="1:16" x14ac:dyDescent="0.3">
      <c r="A296" s="132">
        <v>279</v>
      </c>
      <c r="B296" s="133">
        <v>9218.2999999999993</v>
      </c>
      <c r="C296" s="133">
        <v>898.98</v>
      </c>
      <c r="D296" s="134">
        <v>4.5100000000000001E-2</v>
      </c>
      <c r="E296" s="135">
        <v>3.0800000000000001E-2</v>
      </c>
      <c r="F296" s="135">
        <v>1.43E-2</v>
      </c>
      <c r="G296" s="134">
        <f t="shared" si="11"/>
        <v>199.89558698303063</v>
      </c>
      <c r="H296" s="137">
        <f t="shared" si="10"/>
        <v>1395728.6612019334</v>
      </c>
      <c r="I296" s="72"/>
      <c r="J296" s="72"/>
      <c r="P296" s="37"/>
    </row>
    <row r="297" spans="1:16" x14ac:dyDescent="0.3">
      <c r="A297" s="132">
        <v>280</v>
      </c>
      <c r="B297" s="133">
        <v>9253.34</v>
      </c>
      <c r="C297" s="133">
        <v>898.79</v>
      </c>
      <c r="D297" s="134">
        <v>4.5130000000000003E-2</v>
      </c>
      <c r="E297" s="135">
        <v>3.0880000000000001E-2</v>
      </c>
      <c r="F297" s="135">
        <v>1.4239999999999999E-2</v>
      </c>
      <c r="G297" s="134">
        <f t="shared" si="11"/>
        <v>199.05686424044447</v>
      </c>
      <c r="H297" s="137">
        <f t="shared" si="10"/>
        <v>1406633.2305013244</v>
      </c>
      <c r="I297" s="72"/>
      <c r="J297" s="72"/>
      <c r="P297" s="37"/>
    </row>
    <row r="298" spans="1:16" x14ac:dyDescent="0.3">
      <c r="A298" s="132">
        <v>281</v>
      </c>
      <c r="B298" s="133">
        <v>9193.44</v>
      </c>
      <c r="C298" s="133">
        <v>899.04</v>
      </c>
      <c r="D298" s="134">
        <v>4.5260000000000002E-2</v>
      </c>
      <c r="E298" s="135">
        <v>3.092E-2</v>
      </c>
      <c r="F298" s="135">
        <v>1.434E-2</v>
      </c>
      <c r="G298" s="134">
        <f t="shared" si="11"/>
        <v>200.45473547808805</v>
      </c>
      <c r="H298" s="137">
        <f t="shared" si="10"/>
        <v>1401812.7300899632</v>
      </c>
      <c r="I298" s="72"/>
      <c r="J298" s="72"/>
      <c r="P298" s="37"/>
    </row>
    <row r="299" spans="1:16" x14ac:dyDescent="0.3">
      <c r="A299" s="132">
        <v>282</v>
      </c>
      <c r="B299" s="133">
        <v>9228.81</v>
      </c>
      <c r="C299" s="133">
        <v>898.78</v>
      </c>
      <c r="D299" s="134">
        <v>4.53E-2</v>
      </c>
      <c r="E299" s="135">
        <v>3.1019999999999999E-2</v>
      </c>
      <c r="F299" s="135">
        <v>1.4279999999999999E-2</v>
      </c>
      <c r="G299" s="134">
        <f t="shared" si="11"/>
        <v>199.6160127355019</v>
      </c>
      <c r="H299" s="137">
        <f t="shared" si="10"/>
        <v>1412712.3176919664</v>
      </c>
      <c r="I299" s="72"/>
      <c r="J299" s="72"/>
      <c r="P299" s="37"/>
    </row>
    <row r="300" spans="1:16" x14ac:dyDescent="0.3">
      <c r="A300" s="132">
        <v>283</v>
      </c>
      <c r="B300" s="133">
        <v>9190.94</v>
      </c>
      <c r="C300" s="133">
        <v>898.84</v>
      </c>
      <c r="D300" s="134">
        <v>4.5400000000000003E-2</v>
      </c>
      <c r="E300" s="135">
        <v>3.1060000000000001E-2</v>
      </c>
      <c r="F300" s="135">
        <v>1.434E-2</v>
      </c>
      <c r="G300" s="134">
        <f t="shared" si="11"/>
        <v>200.45473547808805</v>
      </c>
      <c r="H300" s="137">
        <f t="shared" si="10"/>
        <v>1411790.0448948739</v>
      </c>
      <c r="I300" s="72"/>
      <c r="J300" s="72"/>
      <c r="P300" s="37"/>
    </row>
    <row r="301" spans="1:16" x14ac:dyDescent="0.3">
      <c r="A301" s="132">
        <v>284</v>
      </c>
      <c r="B301" s="133">
        <v>9231.83</v>
      </c>
      <c r="C301" s="133">
        <v>898.78</v>
      </c>
      <c r="D301" s="134">
        <v>4.5440000000000001E-2</v>
      </c>
      <c r="E301" s="135">
        <v>3.116E-2</v>
      </c>
      <c r="F301" s="135">
        <v>1.4279999999999999E-2</v>
      </c>
      <c r="G301" s="134">
        <f t="shared" si="11"/>
        <v>199.6160127355019</v>
      </c>
      <c r="H301" s="137">
        <f t="shared" si="10"/>
        <v>1422731.5539876542</v>
      </c>
      <c r="I301" s="72"/>
      <c r="J301" s="72"/>
      <c r="P301" s="37"/>
    </row>
    <row r="302" spans="1:16" x14ac:dyDescent="0.3">
      <c r="A302" s="132">
        <v>285</v>
      </c>
      <c r="B302" s="133">
        <v>9182.82</v>
      </c>
      <c r="C302" s="133">
        <v>898.97</v>
      </c>
      <c r="D302" s="134">
        <v>4.5580000000000002E-2</v>
      </c>
      <c r="E302" s="135">
        <v>3.1220000000000001E-2</v>
      </c>
      <c r="F302" s="135">
        <v>1.436E-2</v>
      </c>
      <c r="G302" s="134">
        <f t="shared" si="11"/>
        <v>200.73430972561675</v>
      </c>
      <c r="H302" s="137">
        <f t="shared" si="10"/>
        <v>1419787.1823185873</v>
      </c>
      <c r="I302" s="72"/>
      <c r="J302" s="72"/>
      <c r="P302" s="37"/>
    </row>
    <row r="303" spans="1:16" x14ac:dyDescent="0.3">
      <c r="A303" s="132">
        <v>286</v>
      </c>
      <c r="B303" s="133">
        <v>9222.91</v>
      </c>
      <c r="C303" s="133">
        <v>898.68</v>
      </c>
      <c r="D303" s="134">
        <v>4.5620000000000001E-2</v>
      </c>
      <c r="E303" s="135">
        <v>3.1329999999999997E-2</v>
      </c>
      <c r="F303" s="135">
        <v>1.4290000000000001E-2</v>
      </c>
      <c r="G303" s="134">
        <f t="shared" si="11"/>
        <v>199.75579985926629</v>
      </c>
      <c r="H303" s="137">
        <f t="shared" si="10"/>
        <v>1431748.1655175732</v>
      </c>
      <c r="I303" s="72"/>
      <c r="J303" s="72"/>
      <c r="P303" s="37"/>
    </row>
    <row r="304" spans="1:16" x14ac:dyDescent="0.3">
      <c r="A304" s="132">
        <v>287</v>
      </c>
      <c r="B304" s="133">
        <v>9200.9</v>
      </c>
      <c r="C304" s="133">
        <v>899.19</v>
      </c>
      <c r="D304" s="134">
        <v>4.5740000000000003E-2</v>
      </c>
      <c r="E304" s="135">
        <v>3.141E-2</v>
      </c>
      <c r="F304" s="135">
        <v>1.4330000000000001E-2</v>
      </c>
      <c r="G304" s="134">
        <f t="shared" si="11"/>
        <v>200.31494835432372</v>
      </c>
      <c r="H304" s="137">
        <f t="shared" si="10"/>
        <v>1432743.7984924864</v>
      </c>
      <c r="I304" s="72"/>
      <c r="J304" s="72"/>
      <c r="P304" s="37"/>
    </row>
    <row r="305" spans="1:16" x14ac:dyDescent="0.3">
      <c r="A305" s="132">
        <v>288</v>
      </c>
      <c r="B305" s="133">
        <v>9214.57</v>
      </c>
      <c r="C305" s="133">
        <v>898.41</v>
      </c>
      <c r="D305" s="134">
        <v>4.5789999999999997E-2</v>
      </c>
      <c r="E305" s="135">
        <v>3.1489999999999997E-2</v>
      </c>
      <c r="F305" s="135">
        <v>1.43E-2</v>
      </c>
      <c r="G305" s="134">
        <f t="shared" si="11"/>
        <v>199.89558698303063</v>
      </c>
      <c r="H305" s="137">
        <f t="shared" si="10"/>
        <v>1440752.166401996</v>
      </c>
      <c r="I305" s="72"/>
      <c r="J305" s="72"/>
      <c r="P305" s="37"/>
    </row>
    <row r="306" spans="1:16" x14ac:dyDescent="0.3">
      <c r="A306" s="132">
        <v>289</v>
      </c>
      <c r="B306" s="133">
        <v>9202.57</v>
      </c>
      <c r="C306" s="133">
        <v>899.4</v>
      </c>
      <c r="D306" s="134">
        <v>4.589E-2</v>
      </c>
      <c r="E306" s="135">
        <v>3.1559999999999998E-2</v>
      </c>
      <c r="F306" s="135">
        <v>1.4330000000000001E-2</v>
      </c>
      <c r="G306" s="134">
        <f t="shared" si="11"/>
        <v>200.31494835432372</v>
      </c>
      <c r="H306" s="137">
        <f t="shared" si="10"/>
        <v>1442728.0758338973</v>
      </c>
      <c r="I306" s="72"/>
      <c r="J306" s="72"/>
      <c r="P306" s="37"/>
    </row>
    <row r="307" spans="1:16" x14ac:dyDescent="0.3">
      <c r="A307" s="132">
        <v>290</v>
      </c>
      <c r="B307" s="133">
        <v>9189.89</v>
      </c>
      <c r="C307" s="133">
        <v>898.61</v>
      </c>
      <c r="D307" s="134">
        <v>4.5969999999999997E-2</v>
      </c>
      <c r="E307" s="135">
        <v>3.1629999999999998E-2</v>
      </c>
      <c r="F307" s="135">
        <v>1.434E-2</v>
      </c>
      <c r="G307" s="134">
        <f t="shared" si="11"/>
        <v>200.45473547808805</v>
      </c>
      <c r="H307" s="137">
        <f t="shared" si="10"/>
        <v>1446710.6467120617</v>
      </c>
      <c r="I307" s="72"/>
      <c r="J307" s="72"/>
      <c r="P307" s="37"/>
    </row>
    <row r="308" spans="1:16" x14ac:dyDescent="0.3">
      <c r="A308" s="132">
        <v>291</v>
      </c>
      <c r="B308" s="133">
        <v>9218.66</v>
      </c>
      <c r="C308" s="133">
        <v>899.51</v>
      </c>
      <c r="D308" s="134">
        <v>4.6039999999999998E-2</v>
      </c>
      <c r="E308" s="135">
        <v>3.1730000000000001E-2</v>
      </c>
      <c r="F308" s="135">
        <v>1.431E-2</v>
      </c>
      <c r="G308" s="134">
        <f t="shared" si="11"/>
        <v>200.03537410679496</v>
      </c>
      <c r="H308" s="137">
        <f t="shared" si="10"/>
        <v>1454742.6988820529</v>
      </c>
      <c r="I308" s="72"/>
      <c r="J308" s="72"/>
      <c r="P308" s="37"/>
    </row>
    <row r="309" spans="1:16" x14ac:dyDescent="0.3">
      <c r="A309" s="132">
        <v>292</v>
      </c>
      <c r="B309" s="133">
        <v>9181.41</v>
      </c>
      <c r="C309" s="133">
        <v>898.76</v>
      </c>
      <c r="D309" s="134">
        <v>4.614E-2</v>
      </c>
      <c r="E309" s="135">
        <v>3.1789999999999999E-2</v>
      </c>
      <c r="F309" s="135">
        <v>1.436E-2</v>
      </c>
      <c r="G309" s="134">
        <f t="shared" si="11"/>
        <v>200.73430972561675</v>
      </c>
      <c r="H309" s="137">
        <f t="shared" si="10"/>
        <v>1454659.1482000963</v>
      </c>
      <c r="I309" s="72"/>
      <c r="J309" s="72"/>
      <c r="P309" s="37"/>
    </row>
    <row r="310" spans="1:16" x14ac:dyDescent="0.3">
      <c r="A310" s="132">
        <v>293</v>
      </c>
      <c r="B310" s="133">
        <v>9196.11</v>
      </c>
      <c r="C310" s="133">
        <v>899.19</v>
      </c>
      <c r="D310" s="134">
        <v>4.6240000000000003E-2</v>
      </c>
      <c r="E310" s="135">
        <v>3.1899999999999998E-2</v>
      </c>
      <c r="F310" s="135">
        <v>1.434E-2</v>
      </c>
      <c r="G310" s="134">
        <f t="shared" si="11"/>
        <v>200.45473547808805</v>
      </c>
      <c r="H310" s="137">
        <f t="shared" si="10"/>
        <v>1461676.6189194277</v>
      </c>
      <c r="I310" s="72"/>
      <c r="J310" s="72"/>
      <c r="P310" s="37"/>
    </row>
    <row r="311" spans="1:16" x14ac:dyDescent="0.3">
      <c r="A311" s="132">
        <v>294</v>
      </c>
      <c r="B311" s="133">
        <v>9158.5499999999993</v>
      </c>
      <c r="C311" s="133">
        <v>899.19</v>
      </c>
      <c r="D311" s="134">
        <v>4.632E-2</v>
      </c>
      <c r="E311" s="135">
        <v>3.193E-2</v>
      </c>
      <c r="F311" s="135">
        <v>1.44E-2</v>
      </c>
      <c r="G311" s="134">
        <f t="shared" si="11"/>
        <v>201.29345822067421</v>
      </c>
      <c r="H311" s="137">
        <f t="shared" si="10"/>
        <v>1460554.1710038751</v>
      </c>
      <c r="I311" s="72"/>
      <c r="J311" s="72"/>
      <c r="P311" s="37"/>
    </row>
    <row r="312" spans="1:16" x14ac:dyDescent="0.3">
      <c r="A312" s="132">
        <v>295</v>
      </c>
      <c r="B312" s="133">
        <v>9192.0499999999993</v>
      </c>
      <c r="C312" s="133">
        <v>898.61</v>
      </c>
      <c r="D312" s="134">
        <v>4.6379999999999998E-2</v>
      </c>
      <c r="E312" s="135">
        <v>3.2039999999999999E-2</v>
      </c>
      <c r="F312" s="135">
        <v>1.434E-2</v>
      </c>
      <c r="G312" s="134">
        <f t="shared" si="11"/>
        <v>200.45473547808805</v>
      </c>
      <c r="H312" s="137">
        <f t="shared" si="10"/>
        <v>1471653.9337243384</v>
      </c>
      <c r="I312" s="72"/>
      <c r="J312" s="72"/>
      <c r="P312" s="37"/>
    </row>
    <row r="313" spans="1:16" x14ac:dyDescent="0.3">
      <c r="A313" s="132">
        <v>296</v>
      </c>
      <c r="B313" s="133">
        <v>9186.69</v>
      </c>
      <c r="C313" s="133">
        <v>899.48</v>
      </c>
      <c r="D313" s="134">
        <v>4.6489999999999997E-2</v>
      </c>
      <c r="E313" s="135">
        <v>3.2129999999999999E-2</v>
      </c>
      <c r="F313" s="135">
        <v>1.436E-2</v>
      </c>
      <c r="G313" s="134">
        <f t="shared" si="11"/>
        <v>200.73430972561675</v>
      </c>
      <c r="H313" s="137">
        <f t="shared" si="10"/>
        <v>1474585.9858466729</v>
      </c>
      <c r="I313" s="72"/>
      <c r="J313" s="72"/>
      <c r="P313" s="37"/>
    </row>
    <row r="314" spans="1:16" x14ac:dyDescent="0.3">
      <c r="A314" s="132">
        <v>297</v>
      </c>
      <c r="B314" s="133">
        <v>9195.93</v>
      </c>
      <c r="C314" s="133">
        <v>898.87</v>
      </c>
      <c r="D314" s="134">
        <v>4.6539999999999998E-2</v>
      </c>
      <c r="E314" s="135">
        <v>3.2210000000000003E-2</v>
      </c>
      <c r="F314" s="135">
        <v>1.4330000000000001E-2</v>
      </c>
      <c r="G314" s="134">
        <f t="shared" si="11"/>
        <v>200.31494835432372</v>
      </c>
      <c r="H314" s="137">
        <f t="shared" si="10"/>
        <v>1482665.1851995415</v>
      </c>
      <c r="I314" s="72"/>
      <c r="J314" s="72"/>
      <c r="P314" s="37"/>
    </row>
    <row r="315" spans="1:16" x14ac:dyDescent="0.3">
      <c r="A315" s="132">
        <v>298</v>
      </c>
      <c r="B315" s="133">
        <v>9167.89</v>
      </c>
      <c r="C315" s="133">
        <v>899.39</v>
      </c>
      <c r="D315" s="134">
        <v>4.666E-2</v>
      </c>
      <c r="E315" s="135">
        <v>3.227E-2</v>
      </c>
      <c r="F315" s="135">
        <v>1.439E-2</v>
      </c>
      <c r="G315" s="134">
        <f t="shared" si="11"/>
        <v>201.15367109690985</v>
      </c>
      <c r="H315" s="137">
        <f t="shared" si="10"/>
        <v>1481454.444132081</v>
      </c>
      <c r="I315" s="72"/>
      <c r="J315" s="72"/>
      <c r="P315" s="37"/>
    </row>
    <row r="316" spans="1:16" x14ac:dyDescent="0.3">
      <c r="A316" s="132">
        <v>299</v>
      </c>
      <c r="B316" s="133">
        <v>9205.4699999999993</v>
      </c>
      <c r="C316" s="133">
        <v>898.72</v>
      </c>
      <c r="D316" s="134">
        <v>4.6699999999999998E-2</v>
      </c>
      <c r="E316" s="135">
        <v>3.2379999999999999E-2</v>
      </c>
      <c r="F316" s="135">
        <v>1.4319999999999999E-2</v>
      </c>
      <c r="G316" s="134">
        <f t="shared" si="11"/>
        <v>200.17516123055935</v>
      </c>
      <c r="H316" s="137">
        <f t="shared" si="10"/>
        <v>1493691.8155175876</v>
      </c>
      <c r="I316" s="72"/>
      <c r="J316" s="72"/>
      <c r="P316" s="37"/>
    </row>
    <row r="317" spans="1:16" x14ac:dyDescent="0.3">
      <c r="A317" s="132">
        <v>300</v>
      </c>
      <c r="B317" s="133">
        <v>9146.65</v>
      </c>
      <c r="C317" s="133">
        <v>899.76</v>
      </c>
      <c r="D317" s="134">
        <v>4.6850000000000003E-2</v>
      </c>
      <c r="E317" s="135">
        <v>3.2419999999999997E-2</v>
      </c>
      <c r="F317" s="135">
        <v>1.443E-2</v>
      </c>
      <c r="G317" s="134">
        <f t="shared" si="11"/>
        <v>201.71281959196725</v>
      </c>
      <c r="H317" s="137">
        <f t="shared" si="10"/>
        <v>1487262.9345365951</v>
      </c>
      <c r="I317" s="72"/>
      <c r="J317" s="72"/>
      <c r="P317" s="37"/>
    </row>
    <row r="318" spans="1:16" x14ac:dyDescent="0.3">
      <c r="A318" s="132">
        <v>301</v>
      </c>
      <c r="B318" s="133">
        <v>9157.94</v>
      </c>
      <c r="C318" s="133">
        <v>899.2</v>
      </c>
      <c r="D318" s="134">
        <v>4.6890000000000001E-2</v>
      </c>
      <c r="E318" s="135">
        <v>3.2489999999999998E-2</v>
      </c>
      <c r="F318" s="135">
        <v>1.44E-2</v>
      </c>
      <c r="G318" s="134">
        <f t="shared" si="11"/>
        <v>201.29345822067421</v>
      </c>
      <c r="H318" s="137">
        <f t="shared" si="10"/>
        <v>1495329.2703134913</v>
      </c>
      <c r="I318" s="72"/>
      <c r="J318" s="72"/>
      <c r="P318" s="37"/>
    </row>
    <row r="319" spans="1:16" x14ac:dyDescent="0.3">
      <c r="A319" s="132">
        <v>302</v>
      </c>
      <c r="B319" s="133">
        <v>9185.32</v>
      </c>
      <c r="C319" s="133">
        <v>899.55</v>
      </c>
      <c r="D319" s="134">
        <v>4.6969999999999998E-2</v>
      </c>
      <c r="E319" s="135">
        <v>3.2599999999999997E-2</v>
      </c>
      <c r="F319" s="135">
        <v>1.436E-2</v>
      </c>
      <c r="G319" s="134">
        <f t="shared" si="11"/>
        <v>200.73430972561675</v>
      </c>
      <c r="H319" s="137">
        <f t="shared" si="10"/>
        <v>1504476.242316538</v>
      </c>
      <c r="I319" s="72"/>
      <c r="J319" s="72"/>
      <c r="P319" s="37"/>
    </row>
    <row r="320" spans="1:16" x14ac:dyDescent="0.3">
      <c r="A320" s="132">
        <v>303</v>
      </c>
      <c r="B320" s="133">
        <v>9145.34</v>
      </c>
      <c r="C320" s="133">
        <v>898.73</v>
      </c>
      <c r="D320" s="134">
        <v>4.7070000000000001E-2</v>
      </c>
      <c r="E320" s="135">
        <v>3.2649999999999998E-2</v>
      </c>
      <c r="F320" s="135">
        <v>1.4409999999999999E-2</v>
      </c>
      <c r="G320" s="134">
        <f t="shared" si="11"/>
        <v>201.43324534443852</v>
      </c>
      <c r="H320" s="137">
        <f t="shared" si="10"/>
        <v>1504220.4154626441</v>
      </c>
      <c r="I320" s="72"/>
      <c r="J320" s="72"/>
      <c r="P320" s="37"/>
    </row>
    <row r="321" spans="1:16" x14ac:dyDescent="0.3">
      <c r="A321" s="132">
        <v>304</v>
      </c>
      <c r="B321" s="133">
        <v>9164.41</v>
      </c>
      <c r="C321" s="133">
        <v>899.04</v>
      </c>
      <c r="D321" s="134">
        <v>4.7140000000000001E-2</v>
      </c>
      <c r="E321" s="135">
        <v>3.2759999999999997E-2</v>
      </c>
      <c r="F321" s="135">
        <v>1.439E-2</v>
      </c>
      <c r="G321" s="134">
        <f t="shared" si="11"/>
        <v>201.15367109690985</v>
      </c>
      <c r="H321" s="137">
        <f t="shared" si="10"/>
        <v>1511282.3859602436</v>
      </c>
      <c r="I321" s="72"/>
      <c r="J321" s="72"/>
      <c r="P321" s="37"/>
    </row>
    <row r="322" spans="1:16" x14ac:dyDescent="0.3">
      <c r="A322" s="132">
        <v>305</v>
      </c>
      <c r="B322" s="133">
        <v>9124.75</v>
      </c>
      <c r="C322" s="133">
        <v>899.11</v>
      </c>
      <c r="D322" s="134">
        <v>4.7230000000000001E-2</v>
      </c>
      <c r="E322" s="135">
        <v>3.2779999999999997E-2</v>
      </c>
      <c r="F322" s="135">
        <v>1.4449999999999999E-2</v>
      </c>
      <c r="G322" s="134">
        <f t="shared" si="11"/>
        <v>201.992393839496</v>
      </c>
      <c r="H322" s="137">
        <f t="shared" si="10"/>
        <v>1509957.8464442294</v>
      </c>
      <c r="I322" s="72"/>
      <c r="J322" s="72"/>
      <c r="P322" s="37"/>
    </row>
    <row r="323" spans="1:16" x14ac:dyDescent="0.3">
      <c r="A323" s="132">
        <v>306</v>
      </c>
      <c r="B323" s="133">
        <v>9167.73</v>
      </c>
      <c r="C323" s="133">
        <v>899.6</v>
      </c>
      <c r="D323" s="134">
        <v>4.7289999999999999E-2</v>
      </c>
      <c r="E323" s="135">
        <v>3.2899999999999999E-2</v>
      </c>
      <c r="F323" s="135">
        <v>1.439E-2</v>
      </c>
      <c r="G323" s="134">
        <f t="shared" si="11"/>
        <v>201.15367109690985</v>
      </c>
      <c r="H323" s="137">
        <f t="shared" si="10"/>
        <v>1521225.0332362978</v>
      </c>
      <c r="I323" s="72"/>
      <c r="J323" s="72"/>
      <c r="P323" s="37"/>
    </row>
    <row r="324" spans="1:16" x14ac:dyDescent="0.3">
      <c r="A324" s="132">
        <v>307</v>
      </c>
      <c r="B324" s="133">
        <v>9125.02</v>
      </c>
      <c r="C324" s="133">
        <v>899.35</v>
      </c>
      <c r="D324" s="134">
        <v>4.7399999999999998E-2</v>
      </c>
      <c r="E324" s="135">
        <v>3.295E-2</v>
      </c>
      <c r="F324" s="135">
        <v>1.4449999999999999E-2</v>
      </c>
      <c r="G324" s="134">
        <f t="shared" si="11"/>
        <v>201.992393839496</v>
      </c>
      <c r="H324" s="137">
        <f t="shared" si="10"/>
        <v>1519859.2093717325</v>
      </c>
      <c r="I324" s="72"/>
      <c r="J324" s="72"/>
      <c r="P324" s="37"/>
    </row>
    <row r="325" spans="1:16" x14ac:dyDescent="0.3">
      <c r="A325" s="132">
        <v>308</v>
      </c>
      <c r="B325" s="133">
        <v>9130.5499999999993</v>
      </c>
      <c r="C325" s="133">
        <v>899.07</v>
      </c>
      <c r="D325" s="134">
        <v>4.7469999999999998E-2</v>
      </c>
      <c r="E325" s="135">
        <v>3.3029999999999997E-2</v>
      </c>
      <c r="F325" s="135">
        <v>1.444E-2</v>
      </c>
      <c r="G325" s="134">
        <f t="shared" si="11"/>
        <v>201.85260671573161</v>
      </c>
      <c r="H325" s="137">
        <f t="shared" si="10"/>
        <v>1525865.8533637638</v>
      </c>
      <c r="I325" s="72"/>
      <c r="J325" s="72"/>
      <c r="P325" s="37"/>
    </row>
    <row r="326" spans="1:16" x14ac:dyDescent="0.3">
      <c r="A326" s="132">
        <v>309</v>
      </c>
      <c r="B326" s="133">
        <v>9111.8799999999992</v>
      </c>
      <c r="C326" s="133">
        <v>899.16</v>
      </c>
      <c r="D326" s="134">
        <v>4.7570000000000001E-2</v>
      </c>
      <c r="E326" s="135">
        <v>3.3099999999999997E-2</v>
      </c>
      <c r="F326" s="135">
        <v>1.447E-2</v>
      </c>
      <c r="G326" s="134">
        <f t="shared" si="11"/>
        <v>202.2719680870247</v>
      </c>
      <c r="H326" s="137">
        <f t="shared" si="10"/>
        <v>1527646.1831184488</v>
      </c>
      <c r="I326" s="72"/>
      <c r="J326" s="72"/>
      <c r="P326" s="37"/>
    </row>
    <row r="327" spans="1:16" x14ac:dyDescent="0.3">
      <c r="A327" s="132">
        <v>310</v>
      </c>
      <c r="B327" s="133">
        <v>9130.92</v>
      </c>
      <c r="C327" s="133">
        <v>899.67</v>
      </c>
      <c r="D327" s="134">
        <v>4.7600000000000003E-2</v>
      </c>
      <c r="E327" s="135">
        <v>3.3149999999999999E-2</v>
      </c>
      <c r="F327" s="135">
        <v>1.4449999999999999E-2</v>
      </c>
      <c r="G327" s="134">
        <f t="shared" si="11"/>
        <v>201.992393839496</v>
      </c>
      <c r="H327" s="137">
        <f t="shared" si="10"/>
        <v>1534711.2537629872</v>
      </c>
      <c r="I327" s="72"/>
      <c r="J327" s="72"/>
      <c r="P327" s="37"/>
    </row>
    <row r="328" spans="1:16" x14ac:dyDescent="0.3">
      <c r="A328" s="132">
        <v>311</v>
      </c>
      <c r="B328" s="133">
        <v>9117.76</v>
      </c>
      <c r="C328" s="133">
        <v>898.99</v>
      </c>
      <c r="D328" s="134">
        <v>4.7710000000000002E-2</v>
      </c>
      <c r="E328" s="135">
        <v>3.3250000000000002E-2</v>
      </c>
      <c r="F328" s="135">
        <v>1.4460000000000001E-2</v>
      </c>
      <c r="G328" s="134">
        <f t="shared" si="11"/>
        <v>202.13218096326034</v>
      </c>
      <c r="H328" s="137">
        <f t="shared" si="10"/>
        <v>1538597.1621041754</v>
      </c>
      <c r="I328" s="72"/>
      <c r="J328" s="72"/>
      <c r="P328" s="37"/>
    </row>
    <row r="329" spans="1:16" x14ac:dyDescent="0.3">
      <c r="A329" s="132">
        <v>312</v>
      </c>
      <c r="B329" s="133">
        <v>9088.4599999999991</v>
      </c>
      <c r="C329" s="133">
        <v>899.13</v>
      </c>
      <c r="D329" s="134">
        <v>4.7809999999999998E-2</v>
      </c>
      <c r="E329" s="135">
        <v>3.3300000000000003E-2</v>
      </c>
      <c r="F329" s="135">
        <v>1.451E-2</v>
      </c>
      <c r="G329" s="134">
        <f t="shared" si="11"/>
        <v>202.83111658208213</v>
      </c>
      <c r="H329" s="137">
        <f t="shared" si="10"/>
        <v>1538225.521101143</v>
      </c>
      <c r="I329" s="72"/>
      <c r="J329" s="72"/>
      <c r="P329" s="37"/>
    </row>
    <row r="330" spans="1:16" x14ac:dyDescent="0.3">
      <c r="A330" s="132">
        <v>313</v>
      </c>
      <c r="B330" s="133">
        <v>9110.65</v>
      </c>
      <c r="C330" s="133">
        <v>898.75</v>
      </c>
      <c r="D330" s="134">
        <v>4.786E-2</v>
      </c>
      <c r="E330" s="135">
        <v>3.3390000000000003E-2</v>
      </c>
      <c r="F330" s="135">
        <v>1.447E-2</v>
      </c>
      <c r="G330" s="134">
        <f t="shared" si="11"/>
        <v>202.2719680870247</v>
      </c>
      <c r="H330" s="137">
        <f t="shared" si="10"/>
        <v>1547421.5382397233</v>
      </c>
      <c r="I330" s="72"/>
      <c r="J330" s="72"/>
      <c r="P330" s="37"/>
    </row>
    <row r="331" spans="1:16" x14ac:dyDescent="0.3">
      <c r="A331" s="132">
        <v>314</v>
      </c>
      <c r="B331" s="133">
        <v>9090.15</v>
      </c>
      <c r="C331" s="133">
        <v>899.31</v>
      </c>
      <c r="D331" s="134">
        <v>4.795E-2</v>
      </c>
      <c r="E331" s="135">
        <v>3.3439999999999998E-2</v>
      </c>
      <c r="F331" s="135">
        <v>1.451E-2</v>
      </c>
      <c r="G331" s="134">
        <f t="shared" si="11"/>
        <v>202.83111658208213</v>
      </c>
      <c r="H331" s="137">
        <f t="shared" si="10"/>
        <v>1548085.9411082016</v>
      </c>
      <c r="I331" s="72"/>
      <c r="J331" s="72"/>
      <c r="P331" s="37"/>
    </row>
    <row r="332" spans="1:16" x14ac:dyDescent="0.3">
      <c r="A332" s="132">
        <v>315</v>
      </c>
      <c r="B332" s="133">
        <v>9133.24</v>
      </c>
      <c r="C332" s="133">
        <v>899.07</v>
      </c>
      <c r="D332" s="134">
        <v>4.8009999999999997E-2</v>
      </c>
      <c r="E332" s="135">
        <v>3.3570000000000003E-2</v>
      </c>
      <c r="F332" s="135">
        <v>1.444E-2</v>
      </c>
      <c r="G332" s="134">
        <f t="shared" si="11"/>
        <v>201.85260671573161</v>
      </c>
      <c r="H332" s="137">
        <f t="shared" si="10"/>
        <v>1560544.6227583948</v>
      </c>
      <c r="I332" s="72"/>
      <c r="J332" s="72"/>
      <c r="P332" s="37"/>
    </row>
    <row r="333" spans="1:16" x14ac:dyDescent="0.3">
      <c r="A333" s="132">
        <v>316</v>
      </c>
      <c r="B333" s="133">
        <v>9078.61</v>
      </c>
      <c r="C333" s="133">
        <v>898.81</v>
      </c>
      <c r="D333" s="134">
        <v>4.811E-2</v>
      </c>
      <c r="E333" s="135">
        <v>3.3590000000000002E-2</v>
      </c>
      <c r="F333" s="135">
        <v>1.452E-2</v>
      </c>
      <c r="G333" s="134">
        <f t="shared" si="11"/>
        <v>202.9709037058465</v>
      </c>
      <c r="H333" s="137">
        <f t="shared" si="10"/>
        <v>1556873.39530182</v>
      </c>
      <c r="I333" s="72"/>
      <c r="J333" s="72"/>
      <c r="P333" s="37"/>
    </row>
    <row r="334" spans="1:16" x14ac:dyDescent="0.3">
      <c r="A334" s="132">
        <v>317</v>
      </c>
      <c r="B334" s="133">
        <v>9103.86</v>
      </c>
      <c r="C334" s="133">
        <v>899.01</v>
      </c>
      <c r="D334" s="134">
        <v>4.8169999999999998E-2</v>
      </c>
      <c r="E334" s="135">
        <v>3.3689999999999998E-2</v>
      </c>
      <c r="F334" s="135">
        <v>1.448E-2</v>
      </c>
      <c r="G334" s="134">
        <f t="shared" si="11"/>
        <v>202.41175521078907</v>
      </c>
      <c r="H334" s="137">
        <f t="shared" si="10"/>
        <v>1566114.5750644775</v>
      </c>
      <c r="I334" s="72"/>
      <c r="J334" s="72"/>
      <c r="P334" s="37"/>
    </row>
    <row r="335" spans="1:16" x14ac:dyDescent="0.3">
      <c r="A335" s="132">
        <v>318</v>
      </c>
      <c r="B335" s="133">
        <v>9087.2000000000007</v>
      </c>
      <c r="C335" s="133">
        <v>899.07</v>
      </c>
      <c r="D335" s="134">
        <v>4.8250000000000001E-2</v>
      </c>
      <c r="E335" s="135">
        <v>3.3739999999999999E-2</v>
      </c>
      <c r="F335" s="135">
        <v>1.451E-2</v>
      </c>
      <c r="G335" s="134">
        <f t="shared" si="11"/>
        <v>202.83111658208213</v>
      </c>
      <c r="H335" s="137">
        <f t="shared" si="10"/>
        <v>1567806.7811223189</v>
      </c>
      <c r="I335" s="72"/>
      <c r="J335" s="72"/>
      <c r="P335" s="37"/>
    </row>
    <row r="336" spans="1:16" x14ac:dyDescent="0.3">
      <c r="A336" s="132">
        <v>319</v>
      </c>
      <c r="B336" s="133">
        <v>9102.6200000000008</v>
      </c>
      <c r="C336" s="133">
        <v>899.14</v>
      </c>
      <c r="D336" s="134">
        <v>4.8329999999999998E-2</v>
      </c>
      <c r="E336" s="135">
        <v>3.3849999999999998E-2</v>
      </c>
      <c r="F336" s="135">
        <v>1.4489999999999999E-2</v>
      </c>
      <c r="G336" s="134">
        <f t="shared" si="11"/>
        <v>202.55154233455337</v>
      </c>
      <c r="H336" s="137">
        <f t="shared" ref="H336:H399" si="12">A336/G336*10^6</f>
        <v>1574907.7806236069</v>
      </c>
      <c r="I336" s="72"/>
      <c r="J336" s="72"/>
      <c r="P336" s="37"/>
    </row>
    <row r="337" spans="1:16" x14ac:dyDescent="0.3">
      <c r="A337" s="132">
        <v>320</v>
      </c>
      <c r="B337" s="133">
        <v>9075.11</v>
      </c>
      <c r="C337" s="133">
        <v>898.72</v>
      </c>
      <c r="D337" s="134">
        <v>4.845E-2</v>
      </c>
      <c r="E337" s="135">
        <v>3.3919999999999999E-2</v>
      </c>
      <c r="F337" s="135">
        <v>1.452E-2</v>
      </c>
      <c r="G337" s="134">
        <f t="shared" ref="G337:G400" si="13">(2*F337/$B$7)*(1+3*$B$11)/(4+PI()*$B$11-PI())*10^6</f>
        <v>202.9709037058465</v>
      </c>
      <c r="H337" s="137">
        <f t="shared" si="12"/>
        <v>1576580.6534701977</v>
      </c>
      <c r="I337" s="72"/>
      <c r="J337" s="72"/>
      <c r="P337" s="37"/>
    </row>
    <row r="338" spans="1:16" x14ac:dyDescent="0.3">
      <c r="A338" s="132">
        <v>321</v>
      </c>
      <c r="B338" s="133">
        <v>9087.6299999999992</v>
      </c>
      <c r="C338" s="133">
        <v>899.01</v>
      </c>
      <c r="D338" s="134">
        <v>4.8489999999999998E-2</v>
      </c>
      <c r="E338" s="135">
        <v>3.3980000000000003E-2</v>
      </c>
      <c r="F338" s="135">
        <v>1.451E-2</v>
      </c>
      <c r="G338" s="134">
        <f t="shared" si="13"/>
        <v>202.83111658208213</v>
      </c>
      <c r="H338" s="137">
        <f t="shared" si="12"/>
        <v>1582597.4111329068</v>
      </c>
      <c r="I338" s="72"/>
      <c r="J338" s="72"/>
      <c r="P338" s="37"/>
    </row>
    <row r="339" spans="1:16" x14ac:dyDescent="0.3">
      <c r="A339" s="132">
        <v>322</v>
      </c>
      <c r="B339" s="133">
        <v>9088.2900000000009</v>
      </c>
      <c r="C339" s="133">
        <v>898.79</v>
      </c>
      <c r="D339" s="134">
        <v>4.8570000000000002E-2</v>
      </c>
      <c r="E339" s="135">
        <v>3.4070000000000003E-2</v>
      </c>
      <c r="F339" s="135">
        <v>1.4500000000000001E-2</v>
      </c>
      <c r="G339" s="134">
        <f t="shared" si="13"/>
        <v>202.69132945831777</v>
      </c>
      <c r="H339" s="137">
        <f t="shared" si="12"/>
        <v>1588622.4677717027</v>
      </c>
      <c r="I339" s="72"/>
      <c r="J339" s="72"/>
      <c r="P339" s="37"/>
    </row>
    <row r="340" spans="1:16" x14ac:dyDescent="0.3">
      <c r="A340" s="132">
        <v>323</v>
      </c>
      <c r="B340" s="133">
        <v>9090.6299999999992</v>
      </c>
      <c r="C340" s="133">
        <v>898.59</v>
      </c>
      <c r="D340" s="134">
        <v>4.8640000000000003E-2</v>
      </c>
      <c r="E340" s="135">
        <v>3.4139999999999997E-2</v>
      </c>
      <c r="F340" s="135">
        <v>1.4500000000000001E-2</v>
      </c>
      <c r="G340" s="134">
        <f t="shared" si="13"/>
        <v>202.69132945831777</v>
      </c>
      <c r="H340" s="137">
        <f t="shared" si="12"/>
        <v>1593556.0779200622</v>
      </c>
      <c r="I340" s="72"/>
      <c r="J340" s="72"/>
      <c r="P340" s="37"/>
    </row>
    <row r="341" spans="1:16" x14ac:dyDescent="0.3">
      <c r="A341" s="132">
        <v>324</v>
      </c>
      <c r="B341" s="133">
        <v>9079.31</v>
      </c>
      <c r="C341" s="133">
        <v>898.83</v>
      </c>
      <c r="D341" s="134">
        <v>4.8719999999999999E-2</v>
      </c>
      <c r="E341" s="135">
        <v>3.4209999999999997E-2</v>
      </c>
      <c r="F341" s="135">
        <v>1.452E-2</v>
      </c>
      <c r="G341" s="134">
        <f t="shared" si="13"/>
        <v>202.9709037058465</v>
      </c>
      <c r="H341" s="137">
        <f t="shared" si="12"/>
        <v>1596287.9116385749</v>
      </c>
      <c r="I341" s="72"/>
      <c r="J341" s="72"/>
      <c r="P341" s="37"/>
    </row>
    <row r="342" spans="1:16" x14ac:dyDescent="0.3">
      <c r="A342" s="132">
        <v>325</v>
      </c>
      <c r="B342" s="133">
        <v>9077.27</v>
      </c>
      <c r="C342" s="133">
        <v>898.42</v>
      </c>
      <c r="D342" s="134">
        <v>4.8800000000000003E-2</v>
      </c>
      <c r="E342" s="135">
        <v>3.4279999999999998E-2</v>
      </c>
      <c r="F342" s="135">
        <v>1.451E-2</v>
      </c>
      <c r="G342" s="134">
        <f t="shared" si="13"/>
        <v>202.83111658208213</v>
      </c>
      <c r="H342" s="137">
        <f t="shared" si="12"/>
        <v>1602318.2511470241</v>
      </c>
      <c r="I342" s="72"/>
      <c r="J342" s="72"/>
      <c r="P342" s="37"/>
    </row>
    <row r="343" spans="1:16" x14ac:dyDescent="0.3">
      <c r="A343" s="132">
        <v>326</v>
      </c>
      <c r="B343" s="133">
        <v>9078.52</v>
      </c>
      <c r="C343" s="133">
        <v>898.47</v>
      </c>
      <c r="D343" s="134">
        <v>4.888E-2</v>
      </c>
      <c r="E343" s="135">
        <v>3.4369999999999998E-2</v>
      </c>
      <c r="F343" s="135">
        <v>1.451E-2</v>
      </c>
      <c r="G343" s="134">
        <f t="shared" si="13"/>
        <v>202.83111658208213</v>
      </c>
      <c r="H343" s="137">
        <f t="shared" si="12"/>
        <v>1607248.4611505533</v>
      </c>
      <c r="I343" s="72"/>
      <c r="J343" s="72"/>
      <c r="P343" s="37"/>
    </row>
    <row r="344" spans="1:16" x14ac:dyDescent="0.3">
      <c r="A344" s="132">
        <v>327</v>
      </c>
      <c r="B344" s="133">
        <v>9045.51</v>
      </c>
      <c r="C344" s="133">
        <v>897.83</v>
      </c>
      <c r="D344" s="134">
        <v>4.8989999999999999E-2</v>
      </c>
      <c r="E344" s="135">
        <v>3.4430000000000002E-2</v>
      </c>
      <c r="F344" s="135">
        <v>1.456E-2</v>
      </c>
      <c r="G344" s="134">
        <f t="shared" si="13"/>
        <v>203.5300522009039</v>
      </c>
      <c r="H344" s="137">
        <f t="shared" si="12"/>
        <v>1606642.343299845</v>
      </c>
      <c r="I344" s="72"/>
      <c r="J344" s="72"/>
      <c r="P344" s="37"/>
    </row>
    <row r="345" spans="1:16" x14ac:dyDescent="0.3">
      <c r="A345" s="132">
        <v>328</v>
      </c>
      <c r="B345" s="133">
        <v>9071.26</v>
      </c>
      <c r="C345" s="133">
        <v>899.43</v>
      </c>
      <c r="D345" s="134">
        <v>4.9070000000000003E-2</v>
      </c>
      <c r="E345" s="135">
        <v>3.4529999999999998E-2</v>
      </c>
      <c r="F345" s="135">
        <v>1.4540000000000001E-2</v>
      </c>
      <c r="G345" s="134">
        <f t="shared" si="13"/>
        <v>203.2504779533752</v>
      </c>
      <c r="H345" s="137">
        <f t="shared" si="12"/>
        <v>1613772.3428883734</v>
      </c>
      <c r="I345" s="72"/>
      <c r="J345" s="72"/>
      <c r="P345" s="37"/>
    </row>
    <row r="346" spans="1:16" x14ac:dyDescent="0.3">
      <c r="A346" s="132">
        <v>329</v>
      </c>
      <c r="B346" s="133">
        <v>9050.1299999999992</v>
      </c>
      <c r="C346" s="133">
        <v>898.91</v>
      </c>
      <c r="D346" s="134">
        <v>4.9140000000000003E-2</v>
      </c>
      <c r="E346" s="135">
        <v>3.4569999999999997E-2</v>
      </c>
      <c r="F346" s="135">
        <v>1.457E-2</v>
      </c>
      <c r="G346" s="134">
        <f t="shared" si="13"/>
        <v>203.66983932466823</v>
      </c>
      <c r="H346" s="137">
        <f t="shared" si="12"/>
        <v>1615359.4518015212</v>
      </c>
      <c r="I346" s="72"/>
      <c r="J346" s="72"/>
      <c r="P346" s="37"/>
    </row>
    <row r="347" spans="1:16" x14ac:dyDescent="0.3">
      <c r="A347" s="132">
        <v>330</v>
      </c>
      <c r="B347" s="133">
        <v>9080.3799999999992</v>
      </c>
      <c r="C347" s="133">
        <v>898.5</v>
      </c>
      <c r="D347" s="134">
        <v>4.9169999999999998E-2</v>
      </c>
      <c r="E347" s="135">
        <v>3.4660000000000003E-2</v>
      </c>
      <c r="F347" s="135">
        <v>1.451E-2</v>
      </c>
      <c r="G347" s="134">
        <f t="shared" si="13"/>
        <v>202.83111658208213</v>
      </c>
      <c r="H347" s="137">
        <f t="shared" si="12"/>
        <v>1626969.3011646706</v>
      </c>
      <c r="I347" s="72"/>
      <c r="J347" s="72"/>
      <c r="P347" s="37"/>
    </row>
    <row r="348" spans="1:16" x14ac:dyDescent="0.3">
      <c r="A348" s="132">
        <v>331</v>
      </c>
      <c r="B348" s="133">
        <v>9065</v>
      </c>
      <c r="C348" s="133">
        <v>898.75</v>
      </c>
      <c r="D348" s="134">
        <v>4.929E-2</v>
      </c>
      <c r="E348" s="135">
        <v>3.4750000000000003E-2</v>
      </c>
      <c r="F348" s="135">
        <v>1.4540000000000001E-2</v>
      </c>
      <c r="G348" s="134">
        <f t="shared" si="13"/>
        <v>203.2504779533752</v>
      </c>
      <c r="H348" s="137">
        <f t="shared" si="12"/>
        <v>1628532.4557806454</v>
      </c>
      <c r="I348" s="72"/>
      <c r="J348" s="72"/>
      <c r="P348" s="37"/>
    </row>
    <row r="349" spans="1:16" x14ac:dyDescent="0.3">
      <c r="A349" s="132">
        <v>332</v>
      </c>
      <c r="B349" s="133">
        <v>9077.2999999999993</v>
      </c>
      <c r="C349" s="133">
        <v>898.15</v>
      </c>
      <c r="D349" s="134">
        <v>4.9349999999999998E-2</v>
      </c>
      <c r="E349" s="135">
        <v>3.4840000000000003E-2</v>
      </c>
      <c r="F349" s="135">
        <v>1.451E-2</v>
      </c>
      <c r="G349" s="134">
        <f t="shared" si="13"/>
        <v>202.83111658208213</v>
      </c>
      <c r="H349" s="137">
        <f t="shared" si="12"/>
        <v>1636829.7211717293</v>
      </c>
      <c r="I349" s="72"/>
      <c r="J349" s="72"/>
      <c r="P349" s="37"/>
    </row>
    <row r="350" spans="1:16" x14ac:dyDescent="0.3">
      <c r="A350" s="132">
        <v>333</v>
      </c>
      <c r="B350" s="133">
        <v>9063.41</v>
      </c>
      <c r="C350" s="133">
        <v>898.36</v>
      </c>
      <c r="D350" s="134">
        <v>4.9450000000000001E-2</v>
      </c>
      <c r="E350" s="135">
        <v>3.4909999999999997E-2</v>
      </c>
      <c r="F350" s="135">
        <v>1.4540000000000001E-2</v>
      </c>
      <c r="G350" s="134">
        <f t="shared" si="13"/>
        <v>203.2504779533752</v>
      </c>
      <c r="H350" s="137">
        <f t="shared" si="12"/>
        <v>1638372.5310421598</v>
      </c>
      <c r="I350" s="72"/>
      <c r="J350" s="72"/>
      <c r="P350" s="37"/>
    </row>
    <row r="351" spans="1:16" x14ac:dyDescent="0.3">
      <c r="A351" s="132">
        <v>334</v>
      </c>
      <c r="B351" s="133">
        <v>9104.5</v>
      </c>
      <c r="C351" s="133">
        <v>898.33</v>
      </c>
      <c r="D351" s="134">
        <v>4.9500000000000002E-2</v>
      </c>
      <c r="E351" s="135">
        <v>3.5029999999999999E-2</v>
      </c>
      <c r="F351" s="135">
        <v>1.447E-2</v>
      </c>
      <c r="G351" s="134">
        <f t="shared" si="13"/>
        <v>202.2719680870247</v>
      </c>
      <c r="H351" s="137">
        <f t="shared" si="12"/>
        <v>1651242.1526264141</v>
      </c>
      <c r="I351" s="72"/>
      <c r="J351" s="72"/>
    </row>
    <row r="352" spans="1:16" x14ac:dyDescent="0.3">
      <c r="A352" s="132">
        <v>335</v>
      </c>
      <c r="B352" s="133">
        <v>9108.32</v>
      </c>
      <c r="C352" s="133">
        <v>898.7</v>
      </c>
      <c r="D352" s="134">
        <v>4.9599999999999998E-2</v>
      </c>
      <c r="E352" s="135">
        <v>3.5130000000000002E-2</v>
      </c>
      <c r="F352" s="135">
        <v>1.447E-2</v>
      </c>
      <c r="G352" s="134">
        <f t="shared" si="13"/>
        <v>202.2719680870247</v>
      </c>
      <c r="H352" s="137">
        <f t="shared" si="12"/>
        <v>1656185.9914067327</v>
      </c>
      <c r="I352" s="72"/>
      <c r="J352" s="72"/>
    </row>
    <row r="353" spans="1:10" x14ac:dyDescent="0.3">
      <c r="A353" s="132">
        <v>336</v>
      </c>
      <c r="B353" s="133">
        <v>9108.6200000000008</v>
      </c>
      <c r="C353" s="133">
        <v>898.27</v>
      </c>
      <c r="D353" s="134">
        <v>4.9689999999999998E-2</v>
      </c>
      <c r="E353" s="135">
        <v>3.5220000000000001E-2</v>
      </c>
      <c r="F353" s="135">
        <v>1.4460000000000001E-2</v>
      </c>
      <c r="G353" s="134">
        <f t="shared" si="13"/>
        <v>202.13218096326034</v>
      </c>
      <c r="H353" s="137">
        <f t="shared" si="12"/>
        <v>1662278.6060032248</v>
      </c>
      <c r="I353" s="72"/>
      <c r="J353" s="72"/>
    </row>
    <row r="354" spans="1:10" x14ac:dyDescent="0.3">
      <c r="A354" s="132">
        <v>337</v>
      </c>
      <c r="B354" s="133">
        <v>9127.01</v>
      </c>
      <c r="C354" s="133">
        <v>898.8</v>
      </c>
      <c r="D354" s="134">
        <v>4.9739999999999999E-2</v>
      </c>
      <c r="E354" s="135">
        <v>3.5299999999999998E-2</v>
      </c>
      <c r="F354" s="135">
        <v>1.444E-2</v>
      </c>
      <c r="G354" s="134">
        <f t="shared" si="13"/>
        <v>201.85260671573161</v>
      </c>
      <c r="H354" s="137">
        <f t="shared" si="12"/>
        <v>1669535.0408558066</v>
      </c>
      <c r="I354" s="72"/>
      <c r="J354" s="72"/>
    </row>
    <row r="355" spans="1:10" x14ac:dyDescent="0.3">
      <c r="A355" s="132">
        <v>338</v>
      </c>
      <c r="B355" s="133">
        <v>9100.0400000000009</v>
      </c>
      <c r="C355" s="133">
        <v>898.72</v>
      </c>
      <c r="D355" s="134">
        <v>4.9849999999999998E-2</v>
      </c>
      <c r="E355" s="135">
        <v>3.5369999999999999E-2</v>
      </c>
      <c r="F355" s="135">
        <v>1.448E-2</v>
      </c>
      <c r="G355" s="134">
        <f t="shared" si="13"/>
        <v>202.41175521078907</v>
      </c>
      <c r="H355" s="137">
        <f t="shared" si="12"/>
        <v>1669863.4901318406</v>
      </c>
      <c r="I355" s="72"/>
      <c r="J355" s="72"/>
    </row>
    <row r="356" spans="1:10" x14ac:dyDescent="0.3">
      <c r="A356" s="138">
        <v>339</v>
      </c>
      <c r="B356" s="139">
        <v>9134.67</v>
      </c>
      <c r="C356" s="139">
        <v>898.86</v>
      </c>
      <c r="D356" s="135">
        <v>4.9889999999999997E-2</v>
      </c>
      <c r="E356" s="135">
        <v>3.5459999999999998E-2</v>
      </c>
      <c r="F356" s="135">
        <v>1.443E-2</v>
      </c>
      <c r="G356" s="134">
        <f t="shared" si="13"/>
        <v>201.71281959196725</v>
      </c>
      <c r="H356" s="137">
        <f t="shared" si="12"/>
        <v>1680607.1160263524</v>
      </c>
      <c r="I356" s="72"/>
      <c r="J356" s="72"/>
    </row>
    <row r="357" spans="1:10" x14ac:dyDescent="0.3">
      <c r="A357" s="132">
        <v>340</v>
      </c>
      <c r="B357" s="133">
        <v>9063.73</v>
      </c>
      <c r="C357" s="133">
        <v>898.5</v>
      </c>
      <c r="D357" s="134">
        <v>5.0029999999999998E-2</v>
      </c>
      <c r="E357" s="135">
        <v>3.5490000000000001E-2</v>
      </c>
      <c r="F357" s="135">
        <v>1.4540000000000001E-2</v>
      </c>
      <c r="G357" s="134">
        <f t="shared" si="13"/>
        <v>203.2504779533752</v>
      </c>
      <c r="H357" s="137">
        <f t="shared" si="12"/>
        <v>1672812.7944574605</v>
      </c>
      <c r="I357" s="72"/>
      <c r="J357" s="72"/>
    </row>
    <row r="358" spans="1:10" x14ac:dyDescent="0.3">
      <c r="A358" s="132">
        <v>341</v>
      </c>
      <c r="B358" s="133">
        <v>9116.07</v>
      </c>
      <c r="C358" s="133">
        <v>898.5</v>
      </c>
      <c r="D358" s="134">
        <v>5.0049999999999997E-2</v>
      </c>
      <c r="E358" s="135">
        <v>3.56E-2</v>
      </c>
      <c r="F358" s="135">
        <v>1.4449999999999999E-2</v>
      </c>
      <c r="G358" s="134">
        <f t="shared" si="13"/>
        <v>201.992393839496</v>
      </c>
      <c r="H358" s="137">
        <f t="shared" si="12"/>
        <v>1688182.3791392858</v>
      </c>
      <c r="I358" s="72"/>
      <c r="J358" s="72"/>
    </row>
    <row r="359" spans="1:10" x14ac:dyDescent="0.3">
      <c r="A359" s="132">
        <v>342</v>
      </c>
      <c r="B359" s="133">
        <v>9083.56</v>
      </c>
      <c r="C359" s="133">
        <v>898.51</v>
      </c>
      <c r="D359" s="134">
        <v>5.015E-2</v>
      </c>
      <c r="E359" s="135">
        <v>3.5639999999999998E-2</v>
      </c>
      <c r="F359" s="135">
        <v>1.451E-2</v>
      </c>
      <c r="G359" s="134">
        <f t="shared" si="13"/>
        <v>202.83111658208213</v>
      </c>
      <c r="H359" s="137">
        <f t="shared" si="12"/>
        <v>1686131.8212070223</v>
      </c>
      <c r="I359" s="72"/>
      <c r="J359" s="72"/>
    </row>
    <row r="360" spans="1:10" x14ac:dyDescent="0.3">
      <c r="A360" s="132">
        <v>343</v>
      </c>
      <c r="B360" s="133">
        <v>9082</v>
      </c>
      <c r="C360" s="133">
        <v>898.49</v>
      </c>
      <c r="D360" s="134">
        <v>5.0250000000000003E-2</v>
      </c>
      <c r="E360" s="135">
        <v>3.5740000000000001E-2</v>
      </c>
      <c r="F360" s="135">
        <v>1.451E-2</v>
      </c>
      <c r="G360" s="134">
        <f t="shared" si="13"/>
        <v>202.83111658208213</v>
      </c>
      <c r="H360" s="137">
        <f t="shared" si="12"/>
        <v>1691062.0312105515</v>
      </c>
      <c r="I360" s="72"/>
      <c r="J360" s="72"/>
    </row>
    <row r="361" spans="1:10" x14ac:dyDescent="0.3">
      <c r="A361" s="132">
        <v>344</v>
      </c>
      <c r="B361" s="133">
        <v>9086.89</v>
      </c>
      <c r="C361" s="133">
        <v>898.8</v>
      </c>
      <c r="D361" s="134">
        <v>5.0299999999999997E-2</v>
      </c>
      <c r="E361" s="135">
        <v>3.5799999999999998E-2</v>
      </c>
      <c r="F361" s="135">
        <v>1.451E-2</v>
      </c>
      <c r="G361" s="134">
        <f t="shared" si="13"/>
        <v>202.83111658208213</v>
      </c>
      <c r="H361" s="137">
        <f t="shared" si="12"/>
        <v>1695992.2412140809</v>
      </c>
      <c r="I361" s="72"/>
      <c r="J361" s="72"/>
    </row>
    <row r="362" spans="1:10" x14ac:dyDescent="0.3">
      <c r="A362" s="132">
        <v>345</v>
      </c>
      <c r="B362" s="133">
        <v>9076.0300000000007</v>
      </c>
      <c r="C362" s="133">
        <v>898.25</v>
      </c>
      <c r="D362" s="134">
        <v>5.0380000000000001E-2</v>
      </c>
      <c r="E362" s="135">
        <v>3.5869999999999999E-2</v>
      </c>
      <c r="F362" s="135">
        <v>1.451E-2</v>
      </c>
      <c r="G362" s="134">
        <f t="shared" si="13"/>
        <v>202.83111658208213</v>
      </c>
      <c r="H362" s="137">
        <f t="shared" si="12"/>
        <v>1700922.4512176102</v>
      </c>
      <c r="I362" s="72"/>
      <c r="J362" s="72"/>
    </row>
    <row r="363" spans="1:10" x14ac:dyDescent="0.3">
      <c r="A363" s="132">
        <v>346</v>
      </c>
      <c r="B363" s="133">
        <v>9079.1</v>
      </c>
      <c r="C363" s="133">
        <v>898.97</v>
      </c>
      <c r="D363" s="134">
        <v>5.0470000000000001E-2</v>
      </c>
      <c r="E363" s="135">
        <v>3.5950000000000003E-2</v>
      </c>
      <c r="F363" s="135">
        <v>1.452E-2</v>
      </c>
      <c r="G363" s="134">
        <f t="shared" si="13"/>
        <v>202.9709037058465</v>
      </c>
      <c r="H363" s="137">
        <f t="shared" si="12"/>
        <v>1704677.8315646511</v>
      </c>
      <c r="I363" s="72"/>
      <c r="J363" s="72"/>
    </row>
    <row r="364" spans="1:10" x14ac:dyDescent="0.3">
      <c r="A364" s="132">
        <v>347</v>
      </c>
      <c r="B364" s="133">
        <v>9043.85</v>
      </c>
      <c r="C364" s="133">
        <v>898.89</v>
      </c>
      <c r="D364" s="134">
        <v>5.0569999999999997E-2</v>
      </c>
      <c r="E364" s="135">
        <v>3.5999999999999997E-2</v>
      </c>
      <c r="F364" s="135">
        <v>1.4579999999999999E-2</v>
      </c>
      <c r="G364" s="134">
        <f t="shared" si="13"/>
        <v>203.8096264484326</v>
      </c>
      <c r="H364" s="137">
        <f t="shared" si="12"/>
        <v>1702569.236040463</v>
      </c>
      <c r="I364" s="72"/>
      <c r="J364" s="72"/>
    </row>
    <row r="365" spans="1:10" x14ac:dyDescent="0.3">
      <c r="A365" s="132">
        <v>348</v>
      </c>
      <c r="B365" s="133">
        <v>9091.66</v>
      </c>
      <c r="C365" s="133">
        <v>898.69</v>
      </c>
      <c r="D365" s="134">
        <v>5.0599999999999999E-2</v>
      </c>
      <c r="E365" s="135">
        <v>3.61E-2</v>
      </c>
      <c r="F365" s="135">
        <v>1.4500000000000001E-2</v>
      </c>
      <c r="G365" s="134">
        <f t="shared" si="13"/>
        <v>202.69132945831777</v>
      </c>
      <c r="H365" s="137">
        <f t="shared" si="12"/>
        <v>1716896.3316290451</v>
      </c>
      <c r="I365" s="72"/>
      <c r="J365" s="72"/>
    </row>
    <row r="366" spans="1:10" x14ac:dyDescent="0.3">
      <c r="A366" s="132">
        <v>349</v>
      </c>
      <c r="B366" s="133">
        <v>9018.68</v>
      </c>
      <c r="C366" s="133">
        <v>898.59</v>
      </c>
      <c r="D366" s="134">
        <v>5.0720000000000001E-2</v>
      </c>
      <c r="E366" s="135">
        <v>3.6110000000000003E-2</v>
      </c>
      <c r="F366" s="135">
        <v>1.461E-2</v>
      </c>
      <c r="G366" s="134">
        <f t="shared" si="13"/>
        <v>204.22898781972569</v>
      </c>
      <c r="H366" s="137">
        <f t="shared" si="12"/>
        <v>1708866.1297585466</v>
      </c>
      <c r="I366" s="72"/>
      <c r="J366" s="72"/>
    </row>
    <row r="367" spans="1:10" x14ac:dyDescent="0.3">
      <c r="A367" s="132">
        <v>350</v>
      </c>
      <c r="B367" s="133">
        <v>9057.51</v>
      </c>
      <c r="C367" s="133">
        <v>898.65</v>
      </c>
      <c r="D367" s="134">
        <v>5.076E-2</v>
      </c>
      <c r="E367" s="135">
        <v>3.6209999999999999E-2</v>
      </c>
      <c r="F367" s="135">
        <v>1.455E-2</v>
      </c>
      <c r="G367" s="134">
        <f t="shared" si="13"/>
        <v>203.39026507713956</v>
      </c>
      <c r="H367" s="137">
        <f t="shared" si="12"/>
        <v>1720829.6565583213</v>
      </c>
      <c r="I367" s="72"/>
      <c r="J367" s="72"/>
    </row>
    <row r="368" spans="1:10" x14ac:dyDescent="0.3">
      <c r="A368" s="132">
        <v>351</v>
      </c>
      <c r="B368" s="133">
        <v>8994.24</v>
      </c>
      <c r="C368" s="133">
        <v>898.61</v>
      </c>
      <c r="D368" s="134">
        <v>5.0880000000000002E-2</v>
      </c>
      <c r="E368" s="135">
        <v>3.6229999999999998E-2</v>
      </c>
      <c r="F368" s="135">
        <v>1.465E-2</v>
      </c>
      <c r="G368" s="134">
        <f t="shared" si="13"/>
        <v>204.78813631478309</v>
      </c>
      <c r="H368" s="137">
        <f t="shared" si="12"/>
        <v>1713966.4744078356</v>
      </c>
      <c r="I368" s="72"/>
      <c r="J368" s="72"/>
    </row>
    <row r="369" spans="1:10" x14ac:dyDescent="0.3">
      <c r="A369" s="132">
        <v>352</v>
      </c>
      <c r="B369" s="133">
        <v>9050.92</v>
      </c>
      <c r="C369" s="133">
        <v>898.83</v>
      </c>
      <c r="D369" s="134">
        <v>5.0909999999999997E-2</v>
      </c>
      <c r="E369" s="135">
        <v>3.6339999999999997E-2</v>
      </c>
      <c r="F369" s="135">
        <v>1.456E-2</v>
      </c>
      <c r="G369" s="134">
        <f t="shared" si="13"/>
        <v>203.5300522009039</v>
      </c>
      <c r="H369" s="137">
        <f t="shared" si="12"/>
        <v>1729474.3267325547</v>
      </c>
      <c r="I369" s="72"/>
      <c r="J369" s="72"/>
    </row>
    <row r="370" spans="1:10" x14ac:dyDescent="0.3">
      <c r="A370" s="132">
        <v>353</v>
      </c>
      <c r="B370" s="133">
        <v>9000.51</v>
      </c>
      <c r="C370" s="133">
        <v>899.02</v>
      </c>
      <c r="D370" s="134">
        <v>5.0999999999999997E-2</v>
      </c>
      <c r="E370" s="135">
        <v>3.635E-2</v>
      </c>
      <c r="F370" s="135">
        <v>1.465E-2</v>
      </c>
      <c r="G370" s="134">
        <f t="shared" si="13"/>
        <v>204.78813631478309</v>
      </c>
      <c r="H370" s="137">
        <f t="shared" si="12"/>
        <v>1723732.6651452021</v>
      </c>
      <c r="I370" s="72"/>
      <c r="J370" s="72"/>
    </row>
    <row r="371" spans="1:10" x14ac:dyDescent="0.3">
      <c r="A371" s="132">
        <v>354</v>
      </c>
      <c r="B371" s="133">
        <v>9039.43</v>
      </c>
      <c r="C371" s="133">
        <v>897.33</v>
      </c>
      <c r="D371" s="134">
        <v>5.11E-2</v>
      </c>
      <c r="E371" s="135">
        <v>3.6540000000000003E-2</v>
      </c>
      <c r="F371" s="135">
        <v>1.456E-2</v>
      </c>
      <c r="G371" s="134">
        <f t="shared" si="13"/>
        <v>203.5300522009039</v>
      </c>
      <c r="H371" s="137">
        <f t="shared" si="12"/>
        <v>1739300.8854071717</v>
      </c>
      <c r="I371" s="72"/>
      <c r="J371" s="72"/>
    </row>
    <row r="372" spans="1:10" x14ac:dyDescent="0.3">
      <c r="A372" s="132">
        <v>355</v>
      </c>
      <c r="B372" s="133">
        <v>9054.94</v>
      </c>
      <c r="C372" s="133">
        <v>900.12</v>
      </c>
      <c r="D372" s="134">
        <v>5.1180000000000003E-2</v>
      </c>
      <c r="E372" s="135">
        <v>3.6600000000000001E-2</v>
      </c>
      <c r="F372" s="135">
        <v>1.4579999999999999E-2</v>
      </c>
      <c r="G372" s="134">
        <f t="shared" si="13"/>
        <v>203.8096264484326</v>
      </c>
      <c r="H372" s="137">
        <f t="shared" si="12"/>
        <v>1741821.5527215111</v>
      </c>
      <c r="I372" s="72"/>
      <c r="J372" s="72"/>
    </row>
    <row r="373" spans="1:10" x14ac:dyDescent="0.3">
      <c r="A373" s="132">
        <v>356</v>
      </c>
      <c r="B373" s="133">
        <v>9029.2000000000007</v>
      </c>
      <c r="C373" s="133">
        <v>898.89</v>
      </c>
      <c r="D373" s="134">
        <v>5.1270000000000003E-2</v>
      </c>
      <c r="E373" s="135">
        <v>3.6670000000000001E-2</v>
      </c>
      <c r="F373" s="135">
        <v>1.46E-2</v>
      </c>
      <c r="G373" s="134">
        <f t="shared" si="13"/>
        <v>204.08920069596135</v>
      </c>
      <c r="H373" s="137">
        <f t="shared" si="12"/>
        <v>1744335.3140980024</v>
      </c>
      <c r="I373" s="72"/>
      <c r="J373" s="72"/>
    </row>
    <row r="374" spans="1:10" x14ac:dyDescent="0.3">
      <c r="A374" s="132">
        <v>357</v>
      </c>
      <c r="B374" s="133">
        <v>9053.4</v>
      </c>
      <c r="C374" s="133">
        <v>899.29</v>
      </c>
      <c r="D374" s="134">
        <v>5.1299999999999998E-2</v>
      </c>
      <c r="E374" s="135">
        <v>3.6729999999999999E-2</v>
      </c>
      <c r="F374" s="135">
        <v>1.457E-2</v>
      </c>
      <c r="G374" s="134">
        <f t="shared" si="13"/>
        <v>203.66983932466823</v>
      </c>
      <c r="H374" s="137">
        <f t="shared" si="12"/>
        <v>1752836.8519548422</v>
      </c>
      <c r="I374" s="72"/>
      <c r="J374" s="72"/>
    </row>
    <row r="375" spans="1:10" x14ac:dyDescent="0.3">
      <c r="A375" s="132">
        <v>358</v>
      </c>
      <c r="B375" s="133">
        <v>9005.24</v>
      </c>
      <c r="C375" s="133">
        <v>898.8</v>
      </c>
      <c r="D375" s="134">
        <v>5.144E-2</v>
      </c>
      <c r="E375" s="135">
        <v>3.6810000000000002E-2</v>
      </c>
      <c r="F375" s="135">
        <v>1.464E-2</v>
      </c>
      <c r="G375" s="134">
        <f t="shared" si="13"/>
        <v>204.64834919101875</v>
      </c>
      <c r="H375" s="137">
        <f t="shared" si="12"/>
        <v>1749342.2322495396</v>
      </c>
      <c r="I375" s="72"/>
      <c r="J375" s="72"/>
    </row>
    <row r="376" spans="1:10" x14ac:dyDescent="0.3">
      <c r="A376" s="132">
        <v>359</v>
      </c>
      <c r="B376" s="133">
        <v>9042.0400000000009</v>
      </c>
      <c r="C376" s="133">
        <v>899.05</v>
      </c>
      <c r="D376" s="134">
        <v>5.1459999999999999E-2</v>
      </c>
      <c r="E376" s="135">
        <v>3.6880000000000003E-2</v>
      </c>
      <c r="F376" s="135">
        <v>1.4579999999999999E-2</v>
      </c>
      <c r="G376" s="134">
        <f t="shared" si="13"/>
        <v>203.8096264484326</v>
      </c>
      <c r="H376" s="137">
        <f t="shared" si="12"/>
        <v>1761447.7110620351</v>
      </c>
      <c r="I376" s="72"/>
      <c r="J376" s="72"/>
    </row>
    <row r="377" spans="1:10" x14ac:dyDescent="0.3">
      <c r="A377" s="132">
        <v>360</v>
      </c>
      <c r="B377" s="133">
        <v>9004.89</v>
      </c>
      <c r="C377" s="133">
        <v>899.26</v>
      </c>
      <c r="D377" s="134">
        <v>5.16E-2</v>
      </c>
      <c r="E377" s="135">
        <v>3.696E-2</v>
      </c>
      <c r="F377" s="135">
        <v>1.465E-2</v>
      </c>
      <c r="G377" s="134">
        <f t="shared" si="13"/>
        <v>204.78813631478309</v>
      </c>
      <c r="H377" s="137">
        <f t="shared" si="12"/>
        <v>1757914.3327259852</v>
      </c>
      <c r="I377" s="72"/>
      <c r="J377" s="72"/>
    </row>
    <row r="378" spans="1:10" x14ac:dyDescent="0.3">
      <c r="A378" s="132">
        <v>361</v>
      </c>
      <c r="B378" s="133">
        <v>9047.7099999999991</v>
      </c>
      <c r="C378" s="133">
        <v>898.92</v>
      </c>
      <c r="D378" s="134">
        <v>5.1610000000000003E-2</v>
      </c>
      <c r="E378" s="135">
        <v>3.703E-2</v>
      </c>
      <c r="F378" s="135">
        <v>1.457E-2</v>
      </c>
      <c r="G378" s="134">
        <f t="shared" si="13"/>
        <v>203.66983932466823</v>
      </c>
      <c r="H378" s="137">
        <f t="shared" si="12"/>
        <v>1772476.4805481739</v>
      </c>
      <c r="I378" s="72"/>
      <c r="J378" s="72"/>
    </row>
    <row r="379" spans="1:10" x14ac:dyDescent="0.3">
      <c r="A379" s="132">
        <v>362</v>
      </c>
      <c r="B379" s="133">
        <v>8994.98</v>
      </c>
      <c r="C379" s="133">
        <v>898.83</v>
      </c>
      <c r="D379" s="134">
        <v>5.1729999999999998E-2</v>
      </c>
      <c r="E379" s="135">
        <v>3.7069999999999999E-2</v>
      </c>
      <c r="F379" s="135">
        <v>1.465E-2</v>
      </c>
      <c r="G379" s="134">
        <f t="shared" si="13"/>
        <v>204.78813631478309</v>
      </c>
      <c r="H379" s="137">
        <f t="shared" si="12"/>
        <v>1767680.5234633517</v>
      </c>
      <c r="I379" s="72"/>
      <c r="J379" s="72"/>
    </row>
    <row r="380" spans="1:10" x14ac:dyDescent="0.3">
      <c r="A380" s="132">
        <v>363</v>
      </c>
      <c r="B380" s="133">
        <v>9029.94</v>
      </c>
      <c r="C380" s="133">
        <v>899.11</v>
      </c>
      <c r="D380" s="134">
        <v>5.178E-2</v>
      </c>
      <c r="E380" s="135">
        <v>3.7170000000000002E-2</v>
      </c>
      <c r="F380" s="135">
        <v>1.46E-2</v>
      </c>
      <c r="G380" s="134">
        <f t="shared" si="13"/>
        <v>204.08920069596135</v>
      </c>
      <c r="H380" s="137">
        <f t="shared" si="12"/>
        <v>1778634.042184199</v>
      </c>
      <c r="I380" s="72"/>
      <c r="J380" s="72"/>
    </row>
    <row r="381" spans="1:10" x14ac:dyDescent="0.3">
      <c r="A381" s="132">
        <v>364</v>
      </c>
      <c r="B381" s="133">
        <v>9024.85</v>
      </c>
      <c r="C381" s="133">
        <v>899.13</v>
      </c>
      <c r="D381" s="134">
        <v>5.1889999999999999E-2</v>
      </c>
      <c r="E381" s="135">
        <v>3.7280000000000001E-2</v>
      </c>
      <c r="F381" s="135">
        <v>1.461E-2</v>
      </c>
      <c r="G381" s="134">
        <f t="shared" si="13"/>
        <v>204.22898781972569</v>
      </c>
      <c r="H381" s="137">
        <f t="shared" si="12"/>
        <v>1782313.0980862777</v>
      </c>
      <c r="I381" s="72"/>
      <c r="J381" s="72"/>
    </row>
    <row r="382" spans="1:10" x14ac:dyDescent="0.3">
      <c r="A382" s="132">
        <v>365</v>
      </c>
      <c r="B382" s="133">
        <v>8987.2900000000009</v>
      </c>
      <c r="C382" s="133">
        <v>899.07</v>
      </c>
      <c r="D382" s="134">
        <v>5.1959999999999999E-2</v>
      </c>
      <c r="E382" s="135">
        <v>3.7289999999999997E-2</v>
      </c>
      <c r="F382" s="135">
        <v>1.4670000000000001E-2</v>
      </c>
      <c r="G382" s="134">
        <f t="shared" si="13"/>
        <v>205.06771056231187</v>
      </c>
      <c r="H382" s="137">
        <f t="shared" si="12"/>
        <v>1779899.9120785089</v>
      </c>
      <c r="I382" s="72"/>
      <c r="J382" s="72"/>
    </row>
    <row r="383" spans="1:10" x14ac:dyDescent="0.3">
      <c r="A383" s="132">
        <v>366</v>
      </c>
      <c r="B383" s="133">
        <v>9013.86</v>
      </c>
      <c r="C383" s="133">
        <v>899.4</v>
      </c>
      <c r="D383" s="134">
        <v>5.2049999999999999E-2</v>
      </c>
      <c r="E383" s="135">
        <v>3.7420000000000002E-2</v>
      </c>
      <c r="F383" s="135">
        <v>1.4630000000000001E-2</v>
      </c>
      <c r="G383" s="134">
        <f t="shared" si="13"/>
        <v>204.50856206725442</v>
      </c>
      <c r="H383" s="137">
        <f t="shared" si="12"/>
        <v>1789656.1214861886</v>
      </c>
      <c r="I383" s="72"/>
      <c r="J383" s="72"/>
    </row>
    <row r="384" spans="1:10" x14ac:dyDescent="0.3">
      <c r="A384" s="132">
        <v>367</v>
      </c>
      <c r="B384" s="133">
        <v>8977.7000000000007</v>
      </c>
      <c r="C384" s="133">
        <v>899.53</v>
      </c>
      <c r="D384" s="134">
        <v>5.2139999999999999E-2</v>
      </c>
      <c r="E384" s="135">
        <v>3.7440000000000001E-2</v>
      </c>
      <c r="F384" s="135">
        <v>1.469E-2</v>
      </c>
      <c r="G384" s="134">
        <f t="shared" si="13"/>
        <v>205.34728480984054</v>
      </c>
      <c r="H384" s="137">
        <f t="shared" si="12"/>
        <v>1787216.2290329579</v>
      </c>
      <c r="I384" s="72"/>
      <c r="J384" s="72"/>
    </row>
    <row r="385" spans="1:10" x14ac:dyDescent="0.3">
      <c r="A385" s="132">
        <v>368</v>
      </c>
      <c r="B385" s="133">
        <v>9030.82</v>
      </c>
      <c r="C385" s="133">
        <v>899.63</v>
      </c>
      <c r="D385" s="134">
        <v>5.219E-2</v>
      </c>
      <c r="E385" s="135">
        <v>3.7580000000000002E-2</v>
      </c>
      <c r="F385" s="135">
        <v>1.461E-2</v>
      </c>
      <c r="G385" s="134">
        <f t="shared" si="13"/>
        <v>204.22898781972569</v>
      </c>
      <c r="H385" s="137">
        <f t="shared" si="12"/>
        <v>1801898.9563070063</v>
      </c>
      <c r="I385" s="72"/>
      <c r="J385" s="72"/>
    </row>
    <row r="386" spans="1:10" x14ac:dyDescent="0.3">
      <c r="A386" s="132">
        <v>369</v>
      </c>
      <c r="B386" s="133">
        <v>8974.7000000000007</v>
      </c>
      <c r="C386" s="133">
        <v>899.6</v>
      </c>
      <c r="D386" s="134">
        <v>5.2290000000000003E-2</v>
      </c>
      <c r="E386" s="135">
        <v>3.7589999999999998E-2</v>
      </c>
      <c r="F386" s="135">
        <v>1.47E-2</v>
      </c>
      <c r="G386" s="134">
        <f t="shared" si="13"/>
        <v>205.48707193360491</v>
      </c>
      <c r="H386" s="137">
        <f t="shared" si="12"/>
        <v>1795733.4080813993</v>
      </c>
      <c r="I386" s="72"/>
      <c r="J386" s="72"/>
    </row>
    <row r="387" spans="1:10" x14ac:dyDescent="0.3">
      <c r="A387" s="132">
        <v>370</v>
      </c>
      <c r="B387" s="133">
        <v>9040.06</v>
      </c>
      <c r="C387" s="133">
        <v>898.68</v>
      </c>
      <c r="D387" s="134">
        <v>5.2299999999999999E-2</v>
      </c>
      <c r="E387" s="135">
        <v>3.7719999999999997E-2</v>
      </c>
      <c r="F387" s="135">
        <v>1.4579999999999999E-2</v>
      </c>
      <c r="G387" s="134">
        <f t="shared" si="13"/>
        <v>203.8096264484326</v>
      </c>
      <c r="H387" s="137">
        <f t="shared" si="12"/>
        <v>1815419.6464984762</v>
      </c>
      <c r="I387" s="72"/>
      <c r="J387" s="72"/>
    </row>
    <row r="388" spans="1:10" x14ac:dyDescent="0.3">
      <c r="A388" s="132">
        <v>371</v>
      </c>
      <c r="B388" s="133">
        <v>8966.92</v>
      </c>
      <c r="C388" s="133">
        <v>899.58</v>
      </c>
      <c r="D388" s="134">
        <v>5.2440000000000001E-2</v>
      </c>
      <c r="E388" s="135">
        <v>3.773E-2</v>
      </c>
      <c r="F388" s="135">
        <v>1.4710000000000001E-2</v>
      </c>
      <c r="G388" s="134">
        <f t="shared" si="13"/>
        <v>205.62685905736924</v>
      </c>
      <c r="H388" s="137">
        <f t="shared" si="12"/>
        <v>1804239.0070087691</v>
      </c>
      <c r="I388" s="72"/>
      <c r="J388" s="72"/>
    </row>
    <row r="389" spans="1:10" x14ac:dyDescent="0.3">
      <c r="A389" s="132">
        <v>372</v>
      </c>
      <c r="B389" s="133">
        <v>9012.1</v>
      </c>
      <c r="C389" s="133">
        <v>899.02</v>
      </c>
      <c r="D389" s="134">
        <v>5.2490000000000002E-2</v>
      </c>
      <c r="E389" s="135">
        <v>3.7859999999999998E-2</v>
      </c>
      <c r="F389" s="135">
        <v>1.4630000000000001E-2</v>
      </c>
      <c r="G389" s="134">
        <f t="shared" si="13"/>
        <v>204.50856206725442</v>
      </c>
      <c r="H389" s="137">
        <f t="shared" si="12"/>
        <v>1818994.7464285851</v>
      </c>
      <c r="I389" s="72"/>
      <c r="J389" s="72"/>
    </row>
    <row r="390" spans="1:10" x14ac:dyDescent="0.3">
      <c r="A390" s="132">
        <v>373</v>
      </c>
      <c r="B390" s="133">
        <v>8952.94</v>
      </c>
      <c r="C390" s="133">
        <v>899.4</v>
      </c>
      <c r="D390" s="134">
        <v>5.2609999999999997E-2</v>
      </c>
      <c r="E390" s="135">
        <v>3.7879999999999997E-2</v>
      </c>
      <c r="F390" s="135">
        <v>1.473E-2</v>
      </c>
      <c r="G390" s="134">
        <f t="shared" si="13"/>
        <v>205.906433304898</v>
      </c>
      <c r="H390" s="137">
        <f t="shared" si="12"/>
        <v>1811502.4091922205</v>
      </c>
      <c r="I390" s="72"/>
      <c r="J390" s="72"/>
    </row>
    <row r="391" spans="1:10" x14ac:dyDescent="0.3">
      <c r="A391" s="132">
        <v>374</v>
      </c>
      <c r="B391" s="133">
        <v>8952.14</v>
      </c>
      <c r="C391" s="133">
        <v>899.09</v>
      </c>
      <c r="D391" s="134">
        <v>5.2679999999999998E-2</v>
      </c>
      <c r="E391" s="135">
        <v>3.7949999999999998E-2</v>
      </c>
      <c r="F391" s="135">
        <v>1.473E-2</v>
      </c>
      <c r="G391" s="134">
        <f t="shared" si="13"/>
        <v>205.906433304898</v>
      </c>
      <c r="H391" s="137">
        <f t="shared" si="12"/>
        <v>1816358.9840157921</v>
      </c>
      <c r="I391" s="72"/>
      <c r="J391" s="72"/>
    </row>
    <row r="392" spans="1:10" x14ac:dyDescent="0.3">
      <c r="A392" s="132">
        <v>375</v>
      </c>
      <c r="B392" s="133">
        <v>8953.4599999999991</v>
      </c>
      <c r="C392" s="133">
        <v>899.49</v>
      </c>
      <c r="D392" s="134">
        <v>5.2760000000000001E-2</v>
      </c>
      <c r="E392" s="135">
        <v>3.8019999999999998E-2</v>
      </c>
      <c r="F392" s="135">
        <v>1.473E-2</v>
      </c>
      <c r="G392" s="134">
        <f t="shared" si="13"/>
        <v>205.906433304898</v>
      </c>
      <c r="H392" s="137">
        <f t="shared" si="12"/>
        <v>1821215.5588393637</v>
      </c>
      <c r="I392" s="72"/>
      <c r="J392" s="72"/>
    </row>
    <row r="393" spans="1:10" x14ac:dyDescent="0.3">
      <c r="A393" s="132">
        <v>376</v>
      </c>
      <c r="B393" s="133">
        <v>8982.4500000000007</v>
      </c>
      <c r="C393" s="133">
        <v>899.81</v>
      </c>
      <c r="D393" s="134">
        <v>5.2839999999999998E-2</v>
      </c>
      <c r="E393" s="135">
        <v>3.8150000000000003E-2</v>
      </c>
      <c r="F393" s="135">
        <v>1.469E-2</v>
      </c>
      <c r="G393" s="134">
        <f t="shared" si="13"/>
        <v>205.34728480984054</v>
      </c>
      <c r="H393" s="137">
        <f t="shared" si="12"/>
        <v>1831044.4199356735</v>
      </c>
      <c r="I393" s="72"/>
      <c r="J393" s="72"/>
    </row>
    <row r="394" spans="1:10" x14ac:dyDescent="0.3">
      <c r="A394" s="132">
        <v>377</v>
      </c>
      <c r="B394" s="133">
        <v>8933.91</v>
      </c>
      <c r="C394" s="133">
        <v>899.66</v>
      </c>
      <c r="D394" s="134">
        <v>5.2929999999999998E-2</v>
      </c>
      <c r="E394" s="135">
        <v>3.8159999999999999E-2</v>
      </c>
      <c r="F394" s="135">
        <v>1.477E-2</v>
      </c>
      <c r="G394" s="134">
        <f t="shared" si="13"/>
        <v>206.4655817999554</v>
      </c>
      <c r="H394" s="137">
        <f t="shared" si="12"/>
        <v>1825970.2014899291</v>
      </c>
      <c r="I394" s="72"/>
      <c r="J394" s="72"/>
    </row>
    <row r="395" spans="1:10" x14ac:dyDescent="0.3">
      <c r="A395" s="132">
        <v>378</v>
      </c>
      <c r="B395" s="133">
        <v>8978.31</v>
      </c>
      <c r="C395" s="133">
        <v>899.63</v>
      </c>
      <c r="D395" s="134">
        <v>5.2979999999999999E-2</v>
      </c>
      <c r="E395" s="135">
        <v>3.8280000000000002E-2</v>
      </c>
      <c r="F395" s="135">
        <v>1.469E-2</v>
      </c>
      <c r="G395" s="134">
        <f t="shared" si="13"/>
        <v>205.34728480984054</v>
      </c>
      <c r="H395" s="137">
        <f t="shared" si="12"/>
        <v>1840784.0179140547</v>
      </c>
      <c r="I395" s="72"/>
      <c r="J395" s="72"/>
    </row>
    <row r="396" spans="1:10" x14ac:dyDescent="0.3">
      <c r="A396" s="132">
        <v>379</v>
      </c>
      <c r="B396" s="133">
        <v>8959.77</v>
      </c>
      <c r="C396" s="133">
        <v>899.23</v>
      </c>
      <c r="D396" s="134">
        <v>5.305E-2</v>
      </c>
      <c r="E396" s="135">
        <v>3.8339999999999999E-2</v>
      </c>
      <c r="F396" s="135">
        <v>1.472E-2</v>
      </c>
      <c r="G396" s="134">
        <f t="shared" si="13"/>
        <v>205.76664618113361</v>
      </c>
      <c r="H396" s="137">
        <f t="shared" si="12"/>
        <v>1841892.2941785785</v>
      </c>
      <c r="I396" s="72"/>
      <c r="J396" s="72"/>
    </row>
    <row r="397" spans="1:10" x14ac:dyDescent="0.3">
      <c r="A397" s="132">
        <v>380</v>
      </c>
      <c r="B397" s="133">
        <v>8952.2999999999993</v>
      </c>
      <c r="C397" s="133">
        <v>899.65</v>
      </c>
      <c r="D397" s="134">
        <v>5.3170000000000002E-2</v>
      </c>
      <c r="E397" s="135">
        <v>3.8429999999999999E-2</v>
      </c>
      <c r="F397" s="135">
        <v>1.474E-2</v>
      </c>
      <c r="G397" s="134">
        <f t="shared" si="13"/>
        <v>206.04622042866234</v>
      </c>
      <c r="H397" s="137">
        <f t="shared" si="12"/>
        <v>1844246.3987421901</v>
      </c>
      <c r="I397" s="72"/>
      <c r="J397" s="72"/>
    </row>
    <row r="398" spans="1:10" x14ac:dyDescent="0.3">
      <c r="A398" s="132">
        <v>381</v>
      </c>
      <c r="B398" s="133">
        <v>8958.42</v>
      </c>
      <c r="C398" s="133">
        <v>899.04</v>
      </c>
      <c r="D398" s="134">
        <v>5.3199999999999997E-2</v>
      </c>
      <c r="E398" s="135">
        <v>3.848E-2</v>
      </c>
      <c r="F398" s="135">
        <v>1.472E-2</v>
      </c>
      <c r="G398" s="134">
        <f t="shared" si="13"/>
        <v>205.76664618113361</v>
      </c>
      <c r="H398" s="137">
        <f t="shared" si="12"/>
        <v>1851612.0424328188</v>
      </c>
      <c r="I398" s="72"/>
      <c r="J398" s="72"/>
    </row>
    <row r="399" spans="1:10" x14ac:dyDescent="0.3">
      <c r="A399" s="132">
        <v>382</v>
      </c>
      <c r="B399" s="133">
        <v>8935.73</v>
      </c>
      <c r="C399" s="133">
        <v>899.33</v>
      </c>
      <c r="D399" s="134">
        <v>5.3310000000000003E-2</v>
      </c>
      <c r="E399" s="135">
        <v>3.8550000000000001E-2</v>
      </c>
      <c r="F399" s="135">
        <v>1.4760000000000001E-2</v>
      </c>
      <c r="G399" s="134">
        <f t="shared" si="13"/>
        <v>206.32579467619104</v>
      </c>
      <c r="H399" s="137">
        <f t="shared" si="12"/>
        <v>1851440.8273551697</v>
      </c>
      <c r="I399" s="72"/>
      <c r="J399" s="72"/>
    </row>
    <row r="400" spans="1:10" x14ac:dyDescent="0.3">
      <c r="A400" s="132">
        <v>383</v>
      </c>
      <c r="B400" s="133">
        <v>8944.1</v>
      </c>
      <c r="C400" s="133">
        <v>898.89</v>
      </c>
      <c r="D400" s="134">
        <v>5.3339999999999999E-2</v>
      </c>
      <c r="E400" s="135">
        <v>3.8609999999999998E-2</v>
      </c>
      <c r="F400" s="135">
        <v>1.474E-2</v>
      </c>
      <c r="G400" s="134">
        <f t="shared" si="13"/>
        <v>206.04622042866234</v>
      </c>
      <c r="H400" s="137">
        <f t="shared" ref="H400:H463" si="14">A400/G400*10^6</f>
        <v>1858806.2387322602</v>
      </c>
      <c r="I400" s="72"/>
      <c r="J400" s="72"/>
    </row>
    <row r="401" spans="1:10" x14ac:dyDescent="0.3">
      <c r="A401" s="132">
        <v>384</v>
      </c>
      <c r="B401" s="133">
        <v>8920.1299999999992</v>
      </c>
      <c r="C401" s="133">
        <v>899.2</v>
      </c>
      <c r="D401" s="134">
        <v>5.348E-2</v>
      </c>
      <c r="E401" s="135">
        <v>3.8699999999999998E-2</v>
      </c>
      <c r="F401" s="135">
        <v>1.478E-2</v>
      </c>
      <c r="G401" s="134">
        <f t="shared" ref="G401:G464" si="15">(2*F401/$B$7)*(1+3*$B$11)/(4+PI()*$B$11-PI())*10^6</f>
        <v>206.60536892371977</v>
      </c>
      <c r="H401" s="137">
        <f t="shared" si="14"/>
        <v>1858615.7852547173</v>
      </c>
      <c r="I401" s="72"/>
      <c r="J401" s="72"/>
    </row>
    <row r="402" spans="1:10" x14ac:dyDescent="0.3">
      <c r="A402" s="132">
        <v>385</v>
      </c>
      <c r="B402" s="133">
        <v>8933.36</v>
      </c>
      <c r="C402" s="133">
        <v>899.74</v>
      </c>
      <c r="D402" s="134">
        <v>5.3510000000000002E-2</v>
      </c>
      <c r="E402" s="135">
        <v>3.8739999999999997E-2</v>
      </c>
      <c r="F402" s="135">
        <v>1.477E-2</v>
      </c>
      <c r="G402" s="134">
        <f t="shared" si="15"/>
        <v>206.4655817999554</v>
      </c>
      <c r="H402" s="137">
        <f t="shared" si="14"/>
        <v>1864717.5797708826</v>
      </c>
      <c r="I402" s="72"/>
      <c r="J402" s="72"/>
    </row>
    <row r="403" spans="1:10" x14ac:dyDescent="0.3">
      <c r="A403" s="132">
        <v>386</v>
      </c>
      <c r="B403" s="133">
        <v>8911.65</v>
      </c>
      <c r="C403" s="133">
        <v>899.21</v>
      </c>
      <c r="D403" s="134">
        <v>5.364E-2</v>
      </c>
      <c r="E403" s="135">
        <v>3.8850000000000003E-2</v>
      </c>
      <c r="F403" s="135">
        <v>1.4800000000000001E-2</v>
      </c>
      <c r="G403" s="134">
        <f t="shared" si="15"/>
        <v>206.88494317124849</v>
      </c>
      <c r="H403" s="137">
        <f t="shared" si="14"/>
        <v>1865771.3513761582</v>
      </c>
      <c r="I403" s="72"/>
      <c r="J403" s="72"/>
    </row>
    <row r="404" spans="1:10" x14ac:dyDescent="0.3">
      <c r="A404" s="132">
        <v>387</v>
      </c>
      <c r="B404" s="133">
        <v>8926.31</v>
      </c>
      <c r="C404" s="133">
        <v>899.46</v>
      </c>
      <c r="D404" s="134">
        <v>5.3679999999999999E-2</v>
      </c>
      <c r="E404" s="135">
        <v>3.8899999999999997E-2</v>
      </c>
      <c r="F404" s="135">
        <v>1.478E-2</v>
      </c>
      <c r="G404" s="134">
        <f t="shared" si="15"/>
        <v>206.60536892371977</v>
      </c>
      <c r="H404" s="137">
        <f t="shared" si="14"/>
        <v>1873136.22107702</v>
      </c>
      <c r="I404" s="72"/>
      <c r="J404" s="72"/>
    </row>
    <row r="405" spans="1:10" x14ac:dyDescent="0.3">
      <c r="A405" s="132">
        <v>388</v>
      </c>
      <c r="B405" s="133">
        <v>8926.0400000000009</v>
      </c>
      <c r="C405" s="133">
        <v>899.99</v>
      </c>
      <c r="D405" s="134">
        <v>5.3769999999999998E-2</v>
      </c>
      <c r="E405" s="135">
        <v>3.8989999999999997E-2</v>
      </c>
      <c r="F405" s="135">
        <v>1.4789999999999999E-2</v>
      </c>
      <c r="G405" s="134">
        <f t="shared" si="15"/>
        <v>206.7451560474841</v>
      </c>
      <c r="H405" s="137">
        <f t="shared" si="14"/>
        <v>1876706.6054543317</v>
      </c>
      <c r="I405" s="72"/>
      <c r="J405" s="72"/>
    </row>
    <row r="406" spans="1:10" x14ac:dyDescent="0.3">
      <c r="A406" s="132">
        <v>389</v>
      </c>
      <c r="B406" s="133">
        <v>8921.3799999999992</v>
      </c>
      <c r="C406" s="133">
        <v>899.3</v>
      </c>
      <c r="D406" s="134">
        <v>5.3830000000000003E-2</v>
      </c>
      <c r="E406" s="135">
        <v>3.9050000000000001E-2</v>
      </c>
      <c r="F406" s="135">
        <v>1.478E-2</v>
      </c>
      <c r="G406" s="134">
        <f t="shared" si="15"/>
        <v>206.60536892371977</v>
      </c>
      <c r="H406" s="137">
        <f t="shared" si="14"/>
        <v>1882816.5116252215</v>
      </c>
      <c r="I406" s="72"/>
      <c r="J406" s="72"/>
    </row>
    <row r="407" spans="1:10" x14ac:dyDescent="0.3">
      <c r="A407" s="132">
        <v>390</v>
      </c>
      <c r="B407" s="133">
        <v>8929.15</v>
      </c>
      <c r="C407" s="133">
        <v>899.5</v>
      </c>
      <c r="D407" s="134">
        <v>5.3920000000000003E-2</v>
      </c>
      <c r="E407" s="135">
        <v>3.9149999999999997E-2</v>
      </c>
      <c r="F407" s="135">
        <v>1.477E-2</v>
      </c>
      <c r="G407" s="134">
        <f t="shared" si="15"/>
        <v>206.4655817999554</v>
      </c>
      <c r="H407" s="137">
        <f t="shared" si="14"/>
        <v>1888934.6911964784</v>
      </c>
      <c r="I407" s="72"/>
      <c r="J407" s="72"/>
    </row>
    <row r="408" spans="1:10" x14ac:dyDescent="0.3">
      <c r="A408" s="132">
        <v>391</v>
      </c>
      <c r="B408" s="133">
        <v>8911.74</v>
      </c>
      <c r="C408" s="133">
        <v>899.27</v>
      </c>
      <c r="D408" s="134">
        <v>5.3999999999999999E-2</v>
      </c>
      <c r="E408" s="135">
        <v>3.9199999999999999E-2</v>
      </c>
      <c r="F408" s="135">
        <v>1.4800000000000001E-2</v>
      </c>
      <c r="G408" s="134">
        <f t="shared" si="15"/>
        <v>206.88494317124849</v>
      </c>
      <c r="H408" s="137">
        <f t="shared" si="14"/>
        <v>1889939.374062378</v>
      </c>
      <c r="I408" s="72"/>
      <c r="J408" s="72"/>
    </row>
    <row r="409" spans="1:10" x14ac:dyDescent="0.3">
      <c r="A409" s="132">
        <v>392</v>
      </c>
      <c r="B409" s="133">
        <v>8936.7900000000009</v>
      </c>
      <c r="C409" s="133">
        <v>899.55</v>
      </c>
      <c r="D409" s="134">
        <v>5.407E-2</v>
      </c>
      <c r="E409" s="135">
        <v>3.9309999999999998E-2</v>
      </c>
      <c r="F409" s="135">
        <v>1.4760000000000001E-2</v>
      </c>
      <c r="G409" s="134">
        <f t="shared" si="15"/>
        <v>206.32579467619104</v>
      </c>
      <c r="H409" s="137">
        <f t="shared" si="14"/>
        <v>1899907.8647204884</v>
      </c>
      <c r="I409" s="72"/>
      <c r="J409" s="72"/>
    </row>
    <row r="410" spans="1:10" x14ac:dyDescent="0.3">
      <c r="A410" s="132">
        <v>393</v>
      </c>
      <c r="B410" s="133">
        <v>8875</v>
      </c>
      <c r="C410" s="133">
        <v>899.38</v>
      </c>
      <c r="D410" s="134">
        <v>5.4190000000000002E-2</v>
      </c>
      <c r="E410" s="135">
        <v>3.9329999999999997E-2</v>
      </c>
      <c r="F410" s="135">
        <v>1.486E-2</v>
      </c>
      <c r="G410" s="134">
        <f t="shared" si="15"/>
        <v>207.72366591383459</v>
      </c>
      <c r="H410" s="137">
        <f t="shared" si="14"/>
        <v>1891936.570015183</v>
      </c>
      <c r="I410" s="72"/>
      <c r="J410" s="72"/>
    </row>
    <row r="411" spans="1:10" x14ac:dyDescent="0.3">
      <c r="A411" s="132">
        <v>394</v>
      </c>
      <c r="B411" s="133">
        <v>8910.84</v>
      </c>
      <c r="C411" s="133">
        <v>899.31</v>
      </c>
      <c r="D411" s="134">
        <v>5.4219999999999997E-2</v>
      </c>
      <c r="E411" s="135">
        <v>3.9419999999999997E-2</v>
      </c>
      <c r="F411" s="135">
        <v>1.4800000000000001E-2</v>
      </c>
      <c r="G411" s="134">
        <f t="shared" si="15"/>
        <v>206.88494317124849</v>
      </c>
      <c r="H411" s="137">
        <f t="shared" si="14"/>
        <v>1904440.1876741098</v>
      </c>
      <c r="I411" s="72"/>
      <c r="J411" s="72"/>
    </row>
    <row r="412" spans="1:10" x14ac:dyDescent="0.3">
      <c r="A412" s="132">
        <v>395</v>
      </c>
      <c r="B412" s="133">
        <v>8911.02</v>
      </c>
      <c r="C412" s="133">
        <v>899.25</v>
      </c>
      <c r="D412" s="134">
        <v>5.4330000000000003E-2</v>
      </c>
      <c r="E412" s="135">
        <v>3.9530000000000003E-2</v>
      </c>
      <c r="F412" s="135">
        <v>1.4800000000000001E-2</v>
      </c>
      <c r="G412" s="134">
        <f t="shared" si="15"/>
        <v>206.88494317124849</v>
      </c>
      <c r="H412" s="137">
        <f t="shared" si="14"/>
        <v>1909273.7922113535</v>
      </c>
      <c r="I412" s="72"/>
      <c r="J412" s="72"/>
    </row>
    <row r="413" spans="1:10" x14ac:dyDescent="0.3">
      <c r="A413" s="132">
        <v>396</v>
      </c>
      <c r="B413" s="133">
        <v>8886.7000000000007</v>
      </c>
      <c r="C413" s="133">
        <v>899.45</v>
      </c>
      <c r="D413" s="134">
        <v>5.4379999999999998E-2</v>
      </c>
      <c r="E413" s="135">
        <v>3.9539999999999999E-2</v>
      </c>
      <c r="F413" s="135">
        <v>1.4840000000000001E-2</v>
      </c>
      <c r="G413" s="134">
        <f t="shared" si="15"/>
        <v>207.44409166630589</v>
      </c>
      <c r="H413" s="137">
        <f t="shared" si="14"/>
        <v>1908948.0776198956</v>
      </c>
      <c r="I413" s="72"/>
      <c r="J413" s="72"/>
    </row>
    <row r="414" spans="1:10" x14ac:dyDescent="0.3">
      <c r="A414" s="132">
        <v>397</v>
      </c>
      <c r="B414" s="133">
        <v>8898.16</v>
      </c>
      <c r="C414" s="133">
        <v>899.52</v>
      </c>
      <c r="D414" s="134">
        <v>5.4489999999999997E-2</v>
      </c>
      <c r="E414" s="135">
        <v>3.9660000000000001E-2</v>
      </c>
      <c r="F414" s="135">
        <v>1.4829999999999999E-2</v>
      </c>
      <c r="G414" s="134">
        <f t="shared" si="15"/>
        <v>207.30430454254156</v>
      </c>
      <c r="H414" s="137">
        <f t="shared" si="14"/>
        <v>1915059.1246817571</v>
      </c>
      <c r="I414" s="72"/>
      <c r="J414" s="72"/>
    </row>
    <row r="415" spans="1:10" x14ac:dyDescent="0.3">
      <c r="A415" s="132">
        <v>398</v>
      </c>
      <c r="B415" s="133">
        <v>8894.25</v>
      </c>
      <c r="C415" s="133">
        <v>899.25</v>
      </c>
      <c r="D415" s="134">
        <v>5.4550000000000001E-2</v>
      </c>
      <c r="E415" s="135">
        <v>3.9730000000000001E-2</v>
      </c>
      <c r="F415" s="135">
        <v>1.4829999999999999E-2</v>
      </c>
      <c r="G415" s="134">
        <f t="shared" si="15"/>
        <v>207.30430454254156</v>
      </c>
      <c r="H415" s="137">
        <f t="shared" si="14"/>
        <v>1919882.9511922903</v>
      </c>
      <c r="I415" s="72"/>
      <c r="J415" s="72"/>
    </row>
    <row r="416" spans="1:10" x14ac:dyDescent="0.3">
      <c r="A416" s="132">
        <v>399</v>
      </c>
      <c r="B416" s="133">
        <v>8877.42</v>
      </c>
      <c r="C416" s="133">
        <v>899.44</v>
      </c>
      <c r="D416" s="134">
        <v>5.4620000000000002E-2</v>
      </c>
      <c r="E416" s="135">
        <v>3.9759999999999997E-2</v>
      </c>
      <c r="F416" s="135">
        <v>1.486E-2</v>
      </c>
      <c r="G416" s="134">
        <f t="shared" si="15"/>
        <v>207.72366591383459</v>
      </c>
      <c r="H416" s="137">
        <f t="shared" si="14"/>
        <v>1920821.0978016742</v>
      </c>
      <c r="I416" s="72"/>
      <c r="J416" s="72"/>
    </row>
    <row r="417" spans="1:10" x14ac:dyDescent="0.3">
      <c r="A417" s="132">
        <v>400</v>
      </c>
      <c r="B417" s="133">
        <v>8845.4599999999991</v>
      </c>
      <c r="C417" s="133">
        <v>899.1</v>
      </c>
      <c r="D417" s="134">
        <v>5.4699999999999999E-2</v>
      </c>
      <c r="E417" s="135">
        <v>3.9800000000000002E-2</v>
      </c>
      <c r="F417" s="135">
        <v>1.491E-2</v>
      </c>
      <c r="G417" s="134">
        <f t="shared" si="15"/>
        <v>208.42260153265639</v>
      </c>
      <c r="H417" s="137">
        <f t="shared" si="14"/>
        <v>1919177.656638772</v>
      </c>
      <c r="I417" s="72"/>
      <c r="J417" s="72"/>
    </row>
    <row r="418" spans="1:10" x14ac:dyDescent="0.3">
      <c r="A418" s="132">
        <v>401</v>
      </c>
      <c r="B418" s="133">
        <v>8854.18</v>
      </c>
      <c r="C418" s="133">
        <v>899.3</v>
      </c>
      <c r="D418" s="134">
        <v>5.4789999999999998E-2</v>
      </c>
      <c r="E418" s="135">
        <v>3.9890000000000002E-2</v>
      </c>
      <c r="F418" s="135">
        <v>1.49E-2</v>
      </c>
      <c r="G418" s="134">
        <f t="shared" si="15"/>
        <v>208.28281440889205</v>
      </c>
      <c r="H418" s="137">
        <f t="shared" si="14"/>
        <v>1925266.8595728385</v>
      </c>
      <c r="I418" s="72"/>
      <c r="J418" s="72"/>
    </row>
    <row r="419" spans="1:10" x14ac:dyDescent="0.3">
      <c r="A419" s="132">
        <v>402</v>
      </c>
      <c r="B419" s="133">
        <v>8838.52</v>
      </c>
      <c r="C419" s="133">
        <v>899.16</v>
      </c>
      <c r="D419" s="134">
        <v>5.4859999999999999E-2</v>
      </c>
      <c r="E419" s="135">
        <v>3.9940000000000003E-2</v>
      </c>
      <c r="F419" s="135">
        <v>1.4919999999999999E-2</v>
      </c>
      <c r="G419" s="134">
        <f t="shared" si="15"/>
        <v>208.56238865642075</v>
      </c>
      <c r="H419" s="137">
        <f t="shared" si="14"/>
        <v>1927480.8012591493</v>
      </c>
      <c r="I419" s="72"/>
      <c r="J419" s="72"/>
    </row>
    <row r="420" spans="1:10" x14ac:dyDescent="0.3">
      <c r="A420" s="132">
        <v>403</v>
      </c>
      <c r="B420" s="133">
        <v>8896.5400000000009</v>
      </c>
      <c r="C420" s="133">
        <v>899.22</v>
      </c>
      <c r="D420" s="134">
        <v>5.4899999999999997E-2</v>
      </c>
      <c r="E420" s="135">
        <v>4.0079999999999998E-2</v>
      </c>
      <c r="F420" s="135">
        <v>1.482E-2</v>
      </c>
      <c r="G420" s="134">
        <f t="shared" si="15"/>
        <v>207.16451741877719</v>
      </c>
      <c r="H420" s="137">
        <f t="shared" si="14"/>
        <v>1945313.8260416815</v>
      </c>
      <c r="I420" s="72"/>
      <c r="J420" s="72"/>
    </row>
    <row r="421" spans="1:10" x14ac:dyDescent="0.3">
      <c r="A421" s="132">
        <v>404</v>
      </c>
      <c r="B421" s="133">
        <v>8887.19</v>
      </c>
      <c r="C421" s="133">
        <v>899.22</v>
      </c>
      <c r="D421" s="134">
        <v>5.5030000000000003E-2</v>
      </c>
      <c r="E421" s="135">
        <v>4.0189999999999997E-2</v>
      </c>
      <c r="F421" s="135">
        <v>1.4840000000000001E-2</v>
      </c>
      <c r="G421" s="134">
        <f t="shared" si="15"/>
        <v>207.44409166630589</v>
      </c>
      <c r="H421" s="137">
        <f t="shared" si="14"/>
        <v>1947512.6852485803</v>
      </c>
      <c r="I421" s="72"/>
      <c r="J421" s="72"/>
    </row>
    <row r="422" spans="1:10" x14ac:dyDescent="0.3">
      <c r="A422" s="132">
        <v>405</v>
      </c>
      <c r="B422" s="133">
        <v>8935.99</v>
      </c>
      <c r="C422" s="133">
        <v>899.41</v>
      </c>
      <c r="D422" s="134">
        <v>5.5079999999999997E-2</v>
      </c>
      <c r="E422" s="135">
        <v>4.0320000000000002E-2</v>
      </c>
      <c r="F422" s="135">
        <v>1.4760000000000001E-2</v>
      </c>
      <c r="G422" s="134">
        <f t="shared" si="15"/>
        <v>206.32579467619104</v>
      </c>
      <c r="H422" s="137">
        <f t="shared" si="14"/>
        <v>1962915.0132954025</v>
      </c>
      <c r="I422" s="72"/>
      <c r="J422" s="72"/>
    </row>
    <row r="423" spans="1:10" x14ac:dyDescent="0.3">
      <c r="A423" s="132">
        <v>406</v>
      </c>
      <c r="B423" s="133">
        <v>8888.06</v>
      </c>
      <c r="C423" s="133">
        <v>899.29</v>
      </c>
      <c r="D423" s="134">
        <v>5.5169999999999997E-2</v>
      </c>
      <c r="E423" s="135">
        <v>4.0329999999999998E-2</v>
      </c>
      <c r="F423" s="135">
        <v>1.4840000000000001E-2</v>
      </c>
      <c r="G423" s="134">
        <f t="shared" si="15"/>
        <v>207.44409166630589</v>
      </c>
      <c r="H423" s="137">
        <f t="shared" si="14"/>
        <v>1957153.8371557514</v>
      </c>
      <c r="I423" s="72"/>
      <c r="J423" s="72"/>
    </row>
    <row r="424" spans="1:10" x14ac:dyDescent="0.3">
      <c r="A424" s="132">
        <v>407</v>
      </c>
      <c r="B424" s="133">
        <v>8915.15</v>
      </c>
      <c r="C424" s="133">
        <v>899.09</v>
      </c>
      <c r="D424" s="134">
        <v>5.5210000000000002E-2</v>
      </c>
      <c r="E424" s="135">
        <v>4.0419999999999998E-2</v>
      </c>
      <c r="F424" s="135">
        <v>1.4789999999999999E-2</v>
      </c>
      <c r="G424" s="134">
        <f t="shared" si="15"/>
        <v>206.7451560474841</v>
      </c>
      <c r="H424" s="137">
        <f t="shared" si="14"/>
        <v>1968607.1866492606</v>
      </c>
      <c r="I424" s="72"/>
      <c r="J424" s="72"/>
    </row>
    <row r="425" spans="1:10" x14ac:dyDescent="0.3">
      <c r="A425" s="132">
        <v>408</v>
      </c>
      <c r="B425" s="133">
        <v>8861.8799999999992</v>
      </c>
      <c r="C425" s="133">
        <v>899.47</v>
      </c>
      <c r="D425" s="134">
        <v>5.5350000000000003E-2</v>
      </c>
      <c r="E425" s="135">
        <v>4.0460000000000003E-2</v>
      </c>
      <c r="F425" s="135">
        <v>1.4880000000000001E-2</v>
      </c>
      <c r="G425" s="134">
        <f t="shared" si="15"/>
        <v>208.00324016136338</v>
      </c>
      <c r="H425" s="137">
        <f t="shared" si="14"/>
        <v>1961507.9057589895</v>
      </c>
      <c r="I425" s="72"/>
      <c r="J425" s="72"/>
    </row>
    <row r="426" spans="1:10" x14ac:dyDescent="0.3">
      <c r="A426" s="132">
        <v>409</v>
      </c>
      <c r="B426" s="133">
        <v>8902.44</v>
      </c>
      <c r="C426" s="133">
        <v>899.51</v>
      </c>
      <c r="D426" s="134">
        <v>5.5359999999999999E-2</v>
      </c>
      <c r="E426" s="135">
        <v>4.0550000000000003E-2</v>
      </c>
      <c r="F426" s="135">
        <v>1.482E-2</v>
      </c>
      <c r="G426" s="134">
        <f t="shared" si="15"/>
        <v>207.16451741877719</v>
      </c>
      <c r="H426" s="137">
        <f t="shared" si="14"/>
        <v>1974276.3147668676</v>
      </c>
      <c r="I426" s="72"/>
      <c r="J426" s="72"/>
    </row>
    <row r="427" spans="1:10" x14ac:dyDescent="0.3">
      <c r="A427" s="132">
        <v>410</v>
      </c>
      <c r="B427" s="133">
        <v>8882.7800000000007</v>
      </c>
      <c r="C427" s="133">
        <v>899.18</v>
      </c>
      <c r="D427" s="134">
        <v>5.5460000000000002E-2</v>
      </c>
      <c r="E427" s="135">
        <v>4.061E-2</v>
      </c>
      <c r="F427" s="135">
        <v>1.485E-2</v>
      </c>
      <c r="G427" s="134">
        <f t="shared" si="15"/>
        <v>207.58387879007026</v>
      </c>
      <c r="H427" s="137">
        <f t="shared" si="14"/>
        <v>1975105.2075418308</v>
      </c>
      <c r="I427" s="72"/>
      <c r="J427" s="72"/>
    </row>
    <row r="428" spans="1:10" x14ac:dyDescent="0.3">
      <c r="A428" s="132">
        <v>411</v>
      </c>
      <c r="B428" s="133">
        <v>8882.92</v>
      </c>
      <c r="C428" s="133">
        <v>898.32</v>
      </c>
      <c r="D428" s="134">
        <v>5.5500000000000001E-2</v>
      </c>
      <c r="E428" s="135">
        <v>4.0669999999999998E-2</v>
      </c>
      <c r="F428" s="135">
        <v>1.4829999999999999E-2</v>
      </c>
      <c r="G428" s="134">
        <f t="shared" si="15"/>
        <v>207.30430454254156</v>
      </c>
      <c r="H428" s="137">
        <f t="shared" si="14"/>
        <v>1982592.6958292243</v>
      </c>
      <c r="I428" s="72"/>
      <c r="J428" s="72"/>
    </row>
    <row r="429" spans="1:10" x14ac:dyDescent="0.3">
      <c r="A429" s="132">
        <v>412</v>
      </c>
      <c r="B429" s="133">
        <v>8880.16</v>
      </c>
      <c r="C429" s="133">
        <v>899.19</v>
      </c>
      <c r="D429" s="134">
        <v>5.5599999999999997E-2</v>
      </c>
      <c r="E429" s="135">
        <v>4.0750000000000001E-2</v>
      </c>
      <c r="F429" s="135">
        <v>1.485E-2</v>
      </c>
      <c r="G429" s="134">
        <f t="shared" si="15"/>
        <v>207.58387879007026</v>
      </c>
      <c r="H429" s="137">
        <f t="shared" si="14"/>
        <v>1984739.8670908154</v>
      </c>
      <c r="I429" s="72"/>
      <c r="J429" s="72"/>
    </row>
    <row r="430" spans="1:10" x14ac:dyDescent="0.3">
      <c r="A430" s="132">
        <v>413</v>
      </c>
      <c r="B430" s="133">
        <v>8837.8700000000008</v>
      </c>
      <c r="C430" s="133">
        <v>898.56</v>
      </c>
      <c r="D430" s="134">
        <v>5.57E-2</v>
      </c>
      <c r="E430" s="135">
        <v>4.079E-2</v>
      </c>
      <c r="F430" s="135">
        <v>1.491E-2</v>
      </c>
      <c r="G430" s="134">
        <f t="shared" si="15"/>
        <v>208.42260153265639</v>
      </c>
      <c r="H430" s="137">
        <f t="shared" si="14"/>
        <v>1981550.9304795321</v>
      </c>
      <c r="I430" s="72"/>
      <c r="J430" s="72"/>
    </row>
    <row r="431" spans="1:10" x14ac:dyDescent="0.3">
      <c r="A431" s="132">
        <v>414</v>
      </c>
      <c r="B431" s="133">
        <v>8874.4</v>
      </c>
      <c r="C431" s="133">
        <v>899.04</v>
      </c>
      <c r="D431" s="134">
        <v>5.5750000000000001E-2</v>
      </c>
      <c r="E431" s="135">
        <v>4.0899999999999999E-2</v>
      </c>
      <c r="F431" s="135">
        <v>1.486E-2</v>
      </c>
      <c r="G431" s="134">
        <f t="shared" si="15"/>
        <v>207.72366591383459</v>
      </c>
      <c r="H431" s="137">
        <f t="shared" si="14"/>
        <v>1993032.4172679025</v>
      </c>
      <c r="I431" s="72"/>
      <c r="J431" s="72"/>
    </row>
    <row r="432" spans="1:10" x14ac:dyDescent="0.3">
      <c r="A432" s="132">
        <v>415</v>
      </c>
      <c r="B432" s="133">
        <v>8831.99</v>
      </c>
      <c r="C432" s="133">
        <v>899.28</v>
      </c>
      <c r="D432" s="134">
        <v>5.5849999999999997E-2</v>
      </c>
      <c r="E432" s="135">
        <v>4.0919999999999998E-2</v>
      </c>
      <c r="F432" s="135">
        <v>1.4930000000000001E-2</v>
      </c>
      <c r="G432" s="134">
        <f t="shared" si="15"/>
        <v>208.70217578018512</v>
      </c>
      <c r="H432" s="137">
        <f t="shared" si="14"/>
        <v>1988479.5088916437</v>
      </c>
      <c r="I432" s="72"/>
      <c r="J432" s="72"/>
    </row>
    <row r="433" spans="1:10" x14ac:dyDescent="0.3">
      <c r="A433" s="132">
        <v>416</v>
      </c>
      <c r="B433" s="133">
        <v>8863.6</v>
      </c>
      <c r="C433" s="133">
        <v>898.84</v>
      </c>
      <c r="D433" s="134">
        <v>5.5910000000000001E-2</v>
      </c>
      <c r="E433" s="135">
        <v>4.104E-2</v>
      </c>
      <c r="F433" s="135">
        <v>1.487E-2</v>
      </c>
      <c r="G433" s="134">
        <f t="shared" si="15"/>
        <v>207.86345303759896</v>
      </c>
      <c r="H433" s="137">
        <f t="shared" si="14"/>
        <v>2001313.8140486516</v>
      </c>
      <c r="I433" s="72"/>
      <c r="J433" s="72"/>
    </row>
    <row r="434" spans="1:10" x14ac:dyDescent="0.3">
      <c r="A434" s="132">
        <v>417</v>
      </c>
      <c r="B434" s="133">
        <v>8842.64</v>
      </c>
      <c r="C434" s="133">
        <v>898.99</v>
      </c>
      <c r="D434" s="134">
        <v>5.6000000000000001E-2</v>
      </c>
      <c r="E434" s="135">
        <v>4.1090000000000002E-2</v>
      </c>
      <c r="F434" s="135">
        <v>1.491E-2</v>
      </c>
      <c r="G434" s="134">
        <f t="shared" si="15"/>
        <v>208.42260153265639</v>
      </c>
      <c r="H434" s="137">
        <f t="shared" si="14"/>
        <v>2000742.7070459197</v>
      </c>
      <c r="I434" s="72"/>
      <c r="J434" s="72"/>
    </row>
    <row r="435" spans="1:10" x14ac:dyDescent="0.3">
      <c r="A435" s="132">
        <v>418</v>
      </c>
      <c r="B435" s="133">
        <v>8869.43</v>
      </c>
      <c r="C435" s="133">
        <v>899.09</v>
      </c>
      <c r="D435" s="134">
        <v>5.604E-2</v>
      </c>
      <c r="E435" s="135">
        <v>4.1169999999999998E-2</v>
      </c>
      <c r="F435" s="135">
        <v>1.487E-2</v>
      </c>
      <c r="G435" s="134">
        <f t="shared" si="15"/>
        <v>207.86345303759896</v>
      </c>
      <c r="H435" s="137">
        <f t="shared" si="14"/>
        <v>2010935.515077732</v>
      </c>
      <c r="I435" s="72"/>
      <c r="J435" s="72"/>
    </row>
    <row r="436" spans="1:10" x14ac:dyDescent="0.3">
      <c r="A436" s="132">
        <v>419</v>
      </c>
      <c r="B436" s="133">
        <v>8837.33</v>
      </c>
      <c r="C436" s="133">
        <v>898.61</v>
      </c>
      <c r="D436" s="134">
        <v>5.6129999999999999E-2</v>
      </c>
      <c r="E436" s="135">
        <v>4.1209999999999997E-2</v>
      </c>
      <c r="F436" s="135">
        <v>1.491E-2</v>
      </c>
      <c r="G436" s="134">
        <f t="shared" si="15"/>
        <v>208.42260153265639</v>
      </c>
      <c r="H436" s="137">
        <f t="shared" si="14"/>
        <v>2010338.5953291135</v>
      </c>
      <c r="I436" s="72"/>
      <c r="J436" s="72"/>
    </row>
    <row r="437" spans="1:10" x14ac:dyDescent="0.3">
      <c r="A437" s="132">
        <v>420</v>
      </c>
      <c r="B437" s="133">
        <v>8824.68</v>
      </c>
      <c r="C437" s="133">
        <v>898.77</v>
      </c>
      <c r="D437" s="134">
        <v>5.62E-2</v>
      </c>
      <c r="E437" s="135">
        <v>4.1270000000000001E-2</v>
      </c>
      <c r="F437" s="135">
        <v>1.494E-2</v>
      </c>
      <c r="G437" s="134">
        <f t="shared" si="15"/>
        <v>208.84196290394948</v>
      </c>
      <c r="H437" s="137">
        <f t="shared" si="14"/>
        <v>2011090.0805561105</v>
      </c>
      <c r="I437" s="72"/>
      <c r="J437" s="72"/>
    </row>
    <row r="438" spans="1:10" x14ac:dyDescent="0.3">
      <c r="A438" s="132">
        <v>421</v>
      </c>
      <c r="B438" s="133">
        <v>8842.8799999999992</v>
      </c>
      <c r="C438" s="133">
        <v>898.92</v>
      </c>
      <c r="D438" s="134">
        <v>5.6279999999999997E-2</v>
      </c>
      <c r="E438" s="135">
        <v>4.138E-2</v>
      </c>
      <c r="F438" s="135">
        <v>1.491E-2</v>
      </c>
      <c r="G438" s="134">
        <f t="shared" si="15"/>
        <v>208.42260153265639</v>
      </c>
      <c r="H438" s="137">
        <f t="shared" si="14"/>
        <v>2019934.4836123076</v>
      </c>
      <c r="I438" s="72"/>
      <c r="J438" s="72"/>
    </row>
    <row r="439" spans="1:10" x14ac:dyDescent="0.3">
      <c r="A439" s="132">
        <v>422</v>
      </c>
      <c r="B439" s="133">
        <v>8810.15</v>
      </c>
      <c r="C439" s="133">
        <v>898.34</v>
      </c>
      <c r="D439" s="134">
        <v>5.6370000000000003E-2</v>
      </c>
      <c r="E439" s="135">
        <v>4.1419999999999998E-2</v>
      </c>
      <c r="F439" s="135">
        <v>1.495E-2</v>
      </c>
      <c r="G439" s="134">
        <f t="shared" si="15"/>
        <v>208.98175002771382</v>
      </c>
      <c r="H439" s="137">
        <f t="shared" si="14"/>
        <v>2019315.0834655995</v>
      </c>
      <c r="I439" s="72"/>
      <c r="J439" s="72"/>
    </row>
    <row r="440" spans="1:10" x14ac:dyDescent="0.3">
      <c r="A440" s="132">
        <v>423</v>
      </c>
      <c r="B440" s="133">
        <v>8802.73</v>
      </c>
      <c r="C440" s="133">
        <v>898.82</v>
      </c>
      <c r="D440" s="134">
        <v>5.6460000000000003E-2</v>
      </c>
      <c r="E440" s="135">
        <v>4.1480000000000003E-2</v>
      </c>
      <c r="F440" s="135">
        <v>1.4970000000000001E-2</v>
      </c>
      <c r="G440" s="134">
        <f t="shared" si="15"/>
        <v>209.26132427524257</v>
      </c>
      <c r="H440" s="137">
        <f t="shared" si="14"/>
        <v>2021395.9816273826</v>
      </c>
      <c r="I440" s="72"/>
      <c r="J440" s="72"/>
    </row>
    <row r="441" spans="1:10" x14ac:dyDescent="0.3">
      <c r="A441" s="132">
        <v>424</v>
      </c>
      <c r="B441" s="133">
        <v>8793.4500000000007</v>
      </c>
      <c r="C441" s="133">
        <v>898.75</v>
      </c>
      <c r="D441" s="134">
        <v>5.6550000000000003E-2</v>
      </c>
      <c r="E441" s="135">
        <v>4.156E-2</v>
      </c>
      <c r="F441" s="135">
        <v>1.499E-2</v>
      </c>
      <c r="G441" s="134">
        <f t="shared" si="15"/>
        <v>209.54089852277124</v>
      </c>
      <c r="H441" s="137">
        <f t="shared" si="14"/>
        <v>2023471.3270255593</v>
      </c>
      <c r="I441" s="72"/>
      <c r="J441" s="72"/>
    </row>
    <row r="442" spans="1:10" x14ac:dyDescent="0.3">
      <c r="A442" s="132">
        <v>425</v>
      </c>
      <c r="B442" s="133">
        <v>8847.39</v>
      </c>
      <c r="C442" s="133">
        <v>899.34</v>
      </c>
      <c r="D442" s="134">
        <v>5.6599999999999998E-2</v>
      </c>
      <c r="E442" s="135">
        <v>4.1689999999999998E-2</v>
      </c>
      <c r="F442" s="135">
        <v>1.491E-2</v>
      </c>
      <c r="G442" s="134">
        <f t="shared" si="15"/>
        <v>208.42260153265639</v>
      </c>
      <c r="H442" s="137">
        <f t="shared" si="14"/>
        <v>2039126.260178695</v>
      </c>
      <c r="I442" s="72"/>
      <c r="J442" s="72"/>
    </row>
    <row r="443" spans="1:10" x14ac:dyDescent="0.3">
      <c r="A443" s="132">
        <v>426</v>
      </c>
      <c r="B443" s="133">
        <v>8840.7800000000007</v>
      </c>
      <c r="C443" s="133">
        <v>898.75</v>
      </c>
      <c r="D443" s="134">
        <v>5.6689999999999997E-2</v>
      </c>
      <c r="E443" s="135">
        <v>4.1779999999999998E-2</v>
      </c>
      <c r="F443" s="135">
        <v>1.491E-2</v>
      </c>
      <c r="G443" s="134">
        <f t="shared" si="15"/>
        <v>208.42260153265639</v>
      </c>
      <c r="H443" s="137">
        <f t="shared" si="14"/>
        <v>2043924.2043202922</v>
      </c>
      <c r="I443" s="72"/>
      <c r="J443" s="72"/>
    </row>
    <row r="444" spans="1:10" x14ac:dyDescent="0.3">
      <c r="A444" s="132">
        <v>427</v>
      </c>
      <c r="B444" s="133">
        <v>8868.17</v>
      </c>
      <c r="C444" s="133">
        <v>898.87</v>
      </c>
      <c r="D444" s="134">
        <v>5.6750000000000002E-2</v>
      </c>
      <c r="E444" s="135">
        <v>4.1880000000000001E-2</v>
      </c>
      <c r="F444" s="135">
        <v>1.486E-2</v>
      </c>
      <c r="G444" s="134">
        <f t="shared" si="15"/>
        <v>207.72366591383459</v>
      </c>
      <c r="H444" s="137">
        <f t="shared" si="14"/>
        <v>2055615.5608053005</v>
      </c>
      <c r="I444" s="72"/>
      <c r="J444" s="72"/>
    </row>
    <row r="445" spans="1:10" x14ac:dyDescent="0.3">
      <c r="A445" s="132">
        <v>428</v>
      </c>
      <c r="B445" s="133">
        <v>8829.77</v>
      </c>
      <c r="C445" s="133">
        <v>899.05</v>
      </c>
      <c r="D445" s="134">
        <v>5.6849999999999998E-2</v>
      </c>
      <c r="E445" s="135">
        <v>4.1919999999999999E-2</v>
      </c>
      <c r="F445" s="135">
        <v>1.4930000000000001E-2</v>
      </c>
      <c r="G445" s="134">
        <f t="shared" si="15"/>
        <v>208.70217578018512</v>
      </c>
      <c r="H445" s="137">
        <f t="shared" si="14"/>
        <v>2050769.2284472855</v>
      </c>
      <c r="I445" s="72"/>
      <c r="J445" s="72"/>
    </row>
    <row r="446" spans="1:10" x14ac:dyDescent="0.3">
      <c r="A446" s="132">
        <v>429</v>
      </c>
      <c r="B446" s="133">
        <v>8863.06</v>
      </c>
      <c r="C446" s="133">
        <v>898.7</v>
      </c>
      <c r="D446" s="134">
        <v>5.688E-2</v>
      </c>
      <c r="E446" s="135">
        <v>4.2009999999999999E-2</v>
      </c>
      <c r="F446" s="135">
        <v>1.487E-2</v>
      </c>
      <c r="G446" s="134">
        <f t="shared" si="15"/>
        <v>207.86345303759896</v>
      </c>
      <c r="H446" s="137">
        <f t="shared" si="14"/>
        <v>2063854.8707376723</v>
      </c>
      <c r="I446" s="72"/>
      <c r="J446" s="72"/>
    </row>
    <row r="447" spans="1:10" x14ac:dyDescent="0.3">
      <c r="A447" s="132">
        <v>430</v>
      </c>
      <c r="B447" s="133">
        <v>8815.92</v>
      </c>
      <c r="C447" s="133">
        <v>898.4</v>
      </c>
      <c r="D447" s="134">
        <v>5.6980000000000003E-2</v>
      </c>
      <c r="E447" s="135">
        <v>4.2029999999999998E-2</v>
      </c>
      <c r="F447" s="135">
        <v>1.494E-2</v>
      </c>
      <c r="G447" s="134">
        <f t="shared" si="15"/>
        <v>208.84196290394948</v>
      </c>
      <c r="H447" s="137">
        <f t="shared" si="14"/>
        <v>2058973.1777122084</v>
      </c>
      <c r="I447" s="72"/>
      <c r="J447" s="72"/>
    </row>
    <row r="448" spans="1:10" x14ac:dyDescent="0.3">
      <c r="A448" s="132">
        <v>431</v>
      </c>
      <c r="B448" s="133">
        <v>8828.92</v>
      </c>
      <c r="C448" s="133">
        <v>899.39</v>
      </c>
      <c r="D448" s="134">
        <v>5.7070000000000003E-2</v>
      </c>
      <c r="E448" s="135">
        <v>4.2130000000000001E-2</v>
      </c>
      <c r="F448" s="135">
        <v>1.494E-2</v>
      </c>
      <c r="G448" s="134">
        <f t="shared" si="15"/>
        <v>208.84196290394948</v>
      </c>
      <c r="H448" s="137">
        <f t="shared" si="14"/>
        <v>2063761.4874278181</v>
      </c>
      <c r="I448" s="72"/>
      <c r="J448" s="72"/>
    </row>
    <row r="449" spans="1:10" x14ac:dyDescent="0.3">
      <c r="A449" s="132">
        <v>432</v>
      </c>
      <c r="B449" s="133">
        <v>8811.3799999999992</v>
      </c>
      <c r="C449" s="133">
        <v>898.14</v>
      </c>
      <c r="D449" s="134">
        <v>5.713E-2</v>
      </c>
      <c r="E449" s="135">
        <v>4.2180000000000002E-2</v>
      </c>
      <c r="F449" s="135">
        <v>1.495E-2</v>
      </c>
      <c r="G449" s="134">
        <f t="shared" si="15"/>
        <v>208.98175002771382</v>
      </c>
      <c r="H449" s="137">
        <f t="shared" si="14"/>
        <v>2067166.1517941682</v>
      </c>
      <c r="I449" s="72"/>
      <c r="J449" s="72"/>
    </row>
    <row r="450" spans="1:10" x14ac:dyDescent="0.3">
      <c r="A450" s="132">
        <v>433</v>
      </c>
      <c r="B450" s="133">
        <v>8789.02</v>
      </c>
      <c r="C450" s="133">
        <v>898.47</v>
      </c>
      <c r="D450" s="134">
        <v>5.7230000000000003E-2</v>
      </c>
      <c r="E450" s="135">
        <v>4.224E-2</v>
      </c>
      <c r="F450" s="135">
        <v>1.499E-2</v>
      </c>
      <c r="G450" s="134">
        <f t="shared" si="15"/>
        <v>209.54089852277124</v>
      </c>
      <c r="H450" s="137">
        <f t="shared" si="14"/>
        <v>2066422.3693444983</v>
      </c>
      <c r="I450" s="72"/>
      <c r="J450" s="72"/>
    </row>
    <row r="451" spans="1:10" x14ac:dyDescent="0.3">
      <c r="A451" s="132">
        <v>434</v>
      </c>
      <c r="B451" s="133">
        <v>8800.6</v>
      </c>
      <c r="C451" s="133">
        <v>899.12</v>
      </c>
      <c r="D451" s="134">
        <v>5.7299999999999997E-2</v>
      </c>
      <c r="E451" s="135">
        <v>4.2320000000000003E-2</v>
      </c>
      <c r="F451" s="135">
        <v>1.498E-2</v>
      </c>
      <c r="G451" s="134">
        <f t="shared" si="15"/>
        <v>209.40111139900691</v>
      </c>
      <c r="H451" s="137">
        <f t="shared" si="14"/>
        <v>2072577.3473715109</v>
      </c>
      <c r="I451" s="72"/>
      <c r="J451" s="72"/>
    </row>
    <row r="452" spans="1:10" x14ac:dyDescent="0.3">
      <c r="A452" s="132">
        <v>435</v>
      </c>
      <c r="B452" s="133">
        <v>8806.2099999999991</v>
      </c>
      <c r="C452" s="133">
        <v>899.01</v>
      </c>
      <c r="D452" s="134">
        <v>5.738E-2</v>
      </c>
      <c r="E452" s="135">
        <v>4.2410000000000003E-2</v>
      </c>
      <c r="F452" s="135">
        <v>1.4970000000000001E-2</v>
      </c>
      <c r="G452" s="134">
        <f t="shared" si="15"/>
        <v>209.26132427524257</v>
      </c>
      <c r="H452" s="137">
        <f t="shared" si="14"/>
        <v>2078740.54848206</v>
      </c>
      <c r="I452" s="72"/>
      <c r="J452" s="72"/>
    </row>
    <row r="453" spans="1:10" x14ac:dyDescent="0.3">
      <c r="A453" s="132">
        <v>436</v>
      </c>
      <c r="B453" s="133">
        <v>8835.08</v>
      </c>
      <c r="C453" s="133">
        <v>899.05</v>
      </c>
      <c r="D453" s="134">
        <v>5.7430000000000002E-2</v>
      </c>
      <c r="E453" s="135">
        <v>4.2500000000000003E-2</v>
      </c>
      <c r="F453" s="135">
        <v>1.4919999999999999E-2</v>
      </c>
      <c r="G453" s="134">
        <f t="shared" si="15"/>
        <v>208.56238865642075</v>
      </c>
      <c r="H453" s="137">
        <f t="shared" si="14"/>
        <v>2090501.5655447489</v>
      </c>
      <c r="I453" s="72"/>
      <c r="J453" s="72"/>
    </row>
    <row r="454" spans="1:10" x14ac:dyDescent="0.3">
      <c r="A454" s="132">
        <v>437</v>
      </c>
      <c r="B454" s="133">
        <v>8777.51</v>
      </c>
      <c r="C454" s="133">
        <v>898.84</v>
      </c>
      <c r="D454" s="134">
        <v>5.7549999999999997E-2</v>
      </c>
      <c r="E454" s="135">
        <v>4.2529999999999998E-2</v>
      </c>
      <c r="F454" s="135">
        <v>1.502E-2</v>
      </c>
      <c r="G454" s="134">
        <f t="shared" si="15"/>
        <v>209.96025989406434</v>
      </c>
      <c r="H454" s="137">
        <f t="shared" si="14"/>
        <v>2081346.2520025875</v>
      </c>
      <c r="I454" s="72"/>
      <c r="J454" s="72"/>
    </row>
    <row r="455" spans="1:10" x14ac:dyDescent="0.3">
      <c r="A455" s="132">
        <v>438</v>
      </c>
      <c r="B455" s="133">
        <v>8798.15</v>
      </c>
      <c r="C455" s="133">
        <v>898.79</v>
      </c>
      <c r="D455" s="134">
        <v>5.7599999999999998E-2</v>
      </c>
      <c r="E455" s="135">
        <v>4.2619999999999998E-2</v>
      </c>
      <c r="F455" s="135">
        <v>1.498E-2</v>
      </c>
      <c r="G455" s="134">
        <f t="shared" si="15"/>
        <v>209.40111139900691</v>
      </c>
      <c r="H455" s="137">
        <f t="shared" si="14"/>
        <v>2091679.4427389905</v>
      </c>
      <c r="I455" s="72"/>
      <c r="J455" s="72"/>
    </row>
    <row r="456" spans="1:10" x14ac:dyDescent="0.3">
      <c r="A456" s="132">
        <v>439</v>
      </c>
      <c r="B456" s="133">
        <v>8789.61</v>
      </c>
      <c r="C456" s="133">
        <v>898.55</v>
      </c>
      <c r="D456" s="134">
        <v>5.7680000000000002E-2</v>
      </c>
      <c r="E456" s="135">
        <v>4.2689999999999999E-2</v>
      </c>
      <c r="F456" s="135">
        <v>1.499E-2</v>
      </c>
      <c r="G456" s="134">
        <f t="shared" si="15"/>
        <v>209.54089852277124</v>
      </c>
      <c r="H456" s="137">
        <f t="shared" si="14"/>
        <v>2095056.397557124</v>
      </c>
      <c r="I456" s="72"/>
      <c r="J456" s="72"/>
    </row>
    <row r="457" spans="1:10" x14ac:dyDescent="0.3">
      <c r="A457" s="132">
        <v>440</v>
      </c>
      <c r="B457" s="133">
        <v>8789.44</v>
      </c>
      <c r="C457" s="133">
        <v>898.6</v>
      </c>
      <c r="D457" s="134">
        <v>5.7750000000000003E-2</v>
      </c>
      <c r="E457" s="135">
        <v>4.2759999999999999E-2</v>
      </c>
      <c r="F457" s="135">
        <v>1.499E-2</v>
      </c>
      <c r="G457" s="134">
        <f t="shared" si="15"/>
        <v>209.54089852277124</v>
      </c>
      <c r="H457" s="137">
        <f t="shared" si="14"/>
        <v>2099828.7355925618</v>
      </c>
      <c r="I457" s="72"/>
      <c r="J457" s="72"/>
    </row>
    <row r="458" spans="1:10" x14ac:dyDescent="0.3">
      <c r="A458" s="132">
        <v>441</v>
      </c>
      <c r="B458" s="133">
        <v>8768.15</v>
      </c>
      <c r="C458" s="133">
        <v>899.06</v>
      </c>
      <c r="D458" s="134">
        <v>5.7840000000000003E-2</v>
      </c>
      <c r="E458" s="135">
        <v>4.2810000000000001E-2</v>
      </c>
      <c r="F458" s="135">
        <v>1.504E-2</v>
      </c>
      <c r="G458" s="134">
        <f t="shared" si="15"/>
        <v>210.23983414159304</v>
      </c>
      <c r="H458" s="137">
        <f t="shared" si="14"/>
        <v>2097604.3945268425</v>
      </c>
      <c r="I458" s="72"/>
      <c r="J458" s="72"/>
    </row>
    <row r="459" spans="1:10" x14ac:dyDescent="0.3">
      <c r="A459" s="132">
        <v>442</v>
      </c>
      <c r="B459" s="133">
        <v>8771.66</v>
      </c>
      <c r="C459" s="133">
        <v>898.57</v>
      </c>
      <c r="D459" s="134">
        <v>5.7919999999999999E-2</v>
      </c>
      <c r="E459" s="135">
        <v>4.2900000000000001E-2</v>
      </c>
      <c r="F459" s="135">
        <v>1.502E-2</v>
      </c>
      <c r="G459" s="134">
        <f t="shared" si="15"/>
        <v>209.96025989406434</v>
      </c>
      <c r="H459" s="137">
        <f t="shared" si="14"/>
        <v>2105160.2823458663</v>
      </c>
      <c r="I459" s="72"/>
      <c r="J459" s="72"/>
    </row>
    <row r="460" spans="1:10" x14ac:dyDescent="0.3">
      <c r="A460" s="132">
        <v>443</v>
      </c>
      <c r="B460" s="133">
        <v>8774.89</v>
      </c>
      <c r="C460" s="133">
        <v>899.06</v>
      </c>
      <c r="D460" s="134">
        <v>5.7970000000000001E-2</v>
      </c>
      <c r="E460" s="135">
        <v>4.2939999999999999E-2</v>
      </c>
      <c r="F460" s="135">
        <v>1.503E-2</v>
      </c>
      <c r="G460" s="134">
        <f t="shared" si="15"/>
        <v>210.10004701782873</v>
      </c>
      <c r="H460" s="137">
        <f t="shared" si="14"/>
        <v>2108519.2806377988</v>
      </c>
      <c r="I460" s="72"/>
      <c r="J460" s="72"/>
    </row>
    <row r="461" spans="1:10" x14ac:dyDescent="0.3">
      <c r="A461" s="132">
        <v>444</v>
      </c>
      <c r="B461" s="133">
        <v>8759.4500000000007</v>
      </c>
      <c r="C461" s="133">
        <v>898.83</v>
      </c>
      <c r="D461" s="134">
        <v>5.8090000000000003E-2</v>
      </c>
      <c r="E461" s="135">
        <v>4.3040000000000002E-2</v>
      </c>
      <c r="F461" s="135">
        <v>1.5049999999999999E-2</v>
      </c>
      <c r="G461" s="134">
        <f t="shared" si="15"/>
        <v>210.3796212653574</v>
      </c>
      <c r="H461" s="137">
        <f t="shared" si="14"/>
        <v>2110470.5737632778</v>
      </c>
      <c r="I461" s="72"/>
      <c r="J461" s="72"/>
    </row>
    <row r="462" spans="1:10" x14ac:dyDescent="0.3">
      <c r="A462" s="132">
        <v>445</v>
      </c>
      <c r="B462" s="133">
        <v>8753.27</v>
      </c>
      <c r="C462" s="133">
        <v>899.13</v>
      </c>
      <c r="D462" s="134">
        <v>5.8130000000000001E-2</v>
      </c>
      <c r="E462" s="135">
        <v>4.3069999999999997E-2</v>
      </c>
      <c r="F462" s="135">
        <v>1.506E-2</v>
      </c>
      <c r="G462" s="134">
        <f t="shared" si="15"/>
        <v>210.51940838912174</v>
      </c>
      <c r="H462" s="137">
        <f t="shared" si="14"/>
        <v>2113819.3547336357</v>
      </c>
      <c r="I462" s="72"/>
      <c r="J462" s="72"/>
    </row>
    <row r="463" spans="1:10" x14ac:dyDescent="0.3">
      <c r="A463" s="132">
        <v>446</v>
      </c>
      <c r="B463" s="133">
        <v>8756.75</v>
      </c>
      <c r="C463" s="133">
        <v>898.98</v>
      </c>
      <c r="D463" s="134">
        <v>5.8229999999999997E-2</v>
      </c>
      <c r="E463" s="135">
        <v>4.3180000000000003E-2</v>
      </c>
      <c r="F463" s="135">
        <v>1.506E-2</v>
      </c>
      <c r="G463" s="134">
        <f t="shared" si="15"/>
        <v>210.51940838912174</v>
      </c>
      <c r="H463" s="137">
        <f t="shared" si="14"/>
        <v>2118569.5105869696</v>
      </c>
      <c r="I463" s="72"/>
      <c r="J463" s="72"/>
    </row>
    <row r="464" spans="1:10" x14ac:dyDescent="0.3">
      <c r="A464" s="132">
        <v>447</v>
      </c>
      <c r="B464" s="133">
        <v>8824.49</v>
      </c>
      <c r="C464" s="133">
        <v>898.91</v>
      </c>
      <c r="D464" s="134">
        <v>5.8270000000000002E-2</v>
      </c>
      <c r="E464" s="135">
        <v>4.333E-2</v>
      </c>
      <c r="F464" s="135">
        <v>1.494E-2</v>
      </c>
      <c r="G464" s="134">
        <f t="shared" si="15"/>
        <v>208.84196290394948</v>
      </c>
      <c r="H464" s="137">
        <f t="shared" ref="H464:H527" si="16">A464/G464*10^6</f>
        <v>2140374.4428775748</v>
      </c>
      <c r="I464" s="72"/>
      <c r="J464" s="72"/>
    </row>
    <row r="465" spans="1:10" x14ac:dyDescent="0.3">
      <c r="A465" s="132">
        <v>448</v>
      </c>
      <c r="B465" s="133">
        <v>8787.73</v>
      </c>
      <c r="C465" s="133">
        <v>898.72</v>
      </c>
      <c r="D465" s="134">
        <v>5.8400000000000001E-2</v>
      </c>
      <c r="E465" s="135">
        <v>4.3400000000000001E-2</v>
      </c>
      <c r="F465" s="135">
        <v>1.4999999999999999E-2</v>
      </c>
      <c r="G465" s="134">
        <f t="shared" ref="G465:G528" si="17">(2*F465/$B$7)*(1+3*$B$11)/(4+PI()*$B$11-PI())*10^6</f>
        <v>209.68068564653564</v>
      </c>
      <c r="H465" s="137">
        <f t="shared" si="16"/>
        <v>2136582.1015828117</v>
      </c>
      <c r="I465" s="72"/>
      <c r="J465" s="72"/>
    </row>
    <row r="466" spans="1:10" x14ac:dyDescent="0.3">
      <c r="A466" s="132">
        <v>449</v>
      </c>
      <c r="B466" s="133">
        <v>8789.15</v>
      </c>
      <c r="C466" s="133">
        <v>898.87</v>
      </c>
      <c r="D466" s="134">
        <v>5.8459999999999998E-2</v>
      </c>
      <c r="E466" s="135">
        <v>4.3459999999999999E-2</v>
      </c>
      <c r="F466" s="135">
        <v>1.4999999999999999E-2</v>
      </c>
      <c r="G466" s="134">
        <f t="shared" si="17"/>
        <v>209.68068564653564</v>
      </c>
      <c r="H466" s="137">
        <f t="shared" si="16"/>
        <v>2141351.2580595589</v>
      </c>
      <c r="I466" s="72"/>
      <c r="J466" s="72"/>
    </row>
    <row r="467" spans="1:10" x14ac:dyDescent="0.3">
      <c r="A467" s="132">
        <v>450</v>
      </c>
      <c r="B467" s="133">
        <v>8758.06</v>
      </c>
      <c r="C467" s="133">
        <v>898.65</v>
      </c>
      <c r="D467" s="134">
        <v>5.8560000000000001E-2</v>
      </c>
      <c r="E467" s="135">
        <v>4.351E-2</v>
      </c>
      <c r="F467" s="135">
        <v>1.5049999999999999E-2</v>
      </c>
      <c r="G467" s="134">
        <f t="shared" si="17"/>
        <v>210.3796212653574</v>
      </c>
      <c r="H467" s="137">
        <f t="shared" si="16"/>
        <v>2138990.4463817012</v>
      </c>
      <c r="I467" s="72"/>
      <c r="J467" s="72"/>
    </row>
    <row r="468" spans="1:10" x14ac:dyDescent="0.3">
      <c r="A468" s="132">
        <v>451</v>
      </c>
      <c r="B468" s="133">
        <v>8779.52</v>
      </c>
      <c r="C468" s="133">
        <v>898.83</v>
      </c>
      <c r="D468" s="134">
        <v>5.8619999999999998E-2</v>
      </c>
      <c r="E468" s="135">
        <v>4.3610000000000003E-2</v>
      </c>
      <c r="F468" s="135">
        <v>1.5010000000000001E-2</v>
      </c>
      <c r="G468" s="134">
        <f t="shared" si="17"/>
        <v>209.82047277029997</v>
      </c>
      <c r="H468" s="137">
        <f t="shared" si="16"/>
        <v>2149456.599946423</v>
      </c>
      <c r="I468" s="72"/>
      <c r="J468" s="72"/>
    </row>
    <row r="469" spans="1:10" x14ac:dyDescent="0.3">
      <c r="A469" s="132">
        <v>452</v>
      </c>
      <c r="B469" s="133">
        <v>8754.2800000000007</v>
      </c>
      <c r="C469" s="133">
        <v>899.68</v>
      </c>
      <c r="D469" s="134">
        <v>5.8709999999999998E-2</v>
      </c>
      <c r="E469" s="135">
        <v>4.3639999999999998E-2</v>
      </c>
      <c r="F469" s="135">
        <v>1.507E-2</v>
      </c>
      <c r="G469" s="134">
        <f t="shared" si="17"/>
        <v>210.65919551288613</v>
      </c>
      <c r="H469" s="137">
        <f t="shared" si="16"/>
        <v>2145645.7141570682</v>
      </c>
      <c r="I469" s="72"/>
      <c r="J469" s="72"/>
    </row>
    <row r="470" spans="1:10" x14ac:dyDescent="0.3">
      <c r="A470" s="132">
        <v>453</v>
      </c>
      <c r="B470" s="133">
        <v>8764.74</v>
      </c>
      <c r="C470" s="133">
        <v>898.32</v>
      </c>
      <c r="D470" s="134">
        <v>5.8770000000000003E-2</v>
      </c>
      <c r="E470" s="135">
        <v>4.3740000000000001E-2</v>
      </c>
      <c r="F470" s="135">
        <v>1.503E-2</v>
      </c>
      <c r="G470" s="134">
        <f t="shared" si="17"/>
        <v>210.10004701782873</v>
      </c>
      <c r="H470" s="137">
        <f t="shared" si="16"/>
        <v>2156115.6526612258</v>
      </c>
      <c r="I470" s="72"/>
      <c r="J470" s="72"/>
    </row>
    <row r="471" spans="1:10" x14ac:dyDescent="0.3">
      <c r="A471" s="132">
        <v>454</v>
      </c>
      <c r="B471" s="133">
        <v>8788.92</v>
      </c>
      <c r="C471" s="133">
        <v>899.23</v>
      </c>
      <c r="D471" s="134">
        <v>5.8840000000000003E-2</v>
      </c>
      <c r="E471" s="135">
        <v>4.3839999999999997E-2</v>
      </c>
      <c r="F471" s="135">
        <v>1.4999999999999999E-2</v>
      </c>
      <c r="G471" s="134">
        <f t="shared" si="17"/>
        <v>209.68068564653564</v>
      </c>
      <c r="H471" s="137">
        <f t="shared" si="16"/>
        <v>2165197.0404432961</v>
      </c>
      <c r="I471" s="72"/>
      <c r="J471" s="72"/>
    </row>
    <row r="472" spans="1:10" x14ac:dyDescent="0.3">
      <c r="A472" s="132">
        <v>455</v>
      </c>
      <c r="B472" s="133">
        <v>8727.5400000000009</v>
      </c>
      <c r="C472" s="133">
        <v>898.93</v>
      </c>
      <c r="D472" s="134">
        <v>5.8979999999999998E-2</v>
      </c>
      <c r="E472" s="135">
        <v>4.3869999999999999E-2</v>
      </c>
      <c r="F472" s="135">
        <v>1.511E-2</v>
      </c>
      <c r="G472" s="134">
        <f t="shared" si="17"/>
        <v>211.21834400794356</v>
      </c>
      <c r="H472" s="137">
        <f t="shared" si="16"/>
        <v>2154168.9578954759</v>
      </c>
      <c r="I472" s="72"/>
      <c r="J472" s="72"/>
    </row>
    <row r="473" spans="1:10" x14ac:dyDescent="0.3">
      <c r="A473" s="132">
        <v>456</v>
      </c>
      <c r="B473" s="133">
        <v>8800.77</v>
      </c>
      <c r="C473" s="133">
        <v>899.42</v>
      </c>
      <c r="D473" s="134">
        <v>5.8959999999999999E-2</v>
      </c>
      <c r="E473" s="135">
        <v>4.3970000000000002E-2</v>
      </c>
      <c r="F473" s="135">
        <v>1.499E-2</v>
      </c>
      <c r="G473" s="134">
        <f t="shared" si="17"/>
        <v>209.54089852277124</v>
      </c>
      <c r="H473" s="137">
        <f t="shared" si="16"/>
        <v>2176186.1441595638</v>
      </c>
      <c r="I473" s="72"/>
      <c r="J473" s="72"/>
    </row>
    <row r="474" spans="1:10" x14ac:dyDescent="0.3">
      <c r="A474" s="132">
        <v>457</v>
      </c>
      <c r="B474" s="133">
        <v>8731.1</v>
      </c>
      <c r="C474" s="133">
        <v>898.54</v>
      </c>
      <c r="D474" s="134">
        <v>5.91E-2</v>
      </c>
      <c r="E474" s="135">
        <v>4.4010000000000001E-2</v>
      </c>
      <c r="F474" s="135">
        <v>1.5089999999999999E-2</v>
      </c>
      <c r="G474" s="134">
        <f t="shared" si="17"/>
        <v>210.9387697604148</v>
      </c>
      <c r="H474" s="137">
        <f t="shared" si="16"/>
        <v>2166505.4770114692</v>
      </c>
      <c r="I474" s="72"/>
      <c r="J474" s="72"/>
    </row>
    <row r="475" spans="1:10" x14ac:dyDescent="0.3">
      <c r="A475" s="132">
        <v>458</v>
      </c>
      <c r="B475" s="133">
        <v>8760.01</v>
      </c>
      <c r="C475" s="133">
        <v>899.07</v>
      </c>
      <c r="D475" s="134">
        <v>5.9119999999999999E-2</v>
      </c>
      <c r="E475" s="135">
        <v>4.4069999999999998E-2</v>
      </c>
      <c r="F475" s="135">
        <v>1.5049999999999999E-2</v>
      </c>
      <c r="G475" s="134">
        <f t="shared" si="17"/>
        <v>210.3796212653574</v>
      </c>
      <c r="H475" s="137">
        <f t="shared" si="16"/>
        <v>2177016.9432062642</v>
      </c>
      <c r="I475" s="72"/>
      <c r="J475" s="72"/>
    </row>
    <row r="476" spans="1:10" x14ac:dyDescent="0.3">
      <c r="A476" s="132">
        <v>459</v>
      </c>
      <c r="B476" s="133">
        <v>8665.4500000000007</v>
      </c>
      <c r="C476" s="133">
        <v>898.68</v>
      </c>
      <c r="D476" s="134">
        <v>5.9290000000000002E-2</v>
      </c>
      <c r="E476" s="135">
        <v>4.4080000000000001E-2</v>
      </c>
      <c r="F476" s="135">
        <v>1.521E-2</v>
      </c>
      <c r="G476" s="134">
        <f t="shared" si="17"/>
        <v>212.61621524558711</v>
      </c>
      <c r="H476" s="137">
        <f t="shared" si="16"/>
        <v>2158819.3519004267</v>
      </c>
      <c r="I476" s="72"/>
      <c r="J476" s="72"/>
    </row>
    <row r="477" spans="1:10" x14ac:dyDescent="0.3">
      <c r="A477" s="132">
        <v>460</v>
      </c>
      <c r="B477" s="133">
        <v>8734.89</v>
      </c>
      <c r="C477" s="133">
        <v>898.87</v>
      </c>
      <c r="D477" s="134">
        <v>5.9299999999999999E-2</v>
      </c>
      <c r="E477" s="135">
        <v>4.4209999999999999E-2</v>
      </c>
      <c r="F477" s="135">
        <v>1.5089999999999999E-2</v>
      </c>
      <c r="G477" s="134">
        <f t="shared" si="17"/>
        <v>210.9387697604148</v>
      </c>
      <c r="H477" s="137">
        <f t="shared" si="16"/>
        <v>2180727.6136220479</v>
      </c>
      <c r="I477" s="72"/>
      <c r="J477" s="72"/>
    </row>
    <row r="478" spans="1:10" x14ac:dyDescent="0.3">
      <c r="A478" s="132">
        <v>461</v>
      </c>
      <c r="B478" s="133">
        <v>8747.81</v>
      </c>
      <c r="C478" s="133">
        <v>899.92</v>
      </c>
      <c r="D478" s="134">
        <v>5.9429999999999997E-2</v>
      </c>
      <c r="E478" s="135">
        <v>4.4339999999999997E-2</v>
      </c>
      <c r="F478" s="135">
        <v>1.5089999999999999E-2</v>
      </c>
      <c r="G478" s="134">
        <f t="shared" si="17"/>
        <v>210.9387697604148</v>
      </c>
      <c r="H478" s="137">
        <f t="shared" si="16"/>
        <v>2185468.3258255743</v>
      </c>
      <c r="I478" s="72"/>
      <c r="J478" s="72"/>
    </row>
    <row r="479" spans="1:10" x14ac:dyDescent="0.3">
      <c r="A479" s="132">
        <v>462</v>
      </c>
      <c r="B479" s="133">
        <v>8745.0499999999993</v>
      </c>
      <c r="C479" s="133">
        <v>898.51</v>
      </c>
      <c r="D479" s="134">
        <v>5.9479999999999998E-2</v>
      </c>
      <c r="E479" s="135">
        <v>4.4409999999999998E-2</v>
      </c>
      <c r="F479" s="135">
        <v>1.507E-2</v>
      </c>
      <c r="G479" s="134">
        <f t="shared" si="17"/>
        <v>210.65919551288613</v>
      </c>
      <c r="H479" s="137">
        <f t="shared" si="16"/>
        <v>2193115.7520808973</v>
      </c>
      <c r="I479" s="72"/>
      <c r="J479" s="72"/>
    </row>
    <row r="480" spans="1:10" x14ac:dyDescent="0.3">
      <c r="A480" s="132">
        <v>463</v>
      </c>
      <c r="B480" s="133">
        <v>8769.59</v>
      </c>
      <c r="C480" s="133">
        <v>899.76</v>
      </c>
      <c r="D480" s="134">
        <v>5.9549999999999999E-2</v>
      </c>
      <c r="E480" s="135">
        <v>4.4510000000000001E-2</v>
      </c>
      <c r="F480" s="135">
        <v>1.5049999999999999E-2</v>
      </c>
      <c r="G480" s="134">
        <f t="shared" si="17"/>
        <v>210.3796212653574</v>
      </c>
      <c r="H480" s="137">
        <f t="shared" si="16"/>
        <v>2200783.5037216167</v>
      </c>
      <c r="I480" s="72"/>
      <c r="J480" s="72"/>
    </row>
    <row r="481" spans="1:10" x14ac:dyDescent="0.3">
      <c r="A481" s="132">
        <v>464</v>
      </c>
      <c r="B481" s="133">
        <v>8721.11</v>
      </c>
      <c r="C481" s="133">
        <v>898.89</v>
      </c>
      <c r="D481" s="134">
        <v>5.9659999999999998E-2</v>
      </c>
      <c r="E481" s="135">
        <v>4.4540000000000003E-2</v>
      </c>
      <c r="F481" s="135">
        <v>1.512E-2</v>
      </c>
      <c r="G481" s="134">
        <f t="shared" si="17"/>
        <v>211.35813113170789</v>
      </c>
      <c r="H481" s="137">
        <f t="shared" si="16"/>
        <v>2195325.9972329065</v>
      </c>
      <c r="I481" s="72"/>
      <c r="J481" s="72"/>
    </row>
    <row r="482" spans="1:10" x14ac:dyDescent="0.3">
      <c r="A482" s="132">
        <v>465</v>
      </c>
      <c r="B482" s="133">
        <v>8757</v>
      </c>
      <c r="C482" s="133">
        <v>899.27</v>
      </c>
      <c r="D482" s="134">
        <v>5.969E-2</v>
      </c>
      <c r="E482" s="135">
        <v>4.4630000000000003E-2</v>
      </c>
      <c r="F482" s="135">
        <v>1.506E-2</v>
      </c>
      <c r="G482" s="134">
        <f t="shared" si="17"/>
        <v>210.51940838912174</v>
      </c>
      <c r="H482" s="137">
        <f t="shared" si="16"/>
        <v>2208822.4718003157</v>
      </c>
      <c r="I482" s="72"/>
      <c r="J482" s="72"/>
    </row>
    <row r="483" spans="1:10" x14ac:dyDescent="0.3">
      <c r="A483" s="132">
        <v>466</v>
      </c>
      <c r="B483" s="133">
        <v>8700.0499999999993</v>
      </c>
      <c r="C483" s="133">
        <v>899.55</v>
      </c>
      <c r="D483" s="134">
        <v>5.9819999999999998E-2</v>
      </c>
      <c r="E483" s="135">
        <v>4.4659999999999998E-2</v>
      </c>
      <c r="F483" s="135">
        <v>1.516E-2</v>
      </c>
      <c r="G483" s="134">
        <f t="shared" si="17"/>
        <v>211.91727962676532</v>
      </c>
      <c r="H483" s="137">
        <f t="shared" si="16"/>
        <v>2198971.2250965675</v>
      </c>
      <c r="I483" s="72"/>
      <c r="J483" s="72"/>
    </row>
    <row r="484" spans="1:10" x14ac:dyDescent="0.3">
      <c r="A484" s="132">
        <v>467</v>
      </c>
      <c r="B484" s="133">
        <v>8716.7199999999993</v>
      </c>
      <c r="C484" s="133">
        <v>899.25</v>
      </c>
      <c r="D484" s="134">
        <v>5.987E-2</v>
      </c>
      <c r="E484" s="135">
        <v>4.4740000000000002E-2</v>
      </c>
      <c r="F484" s="135">
        <v>1.5129999999999999E-2</v>
      </c>
      <c r="G484" s="134">
        <f t="shared" si="17"/>
        <v>211.49791825547226</v>
      </c>
      <c r="H484" s="137">
        <f t="shared" si="16"/>
        <v>2208059.5584676256</v>
      </c>
      <c r="I484" s="72"/>
      <c r="J484" s="72"/>
    </row>
    <row r="485" spans="1:10" x14ac:dyDescent="0.3">
      <c r="A485" s="132">
        <v>468</v>
      </c>
      <c r="B485" s="133">
        <v>8666.92</v>
      </c>
      <c r="C485" s="133">
        <v>898.89</v>
      </c>
      <c r="D485" s="134">
        <v>5.9990000000000002E-2</v>
      </c>
      <c r="E485" s="135">
        <v>4.478E-2</v>
      </c>
      <c r="F485" s="135">
        <v>1.521E-2</v>
      </c>
      <c r="G485" s="134">
        <f t="shared" si="17"/>
        <v>212.61621524558711</v>
      </c>
      <c r="H485" s="137">
        <f t="shared" si="16"/>
        <v>2201149.1431141607</v>
      </c>
      <c r="I485" s="72"/>
      <c r="J485" s="72"/>
    </row>
    <row r="486" spans="1:10" x14ac:dyDescent="0.3">
      <c r="A486" s="132">
        <v>469</v>
      </c>
      <c r="B486" s="133">
        <v>8741.16</v>
      </c>
      <c r="C486" s="133">
        <v>899.24</v>
      </c>
      <c r="D486" s="134">
        <v>6.0019999999999997E-2</v>
      </c>
      <c r="E486" s="135">
        <v>4.4929999999999998E-2</v>
      </c>
      <c r="F486" s="135">
        <v>1.5089999999999999E-2</v>
      </c>
      <c r="G486" s="134">
        <f t="shared" si="17"/>
        <v>210.9387697604148</v>
      </c>
      <c r="H486" s="137">
        <f t="shared" si="16"/>
        <v>2223394.0234537837</v>
      </c>
      <c r="I486" s="72"/>
      <c r="J486" s="72"/>
    </row>
    <row r="487" spans="1:10" x14ac:dyDescent="0.3">
      <c r="A487" s="132">
        <v>470</v>
      </c>
      <c r="B487" s="133">
        <v>8727.66</v>
      </c>
      <c r="C487" s="133">
        <v>899.52</v>
      </c>
      <c r="D487" s="134">
        <v>6.0130000000000003E-2</v>
      </c>
      <c r="E487" s="135">
        <v>4.5019999999999998E-2</v>
      </c>
      <c r="F487" s="135">
        <v>1.511E-2</v>
      </c>
      <c r="G487" s="134">
        <f t="shared" si="17"/>
        <v>211.21834400794356</v>
      </c>
      <c r="H487" s="137">
        <f t="shared" si="16"/>
        <v>2225185.5169469756</v>
      </c>
      <c r="I487" s="72"/>
      <c r="J487" s="72"/>
    </row>
    <row r="488" spans="1:10" x14ac:dyDescent="0.3">
      <c r="A488" s="132">
        <v>471</v>
      </c>
      <c r="B488" s="133">
        <v>8713.17</v>
      </c>
      <c r="C488" s="133">
        <v>899.13</v>
      </c>
      <c r="D488" s="134">
        <v>6.019E-2</v>
      </c>
      <c r="E488" s="135">
        <v>4.505E-2</v>
      </c>
      <c r="F488" s="135">
        <v>1.5129999999999999E-2</v>
      </c>
      <c r="G488" s="134">
        <f t="shared" si="17"/>
        <v>211.49791825547226</v>
      </c>
      <c r="H488" s="137">
        <f t="shared" si="16"/>
        <v>2226972.2741718446</v>
      </c>
      <c r="I488" s="72"/>
      <c r="J488" s="72"/>
    </row>
    <row r="489" spans="1:10" x14ac:dyDescent="0.3">
      <c r="A489" s="132">
        <v>472</v>
      </c>
      <c r="B489" s="133">
        <v>8718.1</v>
      </c>
      <c r="C489" s="133">
        <v>899.5</v>
      </c>
      <c r="D489" s="134">
        <v>6.028E-2</v>
      </c>
      <c r="E489" s="135">
        <v>4.5150000000000003E-2</v>
      </c>
      <c r="F489" s="135">
        <v>1.5129999999999999E-2</v>
      </c>
      <c r="G489" s="134">
        <f t="shared" si="17"/>
        <v>211.49791825547226</v>
      </c>
      <c r="H489" s="137">
        <f t="shared" si="16"/>
        <v>2231700.4530978994</v>
      </c>
      <c r="I489" s="72"/>
      <c r="J489" s="72"/>
    </row>
    <row r="490" spans="1:10" x14ac:dyDescent="0.3">
      <c r="A490" s="132">
        <v>473</v>
      </c>
      <c r="B490" s="133">
        <v>8699.69</v>
      </c>
      <c r="C490" s="133">
        <v>899.55</v>
      </c>
      <c r="D490" s="134">
        <v>6.0350000000000001E-2</v>
      </c>
      <c r="E490" s="135">
        <v>4.5179999999999998E-2</v>
      </c>
      <c r="F490" s="135">
        <v>1.516E-2</v>
      </c>
      <c r="G490" s="134">
        <f t="shared" si="17"/>
        <v>211.91727962676532</v>
      </c>
      <c r="H490" s="137">
        <f t="shared" si="16"/>
        <v>2232002.9816967305</v>
      </c>
      <c r="I490" s="72"/>
      <c r="J490" s="72"/>
    </row>
    <row r="491" spans="1:10" x14ac:dyDescent="0.3">
      <c r="A491" s="132">
        <v>474</v>
      </c>
      <c r="B491" s="133">
        <v>8713.69</v>
      </c>
      <c r="C491" s="133">
        <v>899.48</v>
      </c>
      <c r="D491" s="134">
        <v>6.0409999999999998E-2</v>
      </c>
      <c r="E491" s="135">
        <v>4.5280000000000001E-2</v>
      </c>
      <c r="F491" s="135">
        <v>1.5140000000000001E-2</v>
      </c>
      <c r="G491" s="134">
        <f t="shared" si="17"/>
        <v>211.63770537923665</v>
      </c>
      <c r="H491" s="137">
        <f t="shared" si="16"/>
        <v>2239676.522435511</v>
      </c>
      <c r="I491" s="72"/>
      <c r="J491" s="72"/>
    </row>
    <row r="492" spans="1:10" x14ac:dyDescent="0.3">
      <c r="A492" s="132">
        <v>475</v>
      </c>
      <c r="B492" s="133">
        <v>8682.6200000000008</v>
      </c>
      <c r="C492" s="133">
        <v>899.64</v>
      </c>
      <c r="D492" s="134">
        <v>6.053E-2</v>
      </c>
      <c r="E492" s="135">
        <v>4.5330000000000002E-2</v>
      </c>
      <c r="F492" s="135">
        <v>1.52E-2</v>
      </c>
      <c r="G492" s="134">
        <f t="shared" si="17"/>
        <v>212.47642812182275</v>
      </c>
      <c r="H492" s="137">
        <f t="shared" si="16"/>
        <v>2235542.0984753198</v>
      </c>
      <c r="I492" s="72"/>
      <c r="J492" s="72"/>
    </row>
    <row r="493" spans="1:10" x14ac:dyDescent="0.3">
      <c r="A493" s="132">
        <v>476</v>
      </c>
      <c r="B493" s="133">
        <v>8694.84</v>
      </c>
      <c r="C493" s="133">
        <v>899.25</v>
      </c>
      <c r="D493" s="134">
        <v>6.0569999999999999E-2</v>
      </c>
      <c r="E493" s="135">
        <v>4.5400000000000003E-2</v>
      </c>
      <c r="F493" s="135">
        <v>1.5169999999999999E-2</v>
      </c>
      <c r="G493" s="134">
        <f t="shared" si="17"/>
        <v>212.05706675052966</v>
      </c>
      <c r="H493" s="137">
        <f t="shared" si="16"/>
        <v>2244678.7899786467</v>
      </c>
      <c r="I493" s="72"/>
      <c r="J493" s="72"/>
    </row>
    <row r="494" spans="1:10" x14ac:dyDescent="0.3">
      <c r="A494" s="132">
        <v>477</v>
      </c>
      <c r="B494" s="133">
        <v>8662.83</v>
      </c>
      <c r="C494" s="133">
        <v>898.78</v>
      </c>
      <c r="D494" s="134">
        <v>6.0679999999999998E-2</v>
      </c>
      <c r="E494" s="135">
        <v>4.5469999999999997E-2</v>
      </c>
      <c r="F494" s="135">
        <v>1.5219999999999999E-2</v>
      </c>
      <c r="G494" s="134">
        <f t="shared" si="17"/>
        <v>212.75600236935148</v>
      </c>
      <c r="H494" s="137">
        <f t="shared" si="16"/>
        <v>2242004.9008625015</v>
      </c>
      <c r="I494" s="72"/>
      <c r="J494" s="72"/>
    </row>
    <row r="495" spans="1:10" x14ac:dyDescent="0.3">
      <c r="A495" s="132">
        <v>478</v>
      </c>
      <c r="B495" s="133">
        <v>8694.59</v>
      </c>
      <c r="C495" s="133">
        <v>899.19</v>
      </c>
      <c r="D495" s="134">
        <v>6.0720000000000003E-2</v>
      </c>
      <c r="E495" s="135">
        <v>4.555E-2</v>
      </c>
      <c r="F495" s="135">
        <v>1.5169999999999999E-2</v>
      </c>
      <c r="G495" s="134">
        <f t="shared" si="17"/>
        <v>212.05706675052966</v>
      </c>
      <c r="H495" s="137">
        <f t="shared" si="16"/>
        <v>2254110.2134659518</v>
      </c>
      <c r="I495" s="72"/>
      <c r="J495" s="72"/>
    </row>
    <row r="496" spans="1:10" x14ac:dyDescent="0.3">
      <c r="A496" s="132">
        <v>479</v>
      </c>
      <c r="B496" s="133">
        <v>8668.99</v>
      </c>
      <c r="C496" s="133">
        <v>899.42</v>
      </c>
      <c r="D496" s="134">
        <v>6.0850000000000001E-2</v>
      </c>
      <c r="E496" s="135">
        <v>4.564E-2</v>
      </c>
      <c r="F496" s="135">
        <v>1.5219999999999999E-2</v>
      </c>
      <c r="G496" s="134">
        <f t="shared" si="17"/>
        <v>212.75600236935148</v>
      </c>
      <c r="H496" s="137">
        <f t="shared" si="16"/>
        <v>2251405.3406984028</v>
      </c>
      <c r="I496" s="72"/>
      <c r="J496" s="72"/>
    </row>
    <row r="497" spans="1:10" x14ac:dyDescent="0.3">
      <c r="A497" s="132">
        <v>480</v>
      </c>
      <c r="B497" s="133">
        <v>8677.0300000000007</v>
      </c>
      <c r="C497" s="133">
        <v>899.08</v>
      </c>
      <c r="D497" s="134">
        <v>6.0900000000000003E-2</v>
      </c>
      <c r="E497" s="135">
        <v>4.5699999999999998E-2</v>
      </c>
      <c r="F497" s="135">
        <v>1.52E-2</v>
      </c>
      <c r="G497" s="134">
        <f t="shared" si="17"/>
        <v>212.47642812182275</v>
      </c>
      <c r="H497" s="137">
        <f t="shared" si="16"/>
        <v>2259074.1205645334</v>
      </c>
      <c r="I497" s="72"/>
      <c r="J497" s="72"/>
    </row>
    <row r="498" spans="1:10" x14ac:dyDescent="0.3">
      <c r="A498" s="132">
        <v>481</v>
      </c>
      <c r="B498" s="133">
        <v>8650.92</v>
      </c>
      <c r="C498" s="133">
        <v>899.28</v>
      </c>
      <c r="D498" s="134">
        <v>6.0999999999999999E-2</v>
      </c>
      <c r="E498" s="135">
        <v>4.5749999999999999E-2</v>
      </c>
      <c r="F498" s="135">
        <v>1.524E-2</v>
      </c>
      <c r="G498" s="134">
        <f t="shared" si="17"/>
        <v>213.03557661688018</v>
      </c>
      <c r="H498" s="137">
        <f t="shared" si="16"/>
        <v>2257838.8438144433</v>
      </c>
      <c r="I498" s="72"/>
      <c r="J498" s="72"/>
    </row>
    <row r="499" spans="1:10" x14ac:dyDescent="0.3">
      <c r="A499" s="132">
        <v>482</v>
      </c>
      <c r="B499" s="133">
        <v>8648.15</v>
      </c>
      <c r="C499" s="133">
        <v>899.16</v>
      </c>
      <c r="D499" s="134">
        <v>6.1060000000000003E-2</v>
      </c>
      <c r="E499" s="135">
        <v>4.5809999999999997E-2</v>
      </c>
      <c r="F499" s="135">
        <v>1.525E-2</v>
      </c>
      <c r="G499" s="134">
        <f t="shared" si="17"/>
        <v>213.17536374064454</v>
      </c>
      <c r="H499" s="137">
        <f t="shared" si="16"/>
        <v>2261049.2673366112</v>
      </c>
      <c r="I499" s="72"/>
      <c r="J499" s="72"/>
    </row>
    <row r="500" spans="1:10" x14ac:dyDescent="0.3">
      <c r="A500" s="132">
        <v>483</v>
      </c>
      <c r="B500" s="133">
        <v>8662.85</v>
      </c>
      <c r="C500" s="133">
        <v>899.59</v>
      </c>
      <c r="D500" s="134">
        <v>6.114E-2</v>
      </c>
      <c r="E500" s="135">
        <v>4.5909999999999999E-2</v>
      </c>
      <c r="F500" s="135">
        <v>1.523E-2</v>
      </c>
      <c r="G500" s="134">
        <f t="shared" si="17"/>
        <v>212.89578949311584</v>
      </c>
      <c r="H500" s="137">
        <f t="shared" si="16"/>
        <v>2268715.6056490173</v>
      </c>
      <c r="I500" s="72"/>
      <c r="J500" s="72"/>
    </row>
    <row r="501" spans="1:10" x14ac:dyDescent="0.3">
      <c r="A501" s="132">
        <v>484</v>
      </c>
      <c r="B501" s="133">
        <v>8638.7900000000009</v>
      </c>
      <c r="C501" s="133">
        <v>899.32</v>
      </c>
      <c r="D501" s="134">
        <v>6.123E-2</v>
      </c>
      <c r="E501" s="135">
        <v>4.5960000000000001E-2</v>
      </c>
      <c r="F501" s="135">
        <v>1.5270000000000001E-2</v>
      </c>
      <c r="G501" s="134">
        <f t="shared" si="17"/>
        <v>213.45493798817327</v>
      </c>
      <c r="H501" s="137">
        <f t="shared" si="16"/>
        <v>2267457.4997502128</v>
      </c>
      <c r="I501" s="72"/>
      <c r="J501" s="72"/>
    </row>
    <row r="502" spans="1:10" x14ac:dyDescent="0.3">
      <c r="A502" s="132">
        <v>485</v>
      </c>
      <c r="B502" s="133">
        <v>8699.3700000000008</v>
      </c>
      <c r="C502" s="133">
        <v>899.29</v>
      </c>
      <c r="D502" s="134">
        <v>6.1280000000000001E-2</v>
      </c>
      <c r="E502" s="135">
        <v>4.6120000000000001E-2</v>
      </c>
      <c r="F502" s="135">
        <v>1.516E-2</v>
      </c>
      <c r="G502" s="134">
        <f t="shared" si="17"/>
        <v>211.91727962676532</v>
      </c>
      <c r="H502" s="137">
        <f t="shared" si="16"/>
        <v>2288628.8501541531</v>
      </c>
      <c r="I502" s="72"/>
      <c r="J502" s="72"/>
    </row>
    <row r="503" spans="1:10" x14ac:dyDescent="0.3">
      <c r="A503" s="132">
        <v>486</v>
      </c>
      <c r="B503" s="133">
        <v>8640.64</v>
      </c>
      <c r="C503" s="133">
        <v>899.11</v>
      </c>
      <c r="D503" s="134">
        <v>6.1379999999999997E-2</v>
      </c>
      <c r="E503" s="135">
        <v>4.6120000000000001E-2</v>
      </c>
      <c r="F503" s="135">
        <v>1.5259999999999999E-2</v>
      </c>
      <c r="G503" s="134">
        <f t="shared" si="17"/>
        <v>213.31515086440888</v>
      </c>
      <c r="H503" s="137">
        <f t="shared" si="16"/>
        <v>2278319.1818799591</v>
      </c>
      <c r="I503" s="72"/>
      <c r="J503" s="72"/>
    </row>
    <row r="504" spans="1:10" x14ac:dyDescent="0.3">
      <c r="A504" s="132">
        <v>487</v>
      </c>
      <c r="B504" s="133">
        <v>8682.24</v>
      </c>
      <c r="C504" s="133">
        <v>899.17</v>
      </c>
      <c r="D504" s="134">
        <v>6.1429999999999998E-2</v>
      </c>
      <c r="E504" s="135">
        <v>4.6240000000000003E-2</v>
      </c>
      <c r="F504" s="135">
        <v>1.519E-2</v>
      </c>
      <c r="G504" s="134">
        <f t="shared" si="17"/>
        <v>212.33664099805841</v>
      </c>
      <c r="H504" s="137">
        <f t="shared" si="16"/>
        <v>2293527.8513916638</v>
      </c>
      <c r="I504" s="72"/>
      <c r="J504" s="72"/>
    </row>
    <row r="505" spans="1:10" x14ac:dyDescent="0.3">
      <c r="A505" s="132">
        <v>488</v>
      </c>
      <c r="B505" s="133">
        <v>8626.17</v>
      </c>
      <c r="C505" s="133">
        <v>899.1</v>
      </c>
      <c r="D505" s="134">
        <v>6.1550000000000001E-2</v>
      </c>
      <c r="E505" s="135">
        <v>4.6260000000000003E-2</v>
      </c>
      <c r="F505" s="135">
        <v>1.529E-2</v>
      </c>
      <c r="G505" s="134">
        <f t="shared" si="17"/>
        <v>213.73451223570197</v>
      </c>
      <c r="H505" s="137">
        <f t="shared" si="16"/>
        <v>2283206.370816912</v>
      </c>
      <c r="I505" s="72"/>
      <c r="J505" s="72"/>
    </row>
    <row r="506" spans="1:10" x14ac:dyDescent="0.3">
      <c r="A506" s="132">
        <v>489</v>
      </c>
      <c r="B506" s="133">
        <v>8675.01</v>
      </c>
      <c r="C506" s="133">
        <v>898.89</v>
      </c>
      <c r="D506" s="134">
        <v>6.157E-2</v>
      </c>
      <c r="E506" s="135">
        <v>4.6370000000000001E-2</v>
      </c>
      <c r="F506" s="135">
        <v>1.52E-2</v>
      </c>
      <c r="G506" s="134">
        <f t="shared" si="17"/>
        <v>212.47642812182275</v>
      </c>
      <c r="H506" s="137">
        <f t="shared" si="16"/>
        <v>2301431.7603251184</v>
      </c>
      <c r="I506" s="72"/>
      <c r="J506" s="72"/>
    </row>
    <row r="507" spans="1:10" x14ac:dyDescent="0.3">
      <c r="A507" s="132">
        <v>490</v>
      </c>
      <c r="B507" s="133">
        <v>8622.01</v>
      </c>
      <c r="C507" s="133">
        <v>899.23</v>
      </c>
      <c r="D507" s="134">
        <v>6.1690000000000002E-2</v>
      </c>
      <c r="E507" s="135">
        <v>4.6399999999999997E-2</v>
      </c>
      <c r="F507" s="135">
        <v>1.529E-2</v>
      </c>
      <c r="G507" s="134">
        <f t="shared" si="17"/>
        <v>213.73451223570197</v>
      </c>
      <c r="H507" s="137">
        <f t="shared" si="16"/>
        <v>2292563.7739759977</v>
      </c>
      <c r="I507" s="72"/>
      <c r="J507" s="72"/>
    </row>
    <row r="508" spans="1:10" x14ac:dyDescent="0.3">
      <c r="A508" s="132">
        <v>491</v>
      </c>
      <c r="B508" s="133">
        <v>8625.43</v>
      </c>
      <c r="C508" s="133">
        <v>899.14</v>
      </c>
      <c r="D508" s="134">
        <v>6.1749999999999999E-2</v>
      </c>
      <c r="E508" s="135">
        <v>4.6460000000000001E-2</v>
      </c>
      <c r="F508" s="135">
        <v>1.529E-2</v>
      </c>
      <c r="G508" s="134">
        <f t="shared" si="17"/>
        <v>213.73451223570197</v>
      </c>
      <c r="H508" s="137">
        <f t="shared" si="16"/>
        <v>2297242.4755555405</v>
      </c>
      <c r="I508" s="72"/>
      <c r="J508" s="72"/>
    </row>
    <row r="509" spans="1:10" x14ac:dyDescent="0.3">
      <c r="A509" s="132">
        <v>492</v>
      </c>
      <c r="B509" s="133">
        <v>8631.3700000000008</v>
      </c>
      <c r="C509" s="133">
        <v>899.58</v>
      </c>
      <c r="D509" s="134">
        <v>6.1870000000000001E-2</v>
      </c>
      <c r="E509" s="135">
        <v>4.6580000000000003E-2</v>
      </c>
      <c r="F509" s="135">
        <v>1.528E-2</v>
      </c>
      <c r="G509" s="134">
        <f t="shared" si="17"/>
        <v>213.59472511193763</v>
      </c>
      <c r="H509" s="137">
        <f t="shared" si="16"/>
        <v>2303427.6700520567</v>
      </c>
      <c r="I509" s="72"/>
      <c r="J509" s="72"/>
    </row>
    <row r="510" spans="1:10" x14ac:dyDescent="0.3">
      <c r="A510" s="132">
        <v>493</v>
      </c>
      <c r="B510" s="133">
        <v>8657.43</v>
      </c>
      <c r="C510" s="133">
        <v>899.07</v>
      </c>
      <c r="D510" s="134">
        <v>6.1890000000000001E-2</v>
      </c>
      <c r="E510" s="135">
        <v>4.666E-2</v>
      </c>
      <c r="F510" s="135">
        <v>1.523E-2</v>
      </c>
      <c r="G510" s="134">
        <f t="shared" si="17"/>
        <v>212.89578949311584</v>
      </c>
      <c r="H510" s="137">
        <f t="shared" si="16"/>
        <v>2315686.9432400945</v>
      </c>
      <c r="I510" s="72"/>
      <c r="J510" s="72"/>
    </row>
    <row r="511" spans="1:10" x14ac:dyDescent="0.3">
      <c r="A511" s="132">
        <v>494</v>
      </c>
      <c r="B511" s="133">
        <v>8638.43</v>
      </c>
      <c r="C511" s="133">
        <v>899.37</v>
      </c>
      <c r="D511" s="134">
        <v>6.198E-2</v>
      </c>
      <c r="E511" s="135">
        <v>4.6710000000000002E-2</v>
      </c>
      <c r="F511" s="135">
        <v>1.5270000000000001E-2</v>
      </c>
      <c r="G511" s="134">
        <f t="shared" si="17"/>
        <v>213.45493798817327</v>
      </c>
      <c r="H511" s="137">
        <f t="shared" si="16"/>
        <v>2314305.7951995968</v>
      </c>
      <c r="I511" s="72"/>
      <c r="J511" s="72"/>
    </row>
    <row r="512" spans="1:10" x14ac:dyDescent="0.3">
      <c r="A512" s="132">
        <v>495</v>
      </c>
      <c r="B512" s="133">
        <v>8615.24</v>
      </c>
      <c r="C512" s="133">
        <v>899.32</v>
      </c>
      <c r="D512" s="134">
        <v>6.2059999999999997E-2</v>
      </c>
      <c r="E512" s="135">
        <v>4.675E-2</v>
      </c>
      <c r="F512" s="135">
        <v>1.5310000000000001E-2</v>
      </c>
      <c r="G512" s="134">
        <f t="shared" si="17"/>
        <v>214.01408648323067</v>
      </c>
      <c r="H512" s="137">
        <f t="shared" si="16"/>
        <v>2312931.8641312257</v>
      </c>
      <c r="I512" s="72"/>
      <c r="J512" s="72"/>
    </row>
    <row r="513" spans="1:10" x14ac:dyDescent="0.3">
      <c r="A513" s="132">
        <v>496</v>
      </c>
      <c r="B513" s="133">
        <v>8646.23</v>
      </c>
      <c r="C513" s="133">
        <v>898.97</v>
      </c>
      <c r="D513" s="134">
        <v>6.2109999999999999E-2</v>
      </c>
      <c r="E513" s="135">
        <v>4.6870000000000002E-2</v>
      </c>
      <c r="F513" s="135">
        <v>1.525E-2</v>
      </c>
      <c r="G513" s="134">
        <f t="shared" si="17"/>
        <v>213.17536374064454</v>
      </c>
      <c r="H513" s="137">
        <f t="shared" si="16"/>
        <v>2326722.8975082142</v>
      </c>
      <c r="I513" s="72"/>
      <c r="J513" s="72"/>
    </row>
    <row r="514" spans="1:10" x14ac:dyDescent="0.3">
      <c r="A514" s="132">
        <v>497</v>
      </c>
      <c r="B514" s="133">
        <v>8630.06</v>
      </c>
      <c r="C514" s="133">
        <v>898.86</v>
      </c>
      <c r="D514" s="134">
        <v>6.2190000000000002E-2</v>
      </c>
      <c r="E514" s="135">
        <v>4.6920000000000003E-2</v>
      </c>
      <c r="F514" s="135">
        <v>1.5270000000000001E-2</v>
      </c>
      <c r="G514" s="134">
        <f t="shared" si="17"/>
        <v>213.45493798817327</v>
      </c>
      <c r="H514" s="137">
        <f t="shared" si="16"/>
        <v>2328360.2838344122</v>
      </c>
      <c r="I514" s="72"/>
      <c r="J514" s="72"/>
    </row>
    <row r="515" spans="1:10" x14ac:dyDescent="0.3">
      <c r="A515" s="132">
        <v>498</v>
      </c>
      <c r="B515" s="133">
        <v>8663.3700000000008</v>
      </c>
      <c r="C515" s="133">
        <v>898.95</v>
      </c>
      <c r="D515" s="134">
        <v>6.225E-2</v>
      </c>
      <c r="E515" s="135">
        <v>4.7039999999999998E-2</v>
      </c>
      <c r="F515" s="135">
        <v>1.5219999999999999E-2</v>
      </c>
      <c r="G515" s="134">
        <f t="shared" si="17"/>
        <v>212.75600236935148</v>
      </c>
      <c r="H515" s="137">
        <f t="shared" si="16"/>
        <v>2340709.5191394668</v>
      </c>
      <c r="I515" s="72"/>
      <c r="J515" s="72"/>
    </row>
    <row r="516" spans="1:10" x14ac:dyDescent="0.3">
      <c r="A516" s="132">
        <v>499</v>
      </c>
      <c r="B516" s="133">
        <v>8609.76</v>
      </c>
      <c r="C516" s="133">
        <v>899.19</v>
      </c>
      <c r="D516" s="134">
        <v>6.2379999999999998E-2</v>
      </c>
      <c r="E516" s="135">
        <v>4.7059999999999998E-2</v>
      </c>
      <c r="F516" s="135">
        <v>1.532E-2</v>
      </c>
      <c r="G516" s="134">
        <f t="shared" si="17"/>
        <v>214.15387360699503</v>
      </c>
      <c r="H516" s="137">
        <f t="shared" si="16"/>
        <v>2330100.2760087401</v>
      </c>
      <c r="I516" s="72"/>
      <c r="J516" s="72"/>
    </row>
    <row r="517" spans="1:10" x14ac:dyDescent="0.3">
      <c r="A517" s="132">
        <v>500</v>
      </c>
      <c r="B517" s="133">
        <v>8644.4</v>
      </c>
      <c r="C517" s="133">
        <v>898.9</v>
      </c>
      <c r="D517" s="134">
        <v>6.2399999999999997E-2</v>
      </c>
      <c r="E517" s="135">
        <v>4.7149999999999997E-2</v>
      </c>
      <c r="F517" s="135">
        <v>1.525E-2</v>
      </c>
      <c r="G517" s="134">
        <f t="shared" si="17"/>
        <v>213.17536374064454</v>
      </c>
      <c r="H517" s="137">
        <f t="shared" si="16"/>
        <v>2345486.791842958</v>
      </c>
      <c r="I517" s="72"/>
      <c r="J517" s="72"/>
    </row>
    <row r="518" spans="1:10" x14ac:dyDescent="0.3">
      <c r="A518" s="132">
        <v>501</v>
      </c>
      <c r="B518" s="133">
        <v>8591.61</v>
      </c>
      <c r="C518" s="133">
        <v>899.1</v>
      </c>
      <c r="D518" s="134">
        <v>6.2520000000000006E-2</v>
      </c>
      <c r="E518" s="135">
        <v>4.7169999999999997E-2</v>
      </c>
      <c r="F518" s="135">
        <v>1.5350000000000001E-2</v>
      </c>
      <c r="G518" s="134">
        <f t="shared" si="17"/>
        <v>214.57323497828816</v>
      </c>
      <c r="H518" s="137">
        <f t="shared" si="16"/>
        <v>2334867.1610916164</v>
      </c>
      <c r="I518" s="72"/>
      <c r="J518" s="72"/>
    </row>
    <row r="519" spans="1:10" x14ac:dyDescent="0.3">
      <c r="A519" s="132">
        <v>502</v>
      </c>
      <c r="B519" s="133">
        <v>8665.69</v>
      </c>
      <c r="C519" s="133">
        <v>899.2</v>
      </c>
      <c r="D519" s="134">
        <v>6.2570000000000001E-2</v>
      </c>
      <c r="E519" s="135">
        <v>4.7350000000000003E-2</v>
      </c>
      <c r="F519" s="135">
        <v>1.5219999999999999E-2</v>
      </c>
      <c r="G519" s="134">
        <f t="shared" si="17"/>
        <v>212.75600236935148</v>
      </c>
      <c r="H519" s="137">
        <f t="shared" si="16"/>
        <v>2359510.39881127</v>
      </c>
      <c r="I519" s="72"/>
      <c r="J519" s="72"/>
    </row>
    <row r="520" spans="1:10" x14ac:dyDescent="0.3">
      <c r="A520" s="132">
        <v>503</v>
      </c>
      <c r="B520" s="133">
        <v>8622.18</v>
      </c>
      <c r="C520" s="133">
        <v>899.39</v>
      </c>
      <c r="D520" s="134">
        <v>6.2670000000000003E-2</v>
      </c>
      <c r="E520" s="135">
        <v>4.7370000000000002E-2</v>
      </c>
      <c r="F520" s="135">
        <v>1.5299999999999999E-2</v>
      </c>
      <c r="G520" s="134">
        <f t="shared" si="17"/>
        <v>213.87429935946633</v>
      </c>
      <c r="H520" s="137">
        <f t="shared" si="16"/>
        <v>2351848.733141094</v>
      </c>
      <c r="I520" s="72"/>
      <c r="J520" s="72"/>
    </row>
    <row r="521" spans="1:10" x14ac:dyDescent="0.3">
      <c r="A521" s="132">
        <v>504</v>
      </c>
      <c r="B521" s="133">
        <v>8640.76</v>
      </c>
      <c r="C521" s="133">
        <v>898.99</v>
      </c>
      <c r="D521" s="134">
        <v>6.2710000000000002E-2</v>
      </c>
      <c r="E521" s="135">
        <v>4.7449999999999999E-2</v>
      </c>
      <c r="F521" s="135">
        <v>1.5259999999999999E-2</v>
      </c>
      <c r="G521" s="134">
        <f t="shared" si="17"/>
        <v>213.31515086440888</v>
      </c>
      <c r="H521" s="137">
        <f t="shared" si="16"/>
        <v>2362701.3738014386</v>
      </c>
      <c r="I521" s="72"/>
      <c r="J521" s="72"/>
    </row>
    <row r="522" spans="1:10" x14ac:dyDescent="0.3">
      <c r="A522" s="132">
        <v>505</v>
      </c>
      <c r="B522" s="133">
        <v>8604.77</v>
      </c>
      <c r="C522" s="133">
        <v>899.02</v>
      </c>
      <c r="D522" s="134">
        <v>6.2820000000000001E-2</v>
      </c>
      <c r="E522" s="135">
        <v>4.7500000000000001E-2</v>
      </c>
      <c r="F522" s="135">
        <v>1.532E-2</v>
      </c>
      <c r="G522" s="134">
        <f t="shared" si="17"/>
        <v>214.15387360699503</v>
      </c>
      <c r="H522" s="137">
        <f t="shared" si="16"/>
        <v>2358117.5137964208</v>
      </c>
      <c r="I522" s="72"/>
      <c r="J522" s="72"/>
    </row>
    <row r="523" spans="1:10" x14ac:dyDescent="0.3">
      <c r="A523" s="132">
        <v>506</v>
      </c>
      <c r="B523" s="133">
        <v>8600.5</v>
      </c>
      <c r="C523" s="133">
        <v>899.05</v>
      </c>
      <c r="D523" s="134">
        <v>6.2859999999999999E-2</v>
      </c>
      <c r="E523" s="135">
        <v>4.7530000000000003E-2</v>
      </c>
      <c r="F523" s="135">
        <v>1.533E-2</v>
      </c>
      <c r="G523" s="134">
        <f t="shared" si="17"/>
        <v>214.29366073075943</v>
      </c>
      <c r="H523" s="137">
        <f t="shared" si="16"/>
        <v>2361245.7702878257</v>
      </c>
      <c r="I523" s="72"/>
      <c r="J523" s="72"/>
    </row>
    <row r="524" spans="1:10" x14ac:dyDescent="0.3">
      <c r="A524" s="132">
        <v>507</v>
      </c>
      <c r="B524" s="133">
        <v>8634.3700000000008</v>
      </c>
      <c r="C524" s="133">
        <v>898.53</v>
      </c>
      <c r="D524" s="134">
        <v>6.2950000000000006E-2</v>
      </c>
      <c r="E524" s="135">
        <v>4.7690000000000003E-2</v>
      </c>
      <c r="F524" s="135">
        <v>1.5259999999999999E-2</v>
      </c>
      <c r="G524" s="134">
        <f t="shared" si="17"/>
        <v>213.31515086440888</v>
      </c>
      <c r="H524" s="137">
        <f t="shared" si="16"/>
        <v>2376765.0724550188</v>
      </c>
      <c r="I524" s="72"/>
      <c r="J524" s="72"/>
    </row>
    <row r="525" spans="1:10" x14ac:dyDescent="0.3">
      <c r="A525" s="132">
        <v>508</v>
      </c>
      <c r="B525" s="133">
        <v>8638.2000000000007</v>
      </c>
      <c r="C525" s="133">
        <v>898.98</v>
      </c>
      <c r="D525" s="134">
        <v>6.3020000000000007E-2</v>
      </c>
      <c r="E525" s="135">
        <v>4.7759999999999997E-2</v>
      </c>
      <c r="F525" s="135">
        <v>1.5259999999999999E-2</v>
      </c>
      <c r="G525" s="134">
        <f t="shared" si="17"/>
        <v>213.31515086440888</v>
      </c>
      <c r="H525" s="137">
        <f t="shared" si="16"/>
        <v>2381452.972006212</v>
      </c>
      <c r="I525" s="72"/>
      <c r="J525" s="72"/>
    </row>
    <row r="526" spans="1:10" x14ac:dyDescent="0.3">
      <c r="A526" s="132">
        <v>509</v>
      </c>
      <c r="B526" s="133">
        <v>8633.19</v>
      </c>
      <c r="C526" s="133">
        <v>899</v>
      </c>
      <c r="D526" s="134">
        <v>6.3109999999999999E-2</v>
      </c>
      <c r="E526" s="135">
        <v>4.7840000000000001E-2</v>
      </c>
      <c r="F526" s="135">
        <v>1.5270000000000001E-2</v>
      </c>
      <c r="G526" s="134">
        <f t="shared" si="17"/>
        <v>213.45493798817327</v>
      </c>
      <c r="H526" s="137">
        <f t="shared" si="16"/>
        <v>2384578.238373674</v>
      </c>
      <c r="I526" s="72"/>
      <c r="J526" s="72"/>
    </row>
    <row r="527" spans="1:10" x14ac:dyDescent="0.3">
      <c r="A527" s="132">
        <v>510</v>
      </c>
      <c r="B527" s="133">
        <v>8595.83</v>
      </c>
      <c r="C527" s="133">
        <v>898.96</v>
      </c>
      <c r="D527" s="134">
        <v>6.3200000000000006E-2</v>
      </c>
      <c r="E527" s="135">
        <v>4.786E-2</v>
      </c>
      <c r="F527" s="135">
        <v>1.5339999999999999E-2</v>
      </c>
      <c r="G527" s="134">
        <f t="shared" si="17"/>
        <v>214.43344785452376</v>
      </c>
      <c r="H527" s="137">
        <f t="shared" si="16"/>
        <v>2378360.3029411482</v>
      </c>
      <c r="I527" s="72"/>
      <c r="J527" s="72"/>
    </row>
    <row r="528" spans="1:10" x14ac:dyDescent="0.3">
      <c r="A528" s="132">
        <v>511</v>
      </c>
      <c r="B528" s="133">
        <v>8612.9500000000007</v>
      </c>
      <c r="C528" s="133">
        <v>899.32</v>
      </c>
      <c r="D528" s="134">
        <v>6.3270000000000007E-2</v>
      </c>
      <c r="E528" s="135">
        <v>4.7960000000000003E-2</v>
      </c>
      <c r="F528" s="135">
        <v>1.5310000000000001E-2</v>
      </c>
      <c r="G528" s="134">
        <f t="shared" si="17"/>
        <v>214.01408648323067</v>
      </c>
      <c r="H528" s="137">
        <f t="shared" ref="H528:H591" si="18">A528/G528*10^6</f>
        <v>2387693.2981233457</v>
      </c>
      <c r="I528" s="72"/>
      <c r="J528" s="72"/>
    </row>
    <row r="529" spans="1:10" x14ac:dyDescent="0.3">
      <c r="A529" s="132">
        <v>512</v>
      </c>
      <c r="B529" s="133">
        <v>8558.98</v>
      </c>
      <c r="C529" s="133">
        <v>898.71</v>
      </c>
      <c r="D529" s="134">
        <v>6.336E-2</v>
      </c>
      <c r="E529" s="135">
        <v>4.7960000000000003E-2</v>
      </c>
      <c r="F529" s="135">
        <v>1.54E-2</v>
      </c>
      <c r="G529" s="134">
        <f t="shared" ref="G529:G592" si="19">(2*F529/$B$7)*(1+3*$B$11)/(4+PI()*$B$11-PI())*10^6</f>
        <v>215.27217059710989</v>
      </c>
      <c r="H529" s="137">
        <f t="shared" si="18"/>
        <v>2378384.5286636124</v>
      </c>
      <c r="I529" s="72"/>
      <c r="J529" s="72"/>
    </row>
    <row r="530" spans="1:10" x14ac:dyDescent="0.3">
      <c r="A530" s="132">
        <v>513</v>
      </c>
      <c r="B530" s="133">
        <v>8603.86</v>
      </c>
      <c r="C530" s="133">
        <v>898.99</v>
      </c>
      <c r="D530" s="134">
        <v>6.3409999999999994E-2</v>
      </c>
      <c r="E530" s="135">
        <v>4.8090000000000001E-2</v>
      </c>
      <c r="F530" s="135">
        <v>1.532E-2</v>
      </c>
      <c r="G530" s="134">
        <f t="shared" si="19"/>
        <v>214.15387360699503</v>
      </c>
      <c r="H530" s="137">
        <f t="shared" si="18"/>
        <v>2395473.8308466608</v>
      </c>
      <c r="I530" s="72"/>
      <c r="J530" s="72"/>
    </row>
    <row r="531" spans="1:10" x14ac:dyDescent="0.3">
      <c r="A531" s="132">
        <v>514</v>
      </c>
      <c r="B531" s="133">
        <v>8573.24</v>
      </c>
      <c r="C531" s="133">
        <v>899.5</v>
      </c>
      <c r="D531" s="134">
        <v>6.3509999999999997E-2</v>
      </c>
      <c r="E531" s="135">
        <v>4.8129999999999999E-2</v>
      </c>
      <c r="F531" s="135">
        <v>1.5389999999999999E-2</v>
      </c>
      <c r="G531" s="134">
        <f t="shared" si="19"/>
        <v>215.1323834733455</v>
      </c>
      <c r="H531" s="137">
        <f t="shared" si="18"/>
        <v>2389226.5390332723</v>
      </c>
      <c r="I531" s="72"/>
      <c r="J531" s="72"/>
    </row>
    <row r="532" spans="1:10" x14ac:dyDescent="0.3">
      <c r="A532" s="132">
        <v>515</v>
      </c>
      <c r="B532" s="133">
        <v>8605.19</v>
      </c>
      <c r="C532" s="133">
        <v>898.62</v>
      </c>
      <c r="D532" s="134">
        <v>6.3539999999999999E-2</v>
      </c>
      <c r="E532" s="135">
        <v>4.8230000000000002E-2</v>
      </c>
      <c r="F532" s="135">
        <v>1.5310000000000001E-2</v>
      </c>
      <c r="G532" s="134">
        <f t="shared" si="19"/>
        <v>214.01408648323067</v>
      </c>
      <c r="H532" s="137">
        <f t="shared" si="18"/>
        <v>2406383.6566213761</v>
      </c>
      <c r="I532" s="72"/>
      <c r="J532" s="72"/>
    </row>
    <row r="533" spans="1:10" x14ac:dyDescent="0.3">
      <c r="A533" s="132">
        <v>516</v>
      </c>
      <c r="B533" s="133">
        <v>8566.48</v>
      </c>
      <c r="C533" s="133">
        <v>899.21</v>
      </c>
      <c r="D533" s="134">
        <v>6.3649999999999998E-2</v>
      </c>
      <c r="E533" s="135">
        <v>4.8259999999999997E-2</v>
      </c>
      <c r="F533" s="135">
        <v>1.5389999999999999E-2</v>
      </c>
      <c r="G533" s="134">
        <f t="shared" si="19"/>
        <v>215.1323834733455</v>
      </c>
      <c r="H533" s="137">
        <f t="shared" si="18"/>
        <v>2398523.140352468</v>
      </c>
      <c r="I533" s="72"/>
      <c r="J533" s="72"/>
    </row>
    <row r="534" spans="1:10" x14ac:dyDescent="0.3">
      <c r="A534" s="132">
        <v>517</v>
      </c>
      <c r="B534" s="133">
        <v>8564.16</v>
      </c>
      <c r="C534" s="133">
        <v>898.58</v>
      </c>
      <c r="D534" s="134">
        <v>6.3689999999999997E-2</v>
      </c>
      <c r="E534" s="135">
        <v>4.8309999999999999E-2</v>
      </c>
      <c r="F534" s="135">
        <v>1.5389999999999999E-2</v>
      </c>
      <c r="G534" s="134">
        <f t="shared" si="19"/>
        <v>215.1323834733455</v>
      </c>
      <c r="H534" s="137">
        <f t="shared" si="18"/>
        <v>2403171.4410120654</v>
      </c>
      <c r="I534" s="72"/>
      <c r="J534" s="72"/>
    </row>
    <row r="535" spans="1:10" x14ac:dyDescent="0.3">
      <c r="A535" s="132">
        <v>518</v>
      </c>
      <c r="B535" s="133">
        <v>8589.7800000000007</v>
      </c>
      <c r="C535" s="133">
        <v>898.8</v>
      </c>
      <c r="D535" s="134">
        <v>6.3780000000000003E-2</v>
      </c>
      <c r="E535" s="135">
        <v>4.8439999999999997E-2</v>
      </c>
      <c r="F535" s="135">
        <v>1.5339999999999999E-2</v>
      </c>
      <c r="G535" s="134">
        <f t="shared" si="19"/>
        <v>214.43344785452376</v>
      </c>
      <c r="H535" s="137">
        <f t="shared" si="18"/>
        <v>2415667.9155363031</v>
      </c>
      <c r="I535" s="72"/>
      <c r="J535" s="72"/>
    </row>
    <row r="536" spans="1:10" x14ac:dyDescent="0.3">
      <c r="A536" s="132">
        <v>519</v>
      </c>
      <c r="B536" s="133">
        <v>8581.07</v>
      </c>
      <c r="C536" s="133">
        <v>898.66</v>
      </c>
      <c r="D536" s="134">
        <v>6.3890000000000002E-2</v>
      </c>
      <c r="E536" s="135">
        <v>4.8529999999999997E-2</v>
      </c>
      <c r="F536" s="135">
        <v>1.536E-2</v>
      </c>
      <c r="G536" s="134">
        <f t="shared" si="19"/>
        <v>214.71302210205246</v>
      </c>
      <c r="H536" s="137">
        <f t="shared" si="18"/>
        <v>2417179.8939764393</v>
      </c>
      <c r="I536" s="72"/>
      <c r="J536" s="72"/>
    </row>
    <row r="537" spans="1:10" x14ac:dyDescent="0.3">
      <c r="A537" s="132">
        <v>520</v>
      </c>
      <c r="B537" s="133">
        <v>8587.2999999999993</v>
      </c>
      <c r="C537" s="133">
        <v>899.09</v>
      </c>
      <c r="D537" s="134">
        <v>6.3950000000000007E-2</v>
      </c>
      <c r="E537" s="135">
        <v>4.8599999999999997E-2</v>
      </c>
      <c r="F537" s="135">
        <v>1.5350000000000001E-2</v>
      </c>
      <c r="G537" s="134">
        <f t="shared" si="19"/>
        <v>214.57323497828816</v>
      </c>
      <c r="H537" s="137">
        <f t="shared" si="18"/>
        <v>2423415.0175002809</v>
      </c>
      <c r="I537" s="72"/>
      <c r="J537" s="72"/>
    </row>
    <row r="538" spans="1:10" x14ac:dyDescent="0.3">
      <c r="A538" s="132">
        <v>521</v>
      </c>
      <c r="B538" s="133">
        <v>8564.27</v>
      </c>
      <c r="C538" s="133">
        <v>898.99</v>
      </c>
      <c r="D538" s="134">
        <v>6.4030000000000004E-2</v>
      </c>
      <c r="E538" s="135">
        <v>4.863E-2</v>
      </c>
      <c r="F538" s="135">
        <v>1.5389999999999999E-2</v>
      </c>
      <c r="G538" s="134">
        <f t="shared" si="19"/>
        <v>215.1323834733455</v>
      </c>
      <c r="H538" s="137">
        <f t="shared" si="18"/>
        <v>2421764.6436504568</v>
      </c>
      <c r="I538" s="72"/>
      <c r="J538" s="72"/>
    </row>
    <row r="539" spans="1:10" x14ac:dyDescent="0.3">
      <c r="A539" s="132">
        <v>522</v>
      </c>
      <c r="B539" s="133">
        <v>8580.75</v>
      </c>
      <c r="C539" s="133">
        <v>899.27</v>
      </c>
      <c r="D539" s="134">
        <v>6.4100000000000004E-2</v>
      </c>
      <c r="E539" s="135">
        <v>4.8730000000000002E-2</v>
      </c>
      <c r="F539" s="135">
        <v>1.537E-2</v>
      </c>
      <c r="G539" s="134">
        <f t="shared" si="19"/>
        <v>214.85280922581683</v>
      </c>
      <c r="H539" s="137">
        <f t="shared" si="18"/>
        <v>2429570.2806071392</v>
      </c>
      <c r="I539" s="72"/>
      <c r="J539" s="72"/>
    </row>
    <row r="540" spans="1:10" x14ac:dyDescent="0.3">
      <c r="A540" s="132">
        <v>523</v>
      </c>
      <c r="B540" s="133">
        <v>8548.26</v>
      </c>
      <c r="C540" s="133">
        <v>899.21</v>
      </c>
      <c r="D540" s="134">
        <v>6.4159999999999995E-2</v>
      </c>
      <c r="E540" s="135">
        <v>4.8730000000000002E-2</v>
      </c>
      <c r="F540" s="135">
        <v>1.5429999999999999E-2</v>
      </c>
      <c r="G540" s="134">
        <f t="shared" si="19"/>
        <v>215.69153196840298</v>
      </c>
      <c r="H540" s="137">
        <f t="shared" si="18"/>
        <v>2424759.0771278641</v>
      </c>
      <c r="I540" s="72"/>
      <c r="J540" s="72"/>
    </row>
    <row r="541" spans="1:10" x14ac:dyDescent="0.3">
      <c r="A541" s="132">
        <v>524</v>
      </c>
      <c r="B541" s="133">
        <v>8585.98</v>
      </c>
      <c r="C541" s="133">
        <v>898.66</v>
      </c>
      <c r="D541" s="134">
        <v>6.4240000000000005E-2</v>
      </c>
      <c r="E541" s="135">
        <v>4.8890000000000003E-2</v>
      </c>
      <c r="F541" s="135">
        <v>1.5350000000000001E-2</v>
      </c>
      <c r="G541" s="134">
        <f t="shared" si="19"/>
        <v>214.57323497828816</v>
      </c>
      <c r="H541" s="137">
        <f t="shared" si="18"/>
        <v>2442056.6714810519</v>
      </c>
      <c r="I541" s="72"/>
      <c r="J541" s="72"/>
    </row>
    <row r="542" spans="1:10" x14ac:dyDescent="0.3">
      <c r="A542" s="132">
        <v>525</v>
      </c>
      <c r="B542" s="133">
        <v>8572.7800000000007</v>
      </c>
      <c r="C542" s="133">
        <v>899.24</v>
      </c>
      <c r="D542" s="134">
        <v>6.4310000000000006E-2</v>
      </c>
      <c r="E542" s="135">
        <v>4.8930000000000001E-2</v>
      </c>
      <c r="F542" s="135">
        <v>1.538E-2</v>
      </c>
      <c r="G542" s="134">
        <f t="shared" si="19"/>
        <v>214.99259634958119</v>
      </c>
      <c r="H542" s="137">
        <f t="shared" si="18"/>
        <v>2441944.5549015193</v>
      </c>
      <c r="I542" s="72"/>
      <c r="J542" s="72"/>
    </row>
    <row r="543" spans="1:10" x14ac:dyDescent="0.3">
      <c r="A543" s="132">
        <v>526</v>
      </c>
      <c r="B543" s="133">
        <v>8587.08</v>
      </c>
      <c r="C543" s="133">
        <v>898.63</v>
      </c>
      <c r="D543" s="134">
        <v>6.4360000000000001E-2</v>
      </c>
      <c r="E543" s="135">
        <v>4.9020000000000001E-2</v>
      </c>
      <c r="F543" s="135">
        <v>1.5350000000000001E-2</v>
      </c>
      <c r="G543" s="134">
        <f t="shared" si="19"/>
        <v>214.57323497828816</v>
      </c>
      <c r="H543" s="137">
        <f t="shared" si="18"/>
        <v>2451377.498471438</v>
      </c>
      <c r="I543" s="72"/>
      <c r="J543" s="72"/>
    </row>
    <row r="544" spans="1:10" x14ac:dyDescent="0.3">
      <c r="A544" s="132">
        <v>527</v>
      </c>
      <c r="B544" s="133">
        <v>8510.17</v>
      </c>
      <c r="C544" s="133">
        <v>898.95</v>
      </c>
      <c r="D544" s="134">
        <v>6.447E-2</v>
      </c>
      <c r="E544" s="135">
        <v>4.8980000000000003E-2</v>
      </c>
      <c r="F544" s="135">
        <v>1.549E-2</v>
      </c>
      <c r="G544" s="134">
        <f t="shared" si="19"/>
        <v>216.53025471098914</v>
      </c>
      <c r="H544" s="137">
        <f t="shared" si="18"/>
        <v>2433840.0225105085</v>
      </c>
      <c r="I544" s="72"/>
      <c r="J544" s="72"/>
    </row>
    <row r="545" spans="1:10" x14ac:dyDescent="0.3">
      <c r="A545" s="132">
        <v>528</v>
      </c>
      <c r="B545" s="133">
        <v>8584.11</v>
      </c>
      <c r="C545" s="133">
        <v>898.49</v>
      </c>
      <c r="D545" s="134">
        <v>6.4519999999999994E-2</v>
      </c>
      <c r="E545" s="135">
        <v>4.9169999999999998E-2</v>
      </c>
      <c r="F545" s="135">
        <v>1.5350000000000001E-2</v>
      </c>
      <c r="G545" s="134">
        <f t="shared" si="19"/>
        <v>214.57323497828816</v>
      </c>
      <c r="H545" s="137">
        <f t="shared" si="18"/>
        <v>2460698.3254618235</v>
      </c>
      <c r="I545" s="72"/>
      <c r="J545" s="72"/>
    </row>
    <row r="546" spans="1:10" x14ac:dyDescent="0.3">
      <c r="A546" s="132">
        <v>529</v>
      </c>
      <c r="B546" s="133">
        <v>8560.48</v>
      </c>
      <c r="C546" s="133">
        <v>899.23</v>
      </c>
      <c r="D546" s="134">
        <v>6.4619999999999997E-2</v>
      </c>
      <c r="E546" s="135">
        <v>4.9209999999999997E-2</v>
      </c>
      <c r="F546" s="135">
        <v>1.54E-2</v>
      </c>
      <c r="G546" s="134">
        <f t="shared" si="19"/>
        <v>215.27217059710989</v>
      </c>
      <c r="H546" s="137">
        <f t="shared" si="18"/>
        <v>2457354.3274668967</v>
      </c>
      <c r="I546" s="72"/>
      <c r="J546" s="72"/>
    </row>
    <row r="547" spans="1:10" x14ac:dyDescent="0.3">
      <c r="A547" s="132">
        <v>530</v>
      </c>
      <c r="B547" s="133">
        <v>8568.48</v>
      </c>
      <c r="C547" s="133">
        <v>898.62</v>
      </c>
      <c r="D547" s="134">
        <v>6.4670000000000005E-2</v>
      </c>
      <c r="E547" s="135">
        <v>4.929E-2</v>
      </c>
      <c r="F547" s="135">
        <v>1.538E-2</v>
      </c>
      <c r="G547" s="134">
        <f t="shared" si="19"/>
        <v>214.99259634958119</v>
      </c>
      <c r="H547" s="137">
        <f t="shared" si="18"/>
        <v>2465201.1697101053</v>
      </c>
      <c r="I547" s="72"/>
      <c r="J547" s="72"/>
    </row>
    <row r="548" spans="1:10" x14ac:dyDescent="0.3">
      <c r="A548" s="132">
        <v>531</v>
      </c>
      <c r="B548" s="133">
        <v>8536.4500000000007</v>
      </c>
      <c r="C548" s="133">
        <v>899.07</v>
      </c>
      <c r="D548" s="134">
        <v>6.4769999999999994E-2</v>
      </c>
      <c r="E548" s="135">
        <v>4.9329999999999999E-2</v>
      </c>
      <c r="F548" s="135">
        <v>1.545E-2</v>
      </c>
      <c r="G548" s="134">
        <f t="shared" si="19"/>
        <v>215.97110621593168</v>
      </c>
      <c r="H548" s="137">
        <f t="shared" si="18"/>
        <v>2458662.2224784871</v>
      </c>
      <c r="I548" s="72"/>
      <c r="J548" s="72"/>
    </row>
    <row r="549" spans="1:10" x14ac:dyDescent="0.3">
      <c r="A549" s="132">
        <v>532</v>
      </c>
      <c r="B549" s="133">
        <v>8527.56</v>
      </c>
      <c r="C549" s="133">
        <v>899.02</v>
      </c>
      <c r="D549" s="134">
        <v>6.4839999999999995E-2</v>
      </c>
      <c r="E549" s="135">
        <v>4.938E-2</v>
      </c>
      <c r="F549" s="135">
        <v>1.546E-2</v>
      </c>
      <c r="G549" s="134">
        <f t="shared" si="19"/>
        <v>216.11089333969602</v>
      </c>
      <c r="H549" s="137">
        <f t="shared" si="18"/>
        <v>2461699.1387091745</v>
      </c>
      <c r="I549" s="72"/>
      <c r="J549" s="72"/>
    </row>
    <row r="550" spans="1:10" x14ac:dyDescent="0.3">
      <c r="A550" s="132">
        <v>533</v>
      </c>
      <c r="B550" s="133">
        <v>8572.39</v>
      </c>
      <c r="C550" s="133">
        <v>899.03</v>
      </c>
      <c r="D550" s="134">
        <v>6.4890000000000003E-2</v>
      </c>
      <c r="E550" s="135">
        <v>4.9509999999999998E-2</v>
      </c>
      <c r="F550" s="135">
        <v>1.538E-2</v>
      </c>
      <c r="G550" s="134">
        <f t="shared" si="19"/>
        <v>214.99259634958119</v>
      </c>
      <c r="H550" s="137">
        <f t="shared" si="18"/>
        <v>2479155.1385952565</v>
      </c>
      <c r="I550" s="72"/>
      <c r="J550" s="72"/>
    </row>
    <row r="551" spans="1:10" x14ac:dyDescent="0.3">
      <c r="A551" s="132">
        <v>534</v>
      </c>
      <c r="B551" s="133">
        <v>8519.99</v>
      </c>
      <c r="C551" s="133">
        <v>898.83</v>
      </c>
      <c r="D551" s="134">
        <v>6.5040000000000001E-2</v>
      </c>
      <c r="E551" s="135">
        <v>4.9570000000000003E-2</v>
      </c>
      <c r="F551" s="135">
        <v>1.5469999999999999E-2</v>
      </c>
      <c r="G551" s="134">
        <f t="shared" si="19"/>
        <v>216.25068046346038</v>
      </c>
      <c r="H551" s="137">
        <f t="shared" si="18"/>
        <v>2469356.3916448778</v>
      </c>
      <c r="I551" s="72"/>
      <c r="J551" s="72"/>
    </row>
    <row r="552" spans="1:10" x14ac:dyDescent="0.3">
      <c r="A552" s="132">
        <v>535</v>
      </c>
      <c r="B552" s="133">
        <v>8571.11</v>
      </c>
      <c r="C552" s="133">
        <v>898.98</v>
      </c>
      <c r="D552" s="134">
        <v>6.5040000000000001E-2</v>
      </c>
      <c r="E552" s="135">
        <v>4.9660000000000003E-2</v>
      </c>
      <c r="F552" s="135">
        <v>1.538E-2</v>
      </c>
      <c r="G552" s="134">
        <f t="shared" si="19"/>
        <v>214.99259634958119</v>
      </c>
      <c r="H552" s="137">
        <f t="shared" si="18"/>
        <v>2488457.7845186908</v>
      </c>
      <c r="I552" s="72"/>
      <c r="J552" s="72"/>
    </row>
    <row r="553" spans="1:10" x14ac:dyDescent="0.3">
      <c r="A553" s="132">
        <v>536</v>
      </c>
      <c r="B553" s="133">
        <v>8502.69</v>
      </c>
      <c r="C553" s="133">
        <v>898.98</v>
      </c>
      <c r="D553" s="134">
        <v>6.5180000000000002E-2</v>
      </c>
      <c r="E553" s="135">
        <v>4.9669999999999999E-2</v>
      </c>
      <c r="F553" s="135">
        <v>1.5509999999999999E-2</v>
      </c>
      <c r="G553" s="134">
        <f t="shared" si="19"/>
        <v>216.80982895851781</v>
      </c>
      <c r="H553" s="137">
        <f t="shared" si="18"/>
        <v>2472212.6417181613</v>
      </c>
      <c r="I553" s="72"/>
      <c r="J553" s="72"/>
    </row>
    <row r="554" spans="1:10" x14ac:dyDescent="0.3">
      <c r="A554" s="132">
        <v>537</v>
      </c>
      <c r="B554" s="133">
        <v>8548.1299999999992</v>
      </c>
      <c r="C554" s="133">
        <v>898.84</v>
      </c>
      <c r="D554" s="134">
        <v>6.5170000000000006E-2</v>
      </c>
      <c r="E554" s="135">
        <v>4.9750000000000003E-2</v>
      </c>
      <c r="F554" s="135">
        <v>1.542E-2</v>
      </c>
      <c r="G554" s="134">
        <f t="shared" si="19"/>
        <v>215.55174484463862</v>
      </c>
      <c r="H554" s="137">
        <f t="shared" si="18"/>
        <v>2491281.1556549859</v>
      </c>
      <c r="I554" s="72"/>
      <c r="J554" s="72"/>
    </row>
    <row r="555" spans="1:10" x14ac:dyDescent="0.3">
      <c r="A555" s="132">
        <v>538</v>
      </c>
      <c r="B555" s="133">
        <v>8518.68</v>
      </c>
      <c r="C555" s="133">
        <v>898.63</v>
      </c>
      <c r="D555" s="134">
        <v>6.5299999999999997E-2</v>
      </c>
      <c r="E555" s="135">
        <v>4.9829999999999999E-2</v>
      </c>
      <c r="F555" s="135">
        <v>1.5469999999999999E-2</v>
      </c>
      <c r="G555" s="134">
        <f t="shared" si="19"/>
        <v>216.25068046346038</v>
      </c>
      <c r="H555" s="137">
        <f t="shared" si="18"/>
        <v>2487853.4432676858</v>
      </c>
      <c r="I555" s="72"/>
      <c r="J555" s="72"/>
    </row>
    <row r="556" spans="1:10" x14ac:dyDescent="0.3">
      <c r="A556" s="132">
        <v>539</v>
      </c>
      <c r="B556" s="133">
        <v>8564.09</v>
      </c>
      <c r="C556" s="133">
        <v>898.85</v>
      </c>
      <c r="D556" s="134">
        <v>6.5339999999999995E-2</v>
      </c>
      <c r="E556" s="135">
        <v>4.9939999999999998E-2</v>
      </c>
      <c r="F556" s="135">
        <v>1.5389999999999999E-2</v>
      </c>
      <c r="G556" s="134">
        <f t="shared" si="19"/>
        <v>215.1323834733455</v>
      </c>
      <c r="H556" s="137">
        <f t="shared" si="18"/>
        <v>2505434.0555232172</v>
      </c>
      <c r="I556" s="72"/>
      <c r="J556" s="72"/>
    </row>
    <row r="557" spans="1:10" x14ac:dyDescent="0.3">
      <c r="A557" s="132">
        <v>540</v>
      </c>
      <c r="B557" s="133">
        <v>8511.36</v>
      </c>
      <c r="C557" s="133">
        <v>899.18</v>
      </c>
      <c r="D557" s="134">
        <v>6.5449999999999994E-2</v>
      </c>
      <c r="E557" s="135">
        <v>4.9959999999999997E-2</v>
      </c>
      <c r="F557" s="135">
        <v>1.549E-2</v>
      </c>
      <c r="G557" s="134">
        <f t="shared" si="19"/>
        <v>216.53025471098914</v>
      </c>
      <c r="H557" s="137">
        <f t="shared" si="18"/>
        <v>2493877.8219272764</v>
      </c>
      <c r="I557" s="72"/>
      <c r="J557" s="72"/>
    </row>
    <row r="558" spans="1:10" x14ac:dyDescent="0.3">
      <c r="A558" s="132">
        <v>541</v>
      </c>
      <c r="B558" s="133">
        <v>8549.15</v>
      </c>
      <c r="C558" s="133">
        <v>899.27</v>
      </c>
      <c r="D558" s="134">
        <v>6.5500000000000003E-2</v>
      </c>
      <c r="E558" s="135">
        <v>5.0070000000000003E-2</v>
      </c>
      <c r="F558" s="135">
        <v>1.5429999999999999E-2</v>
      </c>
      <c r="G558" s="134">
        <f t="shared" si="19"/>
        <v>215.69153196840298</v>
      </c>
      <c r="H558" s="137">
        <f t="shared" si="18"/>
        <v>2508211.5883865668</v>
      </c>
      <c r="I558" s="72"/>
      <c r="J558" s="72"/>
    </row>
    <row r="559" spans="1:10" x14ac:dyDescent="0.3">
      <c r="A559" s="132">
        <v>542</v>
      </c>
      <c r="B559" s="133">
        <v>8504.14</v>
      </c>
      <c r="C559" s="133">
        <v>898.84</v>
      </c>
      <c r="D559" s="134">
        <v>6.5600000000000006E-2</v>
      </c>
      <c r="E559" s="135">
        <v>5.0090000000000003E-2</v>
      </c>
      <c r="F559" s="135">
        <v>1.55E-2</v>
      </c>
      <c r="G559" s="134">
        <f t="shared" si="19"/>
        <v>216.67004183475348</v>
      </c>
      <c r="H559" s="137">
        <f t="shared" si="18"/>
        <v>2501499.4939326411</v>
      </c>
      <c r="I559" s="72"/>
      <c r="J559" s="72"/>
    </row>
    <row r="560" spans="1:10" x14ac:dyDescent="0.3">
      <c r="A560" s="132">
        <v>543</v>
      </c>
      <c r="B560" s="133">
        <v>8513.4599999999991</v>
      </c>
      <c r="C560" s="133">
        <v>898.96</v>
      </c>
      <c r="D560" s="134">
        <v>6.5640000000000004E-2</v>
      </c>
      <c r="E560" s="135">
        <v>5.015E-2</v>
      </c>
      <c r="F560" s="135">
        <v>1.549E-2</v>
      </c>
      <c r="G560" s="134">
        <f t="shared" si="19"/>
        <v>216.53025471098914</v>
      </c>
      <c r="H560" s="137">
        <f t="shared" si="18"/>
        <v>2507732.6987157618</v>
      </c>
      <c r="I560" s="72"/>
      <c r="J560" s="72"/>
    </row>
    <row r="561" spans="1:10" x14ac:dyDescent="0.3">
      <c r="A561" s="132">
        <v>544</v>
      </c>
      <c r="B561" s="133">
        <v>8508.83</v>
      </c>
      <c r="C561" s="133">
        <v>898.76</v>
      </c>
      <c r="D561" s="134">
        <v>6.5759999999999999E-2</v>
      </c>
      <c r="E561" s="135">
        <v>5.0270000000000002E-2</v>
      </c>
      <c r="F561" s="135">
        <v>1.549E-2</v>
      </c>
      <c r="G561" s="134">
        <f t="shared" si="19"/>
        <v>216.53025471098914</v>
      </c>
      <c r="H561" s="137">
        <f t="shared" si="18"/>
        <v>2512350.9909785893</v>
      </c>
      <c r="I561" s="72"/>
      <c r="J561" s="72"/>
    </row>
    <row r="562" spans="1:10" x14ac:dyDescent="0.3">
      <c r="A562" s="132">
        <v>545</v>
      </c>
      <c r="B562" s="133">
        <v>8535.7199999999993</v>
      </c>
      <c r="C562" s="133">
        <v>899.14</v>
      </c>
      <c r="D562" s="134">
        <v>6.5799999999999997E-2</v>
      </c>
      <c r="E562" s="135">
        <v>5.0360000000000002E-2</v>
      </c>
      <c r="F562" s="135">
        <v>1.545E-2</v>
      </c>
      <c r="G562" s="134">
        <f t="shared" si="19"/>
        <v>215.97110621593168</v>
      </c>
      <c r="H562" s="137">
        <f t="shared" si="18"/>
        <v>2523485.7085701986</v>
      </c>
      <c r="I562" s="72"/>
      <c r="J562" s="72"/>
    </row>
    <row r="563" spans="1:10" x14ac:dyDescent="0.3">
      <c r="A563" s="132">
        <v>546</v>
      </c>
      <c r="B563" s="133">
        <v>8520.76</v>
      </c>
      <c r="C563" s="133">
        <v>898.58</v>
      </c>
      <c r="D563" s="134">
        <v>6.5879999999999994E-2</v>
      </c>
      <c r="E563" s="135">
        <v>5.042E-2</v>
      </c>
      <c r="F563" s="135">
        <v>1.5469999999999999E-2</v>
      </c>
      <c r="G563" s="134">
        <f t="shared" si="19"/>
        <v>216.25068046346038</v>
      </c>
      <c r="H563" s="137">
        <f t="shared" si="18"/>
        <v>2524847.5465133018</v>
      </c>
      <c r="I563" s="72"/>
      <c r="J563" s="72"/>
    </row>
    <row r="564" spans="1:10" x14ac:dyDescent="0.3">
      <c r="A564" s="132">
        <v>547</v>
      </c>
      <c r="B564" s="133">
        <v>8497.01</v>
      </c>
      <c r="C564" s="133">
        <v>898.74</v>
      </c>
      <c r="D564" s="134">
        <v>6.5979999999999997E-2</v>
      </c>
      <c r="E564" s="135">
        <v>5.0459999999999998E-2</v>
      </c>
      <c r="F564" s="135">
        <v>1.5509999999999999E-2</v>
      </c>
      <c r="G564" s="134">
        <f t="shared" si="19"/>
        <v>216.80982895851781</v>
      </c>
      <c r="H564" s="137">
        <f t="shared" si="18"/>
        <v>2522948.3489176012</v>
      </c>
      <c r="I564" s="72"/>
      <c r="J564" s="72"/>
    </row>
    <row r="565" spans="1:10" x14ac:dyDescent="0.3">
      <c r="A565" s="132">
        <v>548</v>
      </c>
      <c r="B565" s="133">
        <v>8535.1</v>
      </c>
      <c r="C565" s="133">
        <v>899.2</v>
      </c>
      <c r="D565" s="134">
        <v>6.6009999999999999E-2</v>
      </c>
      <c r="E565" s="135">
        <v>5.0560000000000001E-2</v>
      </c>
      <c r="F565" s="135">
        <v>1.545E-2</v>
      </c>
      <c r="G565" s="134">
        <f t="shared" si="19"/>
        <v>215.97110621593168</v>
      </c>
      <c r="H565" s="137">
        <f t="shared" si="18"/>
        <v>2537376.4555898514</v>
      </c>
      <c r="I565" s="72"/>
      <c r="J565" s="72"/>
    </row>
    <row r="566" spans="1:10" x14ac:dyDescent="0.3">
      <c r="A566" s="132">
        <v>549</v>
      </c>
      <c r="B566" s="133">
        <v>8440.6200000000008</v>
      </c>
      <c r="C566" s="133">
        <v>898.55</v>
      </c>
      <c r="D566" s="134">
        <v>6.6129999999999994E-2</v>
      </c>
      <c r="E566" s="135">
        <v>5.0520000000000002E-2</v>
      </c>
      <c r="F566" s="135">
        <v>1.5610000000000001E-2</v>
      </c>
      <c r="G566" s="134">
        <f t="shared" si="19"/>
        <v>218.20770019616137</v>
      </c>
      <c r="H566" s="137">
        <f t="shared" si="18"/>
        <v>2515951.542986189</v>
      </c>
      <c r="I566" s="72"/>
      <c r="J566" s="72"/>
    </row>
    <row r="567" spans="1:10" x14ac:dyDescent="0.3">
      <c r="A567" s="132">
        <v>550</v>
      </c>
      <c r="B567" s="133">
        <v>8526.36</v>
      </c>
      <c r="C567" s="133">
        <v>898.66</v>
      </c>
      <c r="D567" s="134">
        <v>6.6159999999999997E-2</v>
      </c>
      <c r="E567" s="135">
        <v>5.0700000000000002E-2</v>
      </c>
      <c r="F567" s="135">
        <v>1.546E-2</v>
      </c>
      <c r="G567" s="134">
        <f t="shared" si="19"/>
        <v>216.11089333969602</v>
      </c>
      <c r="H567" s="137">
        <f t="shared" si="18"/>
        <v>2544989.711071515</v>
      </c>
      <c r="I567" s="72"/>
      <c r="J567" s="72"/>
    </row>
    <row r="568" spans="1:10" x14ac:dyDescent="0.3">
      <c r="A568" s="132">
        <v>551</v>
      </c>
      <c r="B568" s="133">
        <v>8507.32</v>
      </c>
      <c r="C568" s="133">
        <v>899.01</v>
      </c>
      <c r="D568" s="134">
        <v>6.6280000000000006E-2</v>
      </c>
      <c r="E568" s="135">
        <v>5.0779999999999999E-2</v>
      </c>
      <c r="F568" s="135">
        <v>1.55E-2</v>
      </c>
      <c r="G568" s="134">
        <f t="shared" si="19"/>
        <v>216.67004183475348</v>
      </c>
      <c r="H568" s="137">
        <f t="shared" si="18"/>
        <v>2543037.3084075372</v>
      </c>
      <c r="I568" s="72"/>
      <c r="J568" s="72"/>
    </row>
    <row r="569" spans="1:10" x14ac:dyDescent="0.3">
      <c r="A569" s="132">
        <v>552</v>
      </c>
      <c r="B569" s="133">
        <v>8538.67</v>
      </c>
      <c r="C569" s="133">
        <v>899.18</v>
      </c>
      <c r="D569" s="134">
        <v>6.6309999999999994E-2</v>
      </c>
      <c r="E569" s="135">
        <v>5.0869999999999999E-2</v>
      </c>
      <c r="F569" s="135">
        <v>1.5440000000000001E-2</v>
      </c>
      <c r="G569" s="134">
        <f t="shared" si="19"/>
        <v>215.83131909216735</v>
      </c>
      <c r="H569" s="137">
        <f t="shared" si="18"/>
        <v>2557552.8256132151</v>
      </c>
      <c r="I569" s="72"/>
      <c r="J569" s="72"/>
    </row>
    <row r="570" spans="1:10" x14ac:dyDescent="0.3">
      <c r="A570" s="132">
        <v>553</v>
      </c>
      <c r="B570" s="133">
        <v>8495.58</v>
      </c>
      <c r="C570" s="133">
        <v>899</v>
      </c>
      <c r="D570" s="134">
        <v>6.6430000000000003E-2</v>
      </c>
      <c r="E570" s="135">
        <v>5.0909999999999997E-2</v>
      </c>
      <c r="F570" s="135">
        <v>1.5520000000000001E-2</v>
      </c>
      <c r="G570" s="134">
        <f t="shared" si="19"/>
        <v>216.9496160822822</v>
      </c>
      <c r="H570" s="137">
        <f t="shared" si="18"/>
        <v>2548978.9287770134</v>
      </c>
      <c r="I570" s="72"/>
      <c r="J570" s="72"/>
    </row>
    <row r="571" spans="1:10" x14ac:dyDescent="0.3">
      <c r="A571" s="132">
        <v>554</v>
      </c>
      <c r="B571" s="133">
        <v>8532.44</v>
      </c>
      <c r="C571" s="133">
        <v>898.81</v>
      </c>
      <c r="D571" s="134">
        <v>6.6449999999999995E-2</v>
      </c>
      <c r="E571" s="135">
        <v>5.0999999999999997E-2</v>
      </c>
      <c r="F571" s="135">
        <v>1.545E-2</v>
      </c>
      <c r="G571" s="134">
        <f t="shared" si="19"/>
        <v>215.97110621593168</v>
      </c>
      <c r="H571" s="137">
        <f t="shared" si="18"/>
        <v>2565157.9496291559</v>
      </c>
      <c r="I571" s="72"/>
      <c r="J571" s="72"/>
    </row>
    <row r="572" spans="1:10" x14ac:dyDescent="0.3">
      <c r="A572" s="132">
        <v>555</v>
      </c>
      <c r="B572" s="133">
        <v>8499.34</v>
      </c>
      <c r="C572" s="133">
        <v>899.01</v>
      </c>
      <c r="D572" s="134">
        <v>6.6549999999999998E-2</v>
      </c>
      <c r="E572" s="135">
        <v>5.1040000000000002E-2</v>
      </c>
      <c r="F572" s="135">
        <v>1.5509999999999999E-2</v>
      </c>
      <c r="G572" s="134">
        <f t="shared" si="19"/>
        <v>216.80982895851781</v>
      </c>
      <c r="H572" s="137">
        <f t="shared" si="18"/>
        <v>2559847.0450626481</v>
      </c>
      <c r="I572" s="72"/>
      <c r="J572" s="72"/>
    </row>
    <row r="573" spans="1:10" x14ac:dyDescent="0.3">
      <c r="A573" s="132">
        <v>556</v>
      </c>
      <c r="B573" s="133">
        <v>8501.92</v>
      </c>
      <c r="C573" s="133">
        <v>898.77</v>
      </c>
      <c r="D573" s="134">
        <v>6.6610000000000003E-2</v>
      </c>
      <c r="E573" s="135">
        <v>5.11E-2</v>
      </c>
      <c r="F573" s="135">
        <v>1.55E-2</v>
      </c>
      <c r="G573" s="134">
        <f t="shared" si="19"/>
        <v>216.67004183475348</v>
      </c>
      <c r="H573" s="137">
        <f t="shared" si="18"/>
        <v>2566113.8720047018</v>
      </c>
      <c r="I573" s="72"/>
      <c r="J573" s="72"/>
    </row>
    <row r="574" spans="1:10" x14ac:dyDescent="0.3">
      <c r="A574" s="132">
        <v>557</v>
      </c>
      <c r="B574" s="133">
        <v>8467.2099999999991</v>
      </c>
      <c r="C574" s="133">
        <v>898.85</v>
      </c>
      <c r="D574" s="134">
        <v>6.6729999999999998E-2</v>
      </c>
      <c r="E574" s="135">
        <v>5.1159999999999997E-2</v>
      </c>
      <c r="F574" s="135">
        <v>1.5570000000000001E-2</v>
      </c>
      <c r="G574" s="134">
        <f t="shared" si="19"/>
        <v>217.648551701104</v>
      </c>
      <c r="H574" s="137">
        <f t="shared" si="18"/>
        <v>2559171.6354029602</v>
      </c>
      <c r="I574" s="72"/>
      <c r="J574" s="72"/>
    </row>
    <row r="575" spans="1:10" x14ac:dyDescent="0.3">
      <c r="A575" s="132">
        <v>558</v>
      </c>
      <c r="B575" s="133">
        <v>8472.69</v>
      </c>
      <c r="C575" s="133">
        <v>898.3</v>
      </c>
      <c r="D575" s="134">
        <v>6.6780000000000006E-2</v>
      </c>
      <c r="E575" s="135">
        <v>5.1240000000000001E-2</v>
      </c>
      <c r="F575" s="135">
        <v>1.555E-2</v>
      </c>
      <c r="G575" s="134">
        <f t="shared" si="19"/>
        <v>217.36897745357527</v>
      </c>
      <c r="H575" s="137">
        <f t="shared" si="18"/>
        <v>2567063.646969473</v>
      </c>
      <c r="I575" s="72"/>
      <c r="J575" s="72"/>
    </row>
    <row r="576" spans="1:10" x14ac:dyDescent="0.3">
      <c r="A576" s="132">
        <v>559</v>
      </c>
      <c r="B576" s="133">
        <v>8469.86</v>
      </c>
      <c r="C576" s="133">
        <v>898.87</v>
      </c>
      <c r="D576" s="134">
        <v>6.6850000000000007E-2</v>
      </c>
      <c r="E576" s="135">
        <v>5.1290000000000002E-2</v>
      </c>
      <c r="F576" s="135">
        <v>1.5559999999999999E-2</v>
      </c>
      <c r="G576" s="134">
        <f t="shared" si="19"/>
        <v>217.5087645773396</v>
      </c>
      <c r="H576" s="137">
        <f t="shared" si="18"/>
        <v>2570011.3790184134</v>
      </c>
      <c r="I576" s="72"/>
      <c r="J576" s="72"/>
    </row>
    <row r="577" spans="1:10" x14ac:dyDescent="0.3">
      <c r="A577" s="132">
        <v>560</v>
      </c>
      <c r="B577" s="133">
        <v>8481.27</v>
      </c>
      <c r="C577" s="133">
        <v>898.59</v>
      </c>
      <c r="D577" s="134">
        <v>6.6930000000000003E-2</v>
      </c>
      <c r="E577" s="135">
        <v>5.1389999999999998E-2</v>
      </c>
      <c r="F577" s="135">
        <v>1.554E-2</v>
      </c>
      <c r="G577" s="134">
        <f t="shared" si="19"/>
        <v>217.22919032981088</v>
      </c>
      <c r="H577" s="137">
        <f t="shared" si="18"/>
        <v>2577922.4198634317</v>
      </c>
      <c r="I577" s="72"/>
      <c r="J577" s="72"/>
    </row>
    <row r="578" spans="1:10" x14ac:dyDescent="0.3">
      <c r="A578" s="132">
        <v>561</v>
      </c>
      <c r="B578" s="133">
        <v>8523.32</v>
      </c>
      <c r="C578" s="133">
        <v>899.7</v>
      </c>
      <c r="D578" s="134">
        <v>6.6989999999999994E-2</v>
      </c>
      <c r="E578" s="135">
        <v>5.151E-2</v>
      </c>
      <c r="F578" s="135">
        <v>1.5480000000000001E-2</v>
      </c>
      <c r="G578" s="134">
        <f t="shared" si="19"/>
        <v>216.39046758722478</v>
      </c>
      <c r="H578" s="137">
        <f t="shared" si="18"/>
        <v>2592535.6428830056</v>
      </c>
      <c r="I578" s="72"/>
      <c r="J578" s="72"/>
    </row>
    <row r="579" spans="1:10" x14ac:dyDescent="0.3">
      <c r="A579" s="132">
        <v>562</v>
      </c>
      <c r="B579" s="133">
        <v>8467.73</v>
      </c>
      <c r="C579" s="133">
        <v>898.79</v>
      </c>
      <c r="D579" s="134">
        <v>6.7080000000000001E-2</v>
      </c>
      <c r="E579" s="135">
        <v>5.1520000000000003E-2</v>
      </c>
      <c r="F579" s="135">
        <v>1.5570000000000001E-2</v>
      </c>
      <c r="G579" s="134">
        <f t="shared" si="19"/>
        <v>217.648551701104</v>
      </c>
      <c r="H579" s="137">
        <f t="shared" si="18"/>
        <v>2582144.4508015504</v>
      </c>
      <c r="I579" s="72"/>
      <c r="J579" s="72"/>
    </row>
    <row r="580" spans="1:10" x14ac:dyDescent="0.3">
      <c r="A580" s="132">
        <v>563</v>
      </c>
      <c r="B580" s="133">
        <v>8522.2900000000009</v>
      </c>
      <c r="C580" s="133">
        <v>899.03</v>
      </c>
      <c r="D580" s="134">
        <v>6.7119999999999999E-2</v>
      </c>
      <c r="E580" s="135">
        <v>5.1650000000000001E-2</v>
      </c>
      <c r="F580" s="135">
        <v>1.5469999999999999E-2</v>
      </c>
      <c r="G580" s="134">
        <f t="shared" si="19"/>
        <v>216.25068046346038</v>
      </c>
      <c r="H580" s="137">
        <f t="shared" si="18"/>
        <v>2603460.0159102362</v>
      </c>
      <c r="I580" s="72"/>
      <c r="J580" s="72"/>
    </row>
    <row r="581" spans="1:10" x14ac:dyDescent="0.3">
      <c r="A581" s="132">
        <v>564</v>
      </c>
      <c r="B581" s="133">
        <v>8455.36</v>
      </c>
      <c r="C581" s="133">
        <v>898.62</v>
      </c>
      <c r="D581" s="134">
        <v>6.726E-2</v>
      </c>
      <c r="E581" s="135">
        <v>5.1679999999999997E-2</v>
      </c>
      <c r="F581" s="135">
        <v>1.559E-2</v>
      </c>
      <c r="G581" s="134">
        <f t="shared" si="19"/>
        <v>217.92812594863267</v>
      </c>
      <c r="H581" s="137">
        <f t="shared" si="18"/>
        <v>2588009.2234305688</v>
      </c>
      <c r="I581" s="72"/>
      <c r="J581" s="72"/>
    </row>
    <row r="582" spans="1:10" x14ac:dyDescent="0.3">
      <c r="A582" s="132">
        <v>565</v>
      </c>
      <c r="B582" s="133">
        <v>8515.64</v>
      </c>
      <c r="C582" s="133">
        <v>898.9</v>
      </c>
      <c r="D582" s="134">
        <v>6.7280000000000006E-2</v>
      </c>
      <c r="E582" s="135">
        <v>5.1799999999999999E-2</v>
      </c>
      <c r="F582" s="135">
        <v>1.5480000000000001E-2</v>
      </c>
      <c r="G582" s="134">
        <f t="shared" si="19"/>
        <v>216.39046758722478</v>
      </c>
      <c r="H582" s="137">
        <f t="shared" si="18"/>
        <v>2611020.7455060575</v>
      </c>
      <c r="I582" s="72"/>
      <c r="J582" s="72"/>
    </row>
    <row r="583" spans="1:10" x14ac:dyDescent="0.3">
      <c r="A583" s="132">
        <v>566</v>
      </c>
      <c r="B583" s="133">
        <v>8445.77</v>
      </c>
      <c r="C583" s="133">
        <v>898.95</v>
      </c>
      <c r="D583" s="134">
        <v>6.7390000000000005E-2</v>
      </c>
      <c r="E583" s="135">
        <v>5.178E-2</v>
      </c>
      <c r="F583" s="135">
        <v>1.5610000000000001E-2</v>
      </c>
      <c r="G583" s="134">
        <f t="shared" si="19"/>
        <v>218.20770019616137</v>
      </c>
      <c r="H583" s="137">
        <f t="shared" si="18"/>
        <v>2593858.9678145414</v>
      </c>
      <c r="I583" s="72"/>
      <c r="J583" s="72"/>
    </row>
    <row r="584" spans="1:10" x14ac:dyDescent="0.3">
      <c r="A584" s="132">
        <v>567</v>
      </c>
      <c r="B584" s="133">
        <v>8465.7999999999993</v>
      </c>
      <c r="C584" s="133">
        <v>898.55</v>
      </c>
      <c r="D584" s="134">
        <v>6.744E-2</v>
      </c>
      <c r="E584" s="135">
        <v>5.1869999999999999E-2</v>
      </c>
      <c r="F584" s="135">
        <v>1.5570000000000001E-2</v>
      </c>
      <c r="G584" s="134">
        <f t="shared" si="19"/>
        <v>217.648551701104</v>
      </c>
      <c r="H584" s="137">
        <f t="shared" si="18"/>
        <v>2605117.2662001406</v>
      </c>
      <c r="I584" s="72"/>
      <c r="J584" s="72"/>
    </row>
    <row r="585" spans="1:10" x14ac:dyDescent="0.3">
      <c r="A585" s="132">
        <v>568</v>
      </c>
      <c r="B585" s="133">
        <v>8420.42</v>
      </c>
      <c r="C585" s="133">
        <v>898.52</v>
      </c>
      <c r="D585" s="134">
        <v>6.7549999999999999E-2</v>
      </c>
      <c r="E585" s="135">
        <v>5.1900000000000002E-2</v>
      </c>
      <c r="F585" s="135">
        <v>1.5650000000000001E-2</v>
      </c>
      <c r="G585" s="134">
        <f t="shared" si="19"/>
        <v>218.76684869121885</v>
      </c>
      <c r="H585" s="137">
        <f t="shared" si="18"/>
        <v>2596371.4493218781</v>
      </c>
      <c r="I585" s="72"/>
      <c r="J585" s="72"/>
    </row>
    <row r="586" spans="1:10" x14ac:dyDescent="0.3">
      <c r="A586" s="132">
        <v>569</v>
      </c>
      <c r="B586" s="133">
        <v>8430.5499999999993</v>
      </c>
      <c r="C586" s="133">
        <v>898.92</v>
      </c>
      <c r="D586" s="134">
        <v>6.7610000000000003E-2</v>
      </c>
      <c r="E586" s="135">
        <v>5.1970000000000002E-2</v>
      </c>
      <c r="F586" s="135">
        <v>1.5640000000000001E-2</v>
      </c>
      <c r="G586" s="134">
        <f t="shared" si="19"/>
        <v>218.62706156745449</v>
      </c>
      <c r="H586" s="137">
        <f t="shared" si="18"/>
        <v>2602605.5325472257</v>
      </c>
      <c r="I586" s="72"/>
      <c r="J586" s="72"/>
    </row>
    <row r="587" spans="1:10" x14ac:dyDescent="0.3">
      <c r="A587" s="132">
        <v>570</v>
      </c>
      <c r="B587" s="133">
        <v>8449.6299999999992</v>
      </c>
      <c r="C587" s="133">
        <v>899.62</v>
      </c>
      <c r="D587" s="134">
        <v>6.7669999999999994E-2</v>
      </c>
      <c r="E587" s="135">
        <v>5.2060000000000002E-2</v>
      </c>
      <c r="F587" s="135">
        <v>1.5610000000000001E-2</v>
      </c>
      <c r="G587" s="134">
        <f t="shared" si="19"/>
        <v>218.20770019616137</v>
      </c>
      <c r="H587" s="137">
        <f t="shared" si="18"/>
        <v>2612190.1265976829</v>
      </c>
      <c r="I587" s="72"/>
      <c r="J587" s="72"/>
    </row>
    <row r="588" spans="1:10" x14ac:dyDescent="0.3">
      <c r="A588" s="132">
        <v>571</v>
      </c>
      <c r="B588" s="133">
        <v>8416.36</v>
      </c>
      <c r="C588" s="133">
        <v>898.51</v>
      </c>
      <c r="D588" s="134">
        <v>6.7769999999999997E-2</v>
      </c>
      <c r="E588" s="135">
        <v>5.2109999999999997E-2</v>
      </c>
      <c r="F588" s="135">
        <v>1.566E-2</v>
      </c>
      <c r="G588" s="134">
        <f t="shared" si="19"/>
        <v>218.90663581498319</v>
      </c>
      <c r="H588" s="137">
        <f t="shared" si="18"/>
        <v>2608417.9580677543</v>
      </c>
      <c r="I588" s="72"/>
      <c r="J588" s="72"/>
    </row>
    <row r="589" spans="1:10" x14ac:dyDescent="0.3">
      <c r="A589" s="132">
        <v>572</v>
      </c>
      <c r="B589" s="133">
        <v>8440.2099999999991</v>
      </c>
      <c r="C589" s="133">
        <v>898.96</v>
      </c>
      <c r="D589" s="134">
        <v>6.7839999999999998E-2</v>
      </c>
      <c r="E589" s="135">
        <v>5.2220000000000003E-2</v>
      </c>
      <c r="F589" s="135">
        <v>1.562E-2</v>
      </c>
      <c r="G589" s="134">
        <f t="shared" si="19"/>
        <v>218.34748731992576</v>
      </c>
      <c r="H589" s="137">
        <f t="shared" si="18"/>
        <v>2619677.5013119234</v>
      </c>
      <c r="I589" s="72"/>
      <c r="J589" s="72"/>
    </row>
    <row r="590" spans="1:10" x14ac:dyDescent="0.3">
      <c r="A590" s="132">
        <v>573</v>
      </c>
      <c r="B590" s="133">
        <v>8418.56</v>
      </c>
      <c r="C590" s="133">
        <v>899.1</v>
      </c>
      <c r="D590" s="134">
        <v>6.7909999999999998E-2</v>
      </c>
      <c r="E590" s="135">
        <v>5.2249999999999998E-2</v>
      </c>
      <c r="F590" s="135">
        <v>1.566E-2</v>
      </c>
      <c r="G590" s="134">
        <f t="shared" si="19"/>
        <v>218.90663581498319</v>
      </c>
      <c r="H590" s="137">
        <f t="shared" si="18"/>
        <v>2617554.2731573083</v>
      </c>
      <c r="I590" s="72"/>
      <c r="J590" s="72"/>
    </row>
    <row r="591" spans="1:10" x14ac:dyDescent="0.3">
      <c r="A591" s="132">
        <v>574</v>
      </c>
      <c r="B591" s="133">
        <v>8440.18</v>
      </c>
      <c r="C591" s="133">
        <v>899.15</v>
      </c>
      <c r="D591" s="134">
        <v>6.7960000000000007E-2</v>
      </c>
      <c r="E591" s="135">
        <v>5.2339999999999998E-2</v>
      </c>
      <c r="F591" s="135">
        <v>1.562E-2</v>
      </c>
      <c r="G591" s="134">
        <f t="shared" si="19"/>
        <v>218.34748731992576</v>
      </c>
      <c r="H591" s="137">
        <f t="shared" si="18"/>
        <v>2628837.2128549721</v>
      </c>
      <c r="I591" s="72"/>
      <c r="J591" s="72"/>
    </row>
    <row r="592" spans="1:10" x14ac:dyDescent="0.3">
      <c r="A592" s="132">
        <v>575</v>
      </c>
      <c r="B592" s="133">
        <v>8413.86</v>
      </c>
      <c r="C592" s="133">
        <v>898.77</v>
      </c>
      <c r="D592" s="134">
        <v>6.8070000000000006E-2</v>
      </c>
      <c r="E592" s="135">
        <v>5.2400000000000002E-2</v>
      </c>
      <c r="F592" s="135">
        <v>1.567E-2</v>
      </c>
      <c r="G592" s="134">
        <f t="shared" si="19"/>
        <v>219.04642293874753</v>
      </c>
      <c r="H592" s="137">
        <f t="shared" ref="H592:H655" si="20">A592/G592*10^6</f>
        <v>2625014.3338829535</v>
      </c>
      <c r="I592" s="72"/>
      <c r="J592" s="72"/>
    </row>
    <row r="593" spans="1:10" x14ac:dyDescent="0.3">
      <c r="A593" s="132">
        <v>576</v>
      </c>
      <c r="B593" s="133">
        <v>8439.4599999999991</v>
      </c>
      <c r="C593" s="133">
        <v>898.52</v>
      </c>
      <c r="D593" s="134">
        <v>6.8099999999999994E-2</v>
      </c>
      <c r="E593" s="135">
        <v>5.2479999999999999E-2</v>
      </c>
      <c r="F593" s="135">
        <v>1.5610000000000001E-2</v>
      </c>
      <c r="G593" s="134">
        <f t="shared" ref="G593:G656" si="21">(2*F593/$B$7)*(1+3*$B$11)/(4+PI()*$B$11-PI())*10^6</f>
        <v>218.20770019616137</v>
      </c>
      <c r="H593" s="137">
        <f t="shared" si="20"/>
        <v>2639686.8647723952</v>
      </c>
      <c r="I593" s="72"/>
      <c r="J593" s="72"/>
    </row>
    <row r="594" spans="1:10" x14ac:dyDescent="0.3">
      <c r="A594" s="132">
        <v>577</v>
      </c>
      <c r="B594" s="133">
        <v>8419.85</v>
      </c>
      <c r="C594" s="133">
        <v>899.02</v>
      </c>
      <c r="D594" s="134">
        <v>6.8220000000000003E-2</v>
      </c>
      <c r="E594" s="135">
        <v>5.2560000000000003E-2</v>
      </c>
      <c r="F594" s="135">
        <v>1.566E-2</v>
      </c>
      <c r="G594" s="134">
        <f t="shared" si="21"/>
        <v>218.90663581498319</v>
      </c>
      <c r="H594" s="137">
        <f t="shared" si="20"/>
        <v>2635826.9033364174</v>
      </c>
      <c r="I594" s="72"/>
      <c r="J594" s="72"/>
    </row>
    <row r="595" spans="1:10" x14ac:dyDescent="0.3">
      <c r="A595" s="132">
        <v>578</v>
      </c>
      <c r="B595" s="133">
        <v>8430.92</v>
      </c>
      <c r="C595" s="133">
        <v>898.65</v>
      </c>
      <c r="D595" s="134">
        <v>6.8260000000000001E-2</v>
      </c>
      <c r="E595" s="135">
        <v>5.2630000000000003E-2</v>
      </c>
      <c r="F595" s="135">
        <v>1.5630000000000002E-2</v>
      </c>
      <c r="G595" s="134">
        <f t="shared" si="21"/>
        <v>218.48727444369018</v>
      </c>
      <c r="H595" s="137">
        <f t="shared" si="20"/>
        <v>2645462.997658317</v>
      </c>
      <c r="I595" s="72"/>
      <c r="J595" s="72"/>
    </row>
    <row r="596" spans="1:10" x14ac:dyDescent="0.3">
      <c r="A596" s="132">
        <v>579</v>
      </c>
      <c r="B596" s="133">
        <v>8406.67</v>
      </c>
      <c r="C596" s="133">
        <v>899.18</v>
      </c>
      <c r="D596" s="134">
        <v>6.8379999999999996E-2</v>
      </c>
      <c r="E596" s="135">
        <v>5.2690000000000001E-2</v>
      </c>
      <c r="F596" s="135">
        <v>1.5689999999999999E-2</v>
      </c>
      <c r="G596" s="134">
        <f t="shared" si="21"/>
        <v>219.32599718627623</v>
      </c>
      <c r="H596" s="137">
        <f t="shared" si="20"/>
        <v>2639905.9273773562</v>
      </c>
      <c r="I596" s="72"/>
      <c r="J596" s="72"/>
    </row>
    <row r="597" spans="1:10" x14ac:dyDescent="0.3">
      <c r="A597" s="132">
        <v>580</v>
      </c>
      <c r="B597" s="133">
        <v>8415.7800000000007</v>
      </c>
      <c r="C597" s="133">
        <v>898.96</v>
      </c>
      <c r="D597" s="134">
        <v>6.8449999999999997E-2</v>
      </c>
      <c r="E597" s="135">
        <v>5.2789999999999997E-2</v>
      </c>
      <c r="F597" s="135">
        <v>1.566E-2</v>
      </c>
      <c r="G597" s="134">
        <f t="shared" si="21"/>
        <v>218.90663581498319</v>
      </c>
      <c r="H597" s="137">
        <f t="shared" si="20"/>
        <v>2649531.3759707487</v>
      </c>
      <c r="I597" s="72"/>
      <c r="J597" s="72"/>
    </row>
    <row r="598" spans="1:10" x14ac:dyDescent="0.3">
      <c r="A598" s="132">
        <v>581</v>
      </c>
      <c r="B598" s="133">
        <v>8407.2999999999993</v>
      </c>
      <c r="C598" s="133">
        <v>899.1</v>
      </c>
      <c r="D598" s="134">
        <v>6.8529999999999994E-2</v>
      </c>
      <c r="E598" s="135">
        <v>5.2850000000000001E-2</v>
      </c>
      <c r="F598" s="135">
        <v>1.5679999999999999E-2</v>
      </c>
      <c r="G598" s="134">
        <f t="shared" si="21"/>
        <v>219.18621006251189</v>
      </c>
      <c r="H598" s="137">
        <f t="shared" si="20"/>
        <v>2650714.2024778789</v>
      </c>
      <c r="I598" s="72"/>
      <c r="J598" s="72"/>
    </row>
    <row r="599" spans="1:10" x14ac:dyDescent="0.3">
      <c r="A599" s="132">
        <v>582</v>
      </c>
      <c r="B599" s="133">
        <v>8398.9500000000007</v>
      </c>
      <c r="C599" s="133">
        <v>899.33</v>
      </c>
      <c r="D599" s="134">
        <v>6.8589999999999998E-2</v>
      </c>
      <c r="E599" s="135">
        <v>5.289E-2</v>
      </c>
      <c r="F599" s="135">
        <v>1.5699999999999999E-2</v>
      </c>
      <c r="G599" s="134">
        <f t="shared" si="21"/>
        <v>219.46578431004059</v>
      </c>
      <c r="H599" s="137">
        <f t="shared" si="20"/>
        <v>2651894.0154142897</v>
      </c>
      <c r="I599" s="72"/>
      <c r="J599" s="72"/>
    </row>
    <row r="600" spans="1:10" x14ac:dyDescent="0.3">
      <c r="A600" s="132">
        <v>583</v>
      </c>
      <c r="B600" s="133">
        <v>8409.8799999999992</v>
      </c>
      <c r="C600" s="133">
        <v>899.08</v>
      </c>
      <c r="D600" s="134">
        <v>6.8659999999999999E-2</v>
      </c>
      <c r="E600" s="135">
        <v>5.2990000000000002E-2</v>
      </c>
      <c r="F600" s="135">
        <v>1.5679999999999999E-2</v>
      </c>
      <c r="G600" s="134">
        <f t="shared" si="21"/>
        <v>219.18621006251189</v>
      </c>
      <c r="H600" s="137">
        <f t="shared" si="20"/>
        <v>2659838.8641043087</v>
      </c>
      <c r="I600" s="72"/>
      <c r="J600" s="72"/>
    </row>
    <row r="601" spans="1:10" x14ac:dyDescent="0.3">
      <c r="A601" s="132">
        <v>584</v>
      </c>
      <c r="B601" s="133">
        <v>8393.59</v>
      </c>
      <c r="C601" s="133">
        <v>899.24</v>
      </c>
      <c r="D601" s="134">
        <v>6.8750000000000006E-2</v>
      </c>
      <c r="E601" s="135">
        <v>5.3039999999999997E-2</v>
      </c>
      <c r="F601" s="135">
        <v>1.5709999999999998E-2</v>
      </c>
      <c r="G601" s="134">
        <f t="shared" si="21"/>
        <v>219.60557143380495</v>
      </c>
      <c r="H601" s="137">
        <f t="shared" si="20"/>
        <v>2659313.2231894825</v>
      </c>
      <c r="I601" s="72"/>
      <c r="J601" s="72"/>
    </row>
    <row r="602" spans="1:10" x14ac:dyDescent="0.3">
      <c r="A602" s="132">
        <v>585</v>
      </c>
      <c r="B602" s="133">
        <v>8407.09</v>
      </c>
      <c r="C602" s="133">
        <v>899.01</v>
      </c>
      <c r="D602" s="134">
        <v>6.8830000000000002E-2</v>
      </c>
      <c r="E602" s="135">
        <v>5.314E-2</v>
      </c>
      <c r="F602" s="135">
        <v>1.5679999999999999E-2</v>
      </c>
      <c r="G602" s="134">
        <f t="shared" si="21"/>
        <v>219.18621006251189</v>
      </c>
      <c r="H602" s="137">
        <f t="shared" si="20"/>
        <v>2668963.5257307384</v>
      </c>
      <c r="I602" s="72"/>
      <c r="J602" s="72"/>
    </row>
    <row r="603" spans="1:10" x14ac:dyDescent="0.3">
      <c r="A603" s="132">
        <v>586</v>
      </c>
      <c r="B603" s="133">
        <v>8391.59</v>
      </c>
      <c r="C603" s="133">
        <v>899.17</v>
      </c>
      <c r="D603" s="134">
        <v>6.8919999999999995E-2</v>
      </c>
      <c r="E603" s="135">
        <v>5.3199999999999997E-2</v>
      </c>
      <c r="F603" s="135">
        <v>1.5709999999999998E-2</v>
      </c>
      <c r="G603" s="134">
        <f t="shared" si="21"/>
        <v>219.60557143380495</v>
      </c>
      <c r="H603" s="137">
        <f t="shared" si="20"/>
        <v>2668420.4602552</v>
      </c>
      <c r="I603" s="72"/>
      <c r="J603" s="72"/>
    </row>
    <row r="604" spans="1:10" x14ac:dyDescent="0.3">
      <c r="A604" s="132">
        <v>587</v>
      </c>
      <c r="B604" s="133">
        <v>8390.18</v>
      </c>
      <c r="C604" s="133">
        <v>899.18</v>
      </c>
      <c r="D604" s="134">
        <v>6.898E-2</v>
      </c>
      <c r="E604" s="135">
        <v>5.3260000000000002E-2</v>
      </c>
      <c r="F604" s="135">
        <v>1.5720000000000001E-2</v>
      </c>
      <c r="G604" s="134">
        <f t="shared" si="21"/>
        <v>219.74535855756935</v>
      </c>
      <c r="H604" s="137">
        <f t="shared" si="20"/>
        <v>2671273.7135979892</v>
      </c>
      <c r="I604" s="72"/>
      <c r="J604" s="72"/>
    </row>
    <row r="605" spans="1:10" x14ac:dyDescent="0.3">
      <c r="A605" s="132">
        <v>588</v>
      </c>
      <c r="B605" s="133">
        <v>8376.61</v>
      </c>
      <c r="C605" s="133">
        <v>899.23</v>
      </c>
      <c r="D605" s="134">
        <v>6.9080000000000003E-2</v>
      </c>
      <c r="E605" s="135">
        <v>5.3339999999999999E-2</v>
      </c>
      <c r="F605" s="135">
        <v>1.5740000000000001E-2</v>
      </c>
      <c r="G605" s="134">
        <f t="shared" si="21"/>
        <v>220.02493280509805</v>
      </c>
      <c r="H605" s="137">
        <f t="shared" si="20"/>
        <v>2672424.4043781199</v>
      </c>
      <c r="I605" s="72"/>
      <c r="J605" s="72"/>
    </row>
    <row r="606" spans="1:10" x14ac:dyDescent="0.3">
      <c r="A606" s="132">
        <v>589</v>
      </c>
      <c r="B606" s="133">
        <v>8354.8700000000008</v>
      </c>
      <c r="C606" s="133">
        <v>899.26</v>
      </c>
      <c r="D606" s="134">
        <v>6.9180000000000005E-2</v>
      </c>
      <c r="E606" s="135">
        <v>5.3400000000000003E-2</v>
      </c>
      <c r="F606" s="135">
        <v>1.5779999999999999E-2</v>
      </c>
      <c r="G606" s="134">
        <f t="shared" si="21"/>
        <v>220.58408130015547</v>
      </c>
      <c r="H606" s="137">
        <f t="shared" si="20"/>
        <v>2670183.6167340185</v>
      </c>
      <c r="I606" s="72"/>
      <c r="J606" s="72"/>
    </row>
    <row r="607" spans="1:10" x14ac:dyDescent="0.3">
      <c r="A607" s="132">
        <v>590</v>
      </c>
      <c r="B607" s="133">
        <v>8389.32</v>
      </c>
      <c r="C607" s="133">
        <v>899.72</v>
      </c>
      <c r="D607" s="134">
        <v>6.9220000000000004E-2</v>
      </c>
      <c r="E607" s="135">
        <v>5.3490000000000003E-2</v>
      </c>
      <c r="F607" s="135">
        <v>1.5730000000000001E-2</v>
      </c>
      <c r="G607" s="134">
        <f t="shared" si="21"/>
        <v>219.88514568133371</v>
      </c>
      <c r="H607" s="137">
        <f t="shared" si="20"/>
        <v>2683218.9967713933</v>
      </c>
      <c r="I607" s="72"/>
      <c r="J607" s="72"/>
    </row>
    <row r="608" spans="1:10" x14ac:dyDescent="0.3">
      <c r="A608" s="132">
        <v>591</v>
      </c>
      <c r="B608" s="133">
        <v>8352.5</v>
      </c>
      <c r="C608" s="133">
        <v>898.98</v>
      </c>
      <c r="D608" s="134">
        <v>6.9320000000000007E-2</v>
      </c>
      <c r="E608" s="135">
        <v>5.3539999999999997E-2</v>
      </c>
      <c r="F608" s="135">
        <v>1.5779999999999999E-2</v>
      </c>
      <c r="G608" s="134">
        <f t="shared" si="21"/>
        <v>220.58408130015547</v>
      </c>
      <c r="H608" s="137">
        <f t="shared" si="20"/>
        <v>2679250.4541422841</v>
      </c>
      <c r="I608" s="72"/>
      <c r="J608" s="72"/>
    </row>
    <row r="609" spans="1:10" x14ac:dyDescent="0.3">
      <c r="A609" s="132">
        <v>592</v>
      </c>
      <c r="B609" s="133">
        <v>8386.14</v>
      </c>
      <c r="C609" s="133">
        <v>899.23</v>
      </c>
      <c r="D609" s="134">
        <v>6.9349999999999995E-2</v>
      </c>
      <c r="E609" s="135">
        <v>5.3629999999999997E-2</v>
      </c>
      <c r="F609" s="135">
        <v>1.5730000000000001E-2</v>
      </c>
      <c r="G609" s="134">
        <f t="shared" si="21"/>
        <v>219.88514568133371</v>
      </c>
      <c r="H609" s="137">
        <f t="shared" si="20"/>
        <v>2692314.6543875677</v>
      </c>
      <c r="I609" s="72"/>
      <c r="J609" s="72"/>
    </row>
    <row r="610" spans="1:10" x14ac:dyDescent="0.3">
      <c r="A610" s="132">
        <v>593</v>
      </c>
      <c r="B610" s="133">
        <v>8352.9599999999991</v>
      </c>
      <c r="C610" s="133">
        <v>899.42</v>
      </c>
      <c r="D610" s="134">
        <v>6.9449999999999998E-2</v>
      </c>
      <c r="E610" s="135">
        <v>5.3659999999999999E-2</v>
      </c>
      <c r="F610" s="135">
        <v>1.5789999999999998E-2</v>
      </c>
      <c r="G610" s="134">
        <f t="shared" si="21"/>
        <v>220.72386842391981</v>
      </c>
      <c r="H610" s="137">
        <f t="shared" si="20"/>
        <v>2686614.7473507067</v>
      </c>
      <c r="I610" s="72"/>
      <c r="J610" s="72"/>
    </row>
    <row r="611" spans="1:10" x14ac:dyDescent="0.3">
      <c r="A611" s="132">
        <v>594</v>
      </c>
      <c r="B611" s="133">
        <v>8385.4599999999991</v>
      </c>
      <c r="C611" s="133">
        <v>899.03</v>
      </c>
      <c r="D611" s="134">
        <v>6.9500000000000006E-2</v>
      </c>
      <c r="E611" s="135">
        <v>5.3769999999999998E-2</v>
      </c>
      <c r="F611" s="135">
        <v>1.5720000000000001E-2</v>
      </c>
      <c r="G611" s="134">
        <f t="shared" si="21"/>
        <v>219.74535855756935</v>
      </c>
      <c r="H611" s="137">
        <f t="shared" si="20"/>
        <v>2703128.7664006911</v>
      </c>
      <c r="I611" s="72"/>
      <c r="J611" s="72"/>
    </row>
    <row r="612" spans="1:10" x14ac:dyDescent="0.3">
      <c r="A612" s="132">
        <v>595</v>
      </c>
      <c r="B612" s="133">
        <v>8372.99</v>
      </c>
      <c r="C612" s="133">
        <v>899.86</v>
      </c>
      <c r="D612" s="134">
        <v>6.9570000000000007E-2</v>
      </c>
      <c r="E612" s="135">
        <v>5.3809999999999997E-2</v>
      </c>
      <c r="F612" s="135">
        <v>1.576E-2</v>
      </c>
      <c r="G612" s="134">
        <f t="shared" si="21"/>
        <v>220.30450705262675</v>
      </c>
      <c r="H612" s="137">
        <f t="shared" si="20"/>
        <v>2700807.2052645991</v>
      </c>
      <c r="I612" s="72"/>
      <c r="J612" s="72"/>
    </row>
    <row r="613" spans="1:10" x14ac:dyDescent="0.3">
      <c r="A613" s="132">
        <v>596</v>
      </c>
      <c r="B613" s="133">
        <v>8367.33</v>
      </c>
      <c r="C613" s="133">
        <v>898.3</v>
      </c>
      <c r="D613" s="134">
        <v>6.9680000000000006E-2</v>
      </c>
      <c r="E613" s="135">
        <v>5.3929999999999999E-2</v>
      </c>
      <c r="F613" s="135">
        <v>1.5740000000000001E-2</v>
      </c>
      <c r="G613" s="134">
        <f t="shared" si="21"/>
        <v>220.02493280509805</v>
      </c>
      <c r="H613" s="137">
        <f t="shared" si="20"/>
        <v>2708783.9200839447</v>
      </c>
      <c r="I613" s="72"/>
      <c r="J613" s="72"/>
    </row>
    <row r="614" spans="1:10" x14ac:dyDescent="0.3">
      <c r="A614" s="132">
        <v>597</v>
      </c>
      <c r="B614" s="133">
        <v>8348.31</v>
      </c>
      <c r="C614" s="133">
        <v>899.57</v>
      </c>
      <c r="D614" s="134">
        <v>6.9779999999999995E-2</v>
      </c>
      <c r="E614" s="135">
        <v>5.398E-2</v>
      </c>
      <c r="F614" s="135">
        <v>1.5800000000000002E-2</v>
      </c>
      <c r="G614" s="134">
        <f t="shared" si="21"/>
        <v>220.8636555476842</v>
      </c>
      <c r="H614" s="137">
        <f t="shared" si="20"/>
        <v>2703025.0790678794</v>
      </c>
      <c r="I614" s="72"/>
      <c r="J614" s="72"/>
    </row>
    <row r="615" spans="1:10" x14ac:dyDescent="0.3">
      <c r="A615" s="132">
        <v>598</v>
      </c>
      <c r="B615" s="133">
        <v>8349.0499999999993</v>
      </c>
      <c r="C615" s="133">
        <v>899.26</v>
      </c>
      <c r="D615" s="134">
        <v>6.9830000000000003E-2</v>
      </c>
      <c r="E615" s="135">
        <v>5.4030000000000002E-2</v>
      </c>
      <c r="F615" s="135">
        <v>1.5800000000000002E-2</v>
      </c>
      <c r="G615" s="134">
        <f t="shared" si="21"/>
        <v>220.8636555476842</v>
      </c>
      <c r="H615" s="137">
        <f t="shared" si="20"/>
        <v>2707552.7592673232</v>
      </c>
      <c r="I615" s="72"/>
      <c r="J615" s="72"/>
    </row>
    <row r="616" spans="1:10" x14ac:dyDescent="0.3">
      <c r="A616" s="132">
        <v>599</v>
      </c>
      <c r="B616" s="133">
        <v>8362.14</v>
      </c>
      <c r="C616" s="133">
        <v>899.8</v>
      </c>
      <c r="D616" s="134">
        <v>6.991E-2</v>
      </c>
      <c r="E616" s="135">
        <v>5.4129999999999998E-2</v>
      </c>
      <c r="F616" s="135">
        <v>1.5779999999999999E-2</v>
      </c>
      <c r="G616" s="134">
        <f t="shared" si="21"/>
        <v>220.58408130015547</v>
      </c>
      <c r="H616" s="137">
        <f t="shared" si="20"/>
        <v>2715517.8037753436</v>
      </c>
      <c r="I616" s="72"/>
      <c r="J616" s="72"/>
    </row>
    <row r="617" spans="1:10" x14ac:dyDescent="0.3">
      <c r="A617" s="132">
        <v>600</v>
      </c>
      <c r="B617" s="133">
        <v>8324.99</v>
      </c>
      <c r="C617" s="133">
        <v>899.16</v>
      </c>
      <c r="D617" s="134">
        <v>7.0000000000000007E-2</v>
      </c>
      <c r="E617" s="135">
        <v>5.416E-2</v>
      </c>
      <c r="F617" s="135">
        <v>1.584E-2</v>
      </c>
      <c r="G617" s="134">
        <f t="shared" si="21"/>
        <v>221.4228040427416</v>
      </c>
      <c r="H617" s="137">
        <f t="shared" si="20"/>
        <v>2709747.9981519021</v>
      </c>
      <c r="I617" s="72"/>
      <c r="J617" s="72"/>
    </row>
    <row r="618" spans="1:10" x14ac:dyDescent="0.3">
      <c r="A618" s="132">
        <v>601</v>
      </c>
      <c r="B618" s="133">
        <v>8356.77</v>
      </c>
      <c r="C618" s="133">
        <v>899.48</v>
      </c>
      <c r="D618" s="134">
        <v>7.0059999999999997E-2</v>
      </c>
      <c r="E618" s="135">
        <v>5.4269999999999999E-2</v>
      </c>
      <c r="F618" s="135">
        <v>1.5779999999999999E-2</v>
      </c>
      <c r="G618" s="134">
        <f t="shared" si="21"/>
        <v>220.58408130015547</v>
      </c>
      <c r="H618" s="137">
        <f t="shared" si="20"/>
        <v>2724584.6411836087</v>
      </c>
      <c r="I618" s="72"/>
      <c r="J618" s="72"/>
    </row>
    <row r="619" spans="1:10" x14ac:dyDescent="0.3">
      <c r="A619" s="132">
        <v>602</v>
      </c>
      <c r="B619" s="133">
        <v>8316.2999999999993</v>
      </c>
      <c r="C619" s="133">
        <v>900.04</v>
      </c>
      <c r="D619" s="134">
        <v>7.0190000000000002E-2</v>
      </c>
      <c r="E619" s="135">
        <v>5.4309999999999997E-2</v>
      </c>
      <c r="F619" s="135">
        <v>1.5869999999999999E-2</v>
      </c>
      <c r="G619" s="134">
        <f t="shared" si="21"/>
        <v>221.84216541403467</v>
      </c>
      <c r="H619" s="137">
        <f t="shared" si="20"/>
        <v>2713641.0198505707</v>
      </c>
      <c r="I619" s="72"/>
      <c r="J619" s="72"/>
    </row>
    <row r="620" spans="1:10" x14ac:dyDescent="0.3">
      <c r="A620" s="132">
        <v>603</v>
      </c>
      <c r="B620" s="133">
        <v>8368.2199999999993</v>
      </c>
      <c r="C620" s="133">
        <v>899.32</v>
      </c>
      <c r="D620" s="134">
        <v>7.0190000000000002E-2</v>
      </c>
      <c r="E620" s="135">
        <v>5.4429999999999999E-2</v>
      </c>
      <c r="F620" s="135">
        <v>1.576E-2</v>
      </c>
      <c r="G620" s="134">
        <f t="shared" si="21"/>
        <v>220.30450705262675</v>
      </c>
      <c r="H620" s="137">
        <f t="shared" si="20"/>
        <v>2737120.5794530306</v>
      </c>
      <c r="I620" s="72"/>
      <c r="J620" s="72"/>
    </row>
    <row r="621" spans="1:10" x14ac:dyDescent="0.3">
      <c r="A621" s="132">
        <v>604</v>
      </c>
      <c r="B621" s="133">
        <v>8315.33</v>
      </c>
      <c r="C621" s="133">
        <v>899.06</v>
      </c>
      <c r="D621" s="134">
        <v>7.0300000000000001E-2</v>
      </c>
      <c r="E621" s="135">
        <v>5.4440000000000002E-2</v>
      </c>
      <c r="F621" s="135">
        <v>1.5859999999999999E-2</v>
      </c>
      <c r="G621" s="134">
        <f t="shared" si="21"/>
        <v>221.7023782902703</v>
      </c>
      <c r="H621" s="137">
        <f t="shared" si="20"/>
        <v>2724373.1197560518</v>
      </c>
      <c r="I621" s="72"/>
      <c r="J621" s="72"/>
    </row>
    <row r="622" spans="1:10" x14ac:dyDescent="0.3">
      <c r="A622" s="132">
        <v>605</v>
      </c>
      <c r="B622" s="133">
        <v>8381.39</v>
      </c>
      <c r="C622" s="133">
        <v>899.08</v>
      </c>
      <c r="D622" s="134">
        <v>7.0319999999999994E-2</v>
      </c>
      <c r="E622" s="135">
        <v>5.459E-2</v>
      </c>
      <c r="F622" s="135">
        <v>1.5730000000000001E-2</v>
      </c>
      <c r="G622" s="134">
        <f t="shared" si="21"/>
        <v>219.88514568133371</v>
      </c>
      <c r="H622" s="137">
        <f t="shared" si="20"/>
        <v>2751436.4288927005</v>
      </c>
      <c r="I622" s="72"/>
      <c r="J622" s="72"/>
    </row>
    <row r="623" spans="1:10" x14ac:dyDescent="0.3">
      <c r="A623" s="132">
        <v>606</v>
      </c>
      <c r="B623" s="133">
        <v>8329.48</v>
      </c>
      <c r="C623" s="133">
        <v>899.22</v>
      </c>
      <c r="D623" s="134">
        <v>7.0459999999999995E-2</v>
      </c>
      <c r="E623" s="135">
        <v>5.4620000000000002E-2</v>
      </c>
      <c r="F623" s="135">
        <v>1.583E-2</v>
      </c>
      <c r="G623" s="134">
        <f t="shared" si="21"/>
        <v>221.28301691897727</v>
      </c>
      <c r="H623" s="137">
        <f t="shared" si="20"/>
        <v>2738574.3760981294</v>
      </c>
      <c r="I623" s="72"/>
      <c r="J623" s="72"/>
    </row>
    <row r="624" spans="1:10" x14ac:dyDescent="0.3">
      <c r="A624" s="132">
        <v>607</v>
      </c>
      <c r="B624" s="133">
        <v>8341.44</v>
      </c>
      <c r="C624" s="133">
        <v>899.11</v>
      </c>
      <c r="D624" s="134">
        <v>7.0510000000000003E-2</v>
      </c>
      <c r="E624" s="135">
        <v>5.4699999999999999E-2</v>
      </c>
      <c r="F624" s="135">
        <v>1.5810000000000001E-2</v>
      </c>
      <c r="G624" s="134">
        <f t="shared" si="21"/>
        <v>221.00344267144854</v>
      </c>
      <c r="H624" s="137">
        <f t="shared" si="20"/>
        <v>2746563.5497017461</v>
      </c>
      <c r="I624" s="72"/>
      <c r="J624" s="72"/>
    </row>
    <row r="625" spans="1:10" x14ac:dyDescent="0.3">
      <c r="A625" s="132">
        <v>608</v>
      </c>
      <c r="B625" s="133">
        <v>8329.11</v>
      </c>
      <c r="C625" s="133">
        <v>899.56</v>
      </c>
      <c r="D625" s="134">
        <v>7.0629999999999998E-2</v>
      </c>
      <c r="E625" s="135">
        <v>5.4789999999999998E-2</v>
      </c>
      <c r="F625" s="135">
        <v>1.584E-2</v>
      </c>
      <c r="G625" s="134">
        <f t="shared" si="21"/>
        <v>221.4228040427416</v>
      </c>
      <c r="H625" s="137">
        <f t="shared" si="20"/>
        <v>2745877.9714605943</v>
      </c>
      <c r="I625" s="72"/>
      <c r="J625" s="72"/>
    </row>
    <row r="626" spans="1:10" x14ac:dyDescent="0.3">
      <c r="A626" s="132">
        <v>609</v>
      </c>
      <c r="B626" s="133">
        <v>8330.91</v>
      </c>
      <c r="C626" s="133">
        <v>899.32</v>
      </c>
      <c r="D626" s="134">
        <v>7.0669999999999997E-2</v>
      </c>
      <c r="E626" s="135">
        <v>5.4829999999999997E-2</v>
      </c>
      <c r="F626" s="135">
        <v>1.583E-2</v>
      </c>
      <c r="G626" s="134">
        <f t="shared" si="21"/>
        <v>221.28301691897727</v>
      </c>
      <c r="H626" s="137">
        <f t="shared" si="20"/>
        <v>2752131.6749897045</v>
      </c>
      <c r="I626" s="72"/>
      <c r="J626" s="72"/>
    </row>
    <row r="627" spans="1:10" x14ac:dyDescent="0.3">
      <c r="A627" s="132">
        <v>610</v>
      </c>
      <c r="B627" s="133">
        <v>8345.51</v>
      </c>
      <c r="C627" s="133">
        <v>899.48</v>
      </c>
      <c r="D627" s="134">
        <v>7.0730000000000001E-2</v>
      </c>
      <c r="E627" s="135">
        <v>5.493E-2</v>
      </c>
      <c r="F627" s="135">
        <v>1.5810000000000001E-2</v>
      </c>
      <c r="G627" s="134">
        <f t="shared" si="21"/>
        <v>221.00344267144854</v>
      </c>
      <c r="H627" s="137">
        <f t="shared" si="20"/>
        <v>2760137.9988765484</v>
      </c>
      <c r="I627" s="72"/>
      <c r="J627" s="72"/>
    </row>
    <row r="628" spans="1:10" x14ac:dyDescent="0.3">
      <c r="A628" s="132">
        <v>611</v>
      </c>
      <c r="B628" s="133">
        <v>8316.3799999999992</v>
      </c>
      <c r="C628" s="133">
        <v>899.7</v>
      </c>
      <c r="D628" s="134">
        <v>7.084E-2</v>
      </c>
      <c r="E628" s="135">
        <v>5.4980000000000001E-2</v>
      </c>
      <c r="F628" s="135">
        <v>1.5869999999999999E-2</v>
      </c>
      <c r="G628" s="134">
        <f t="shared" si="21"/>
        <v>221.84216541403467</v>
      </c>
      <c r="H628" s="137">
        <f t="shared" si="20"/>
        <v>2754210.4038682701</v>
      </c>
      <c r="I628" s="72"/>
      <c r="J628" s="72"/>
    </row>
    <row r="629" spans="1:10" x14ac:dyDescent="0.3">
      <c r="A629" s="132">
        <v>612</v>
      </c>
      <c r="B629" s="133">
        <v>8340.56</v>
      </c>
      <c r="C629" s="133">
        <v>899.15</v>
      </c>
      <c r="D629" s="134">
        <v>7.0900000000000005E-2</v>
      </c>
      <c r="E629" s="135">
        <v>5.509E-2</v>
      </c>
      <c r="F629" s="135">
        <v>1.5810000000000001E-2</v>
      </c>
      <c r="G629" s="134">
        <f t="shared" si="21"/>
        <v>221.00344267144854</v>
      </c>
      <c r="H629" s="137">
        <f t="shared" si="20"/>
        <v>2769187.6316597504</v>
      </c>
      <c r="I629" s="72"/>
      <c r="J629" s="72"/>
    </row>
    <row r="630" spans="1:10" x14ac:dyDescent="0.3">
      <c r="A630" s="132">
        <v>613</v>
      </c>
      <c r="B630" s="133">
        <v>8287.99</v>
      </c>
      <c r="C630" s="133">
        <v>899.28</v>
      </c>
      <c r="D630" s="134">
        <v>7.0999999999999994E-2</v>
      </c>
      <c r="E630" s="135">
        <v>5.509E-2</v>
      </c>
      <c r="F630" s="135">
        <v>1.5910000000000001E-2</v>
      </c>
      <c r="G630" s="134">
        <f t="shared" si="21"/>
        <v>222.4013139090921</v>
      </c>
      <c r="H630" s="137">
        <f t="shared" si="20"/>
        <v>2756278.6803074712</v>
      </c>
      <c r="I630" s="72"/>
      <c r="J630" s="72"/>
    </row>
    <row r="631" spans="1:10" x14ac:dyDescent="0.3">
      <c r="A631" s="132">
        <v>614</v>
      </c>
      <c r="B631" s="133">
        <v>8354</v>
      </c>
      <c r="C631" s="133">
        <v>899.11</v>
      </c>
      <c r="D631" s="134">
        <v>7.1010000000000004E-2</v>
      </c>
      <c r="E631" s="135">
        <v>5.5219999999999998E-2</v>
      </c>
      <c r="F631" s="135">
        <v>1.5779999999999999E-2</v>
      </c>
      <c r="G631" s="134">
        <f t="shared" si="21"/>
        <v>220.58408130015547</v>
      </c>
      <c r="H631" s="137">
        <f t="shared" si="20"/>
        <v>2783519.0843373304</v>
      </c>
      <c r="I631" s="72"/>
      <c r="J631" s="72"/>
    </row>
    <row r="632" spans="1:10" x14ac:dyDescent="0.3">
      <c r="A632" s="132">
        <v>615</v>
      </c>
      <c r="B632" s="133">
        <v>8291.65</v>
      </c>
      <c r="C632" s="133">
        <v>899.2</v>
      </c>
      <c r="D632" s="134">
        <v>7.1160000000000001E-2</v>
      </c>
      <c r="E632" s="135">
        <v>5.525E-2</v>
      </c>
      <c r="F632" s="135">
        <v>1.5900000000000001E-2</v>
      </c>
      <c r="G632" s="134">
        <f t="shared" si="21"/>
        <v>222.26152678532779</v>
      </c>
      <c r="H632" s="137">
        <f t="shared" si="20"/>
        <v>2767010.5973581304</v>
      </c>
      <c r="I632" s="72"/>
      <c r="J632" s="72"/>
    </row>
    <row r="633" spans="1:10" x14ac:dyDescent="0.3">
      <c r="A633" s="132">
        <v>616</v>
      </c>
      <c r="B633" s="133">
        <v>8327.41</v>
      </c>
      <c r="C633" s="133">
        <v>899.31</v>
      </c>
      <c r="D633" s="134">
        <v>7.1179999999999993E-2</v>
      </c>
      <c r="E633" s="135">
        <v>5.5350000000000003E-2</v>
      </c>
      <c r="F633" s="135">
        <v>1.584E-2</v>
      </c>
      <c r="G633" s="134">
        <f t="shared" si="21"/>
        <v>221.4228040427416</v>
      </c>
      <c r="H633" s="137">
        <f t="shared" si="20"/>
        <v>2782007.9447692866</v>
      </c>
      <c r="I633" s="72"/>
      <c r="J633" s="72"/>
    </row>
    <row r="634" spans="1:10" x14ac:dyDescent="0.3">
      <c r="A634" s="132">
        <v>617</v>
      </c>
      <c r="B634" s="133">
        <v>8285.31</v>
      </c>
      <c r="C634" s="133">
        <v>899.22</v>
      </c>
      <c r="D634" s="134">
        <v>7.1340000000000001E-2</v>
      </c>
      <c r="E634" s="135">
        <v>5.5419999999999997E-2</v>
      </c>
      <c r="F634" s="135">
        <v>1.592E-2</v>
      </c>
      <c r="G634" s="134">
        <f t="shared" si="21"/>
        <v>222.54110103285646</v>
      </c>
      <c r="H634" s="137">
        <f t="shared" si="20"/>
        <v>2772521.5573050696</v>
      </c>
      <c r="I634" s="72"/>
      <c r="J634" s="72"/>
    </row>
    <row r="635" spans="1:10" x14ac:dyDescent="0.3">
      <c r="A635" s="132">
        <v>618</v>
      </c>
      <c r="B635" s="133">
        <v>8310.34</v>
      </c>
      <c r="C635" s="133">
        <v>899.17</v>
      </c>
      <c r="D635" s="134">
        <v>7.1360000000000007E-2</v>
      </c>
      <c r="E635" s="135">
        <v>5.5489999999999998E-2</v>
      </c>
      <c r="F635" s="135">
        <v>1.5869999999999999E-2</v>
      </c>
      <c r="G635" s="134">
        <f t="shared" si="21"/>
        <v>221.84216541403467</v>
      </c>
      <c r="H635" s="137">
        <f t="shared" si="20"/>
        <v>2785764.3692153697</v>
      </c>
      <c r="I635" s="72"/>
      <c r="J635" s="72"/>
    </row>
    <row r="636" spans="1:10" x14ac:dyDescent="0.3">
      <c r="A636" s="132">
        <v>619</v>
      </c>
      <c r="B636" s="133">
        <v>8306.5</v>
      </c>
      <c r="C636" s="133">
        <v>899.34</v>
      </c>
      <c r="D636" s="134">
        <v>7.1429999999999993E-2</v>
      </c>
      <c r="E636" s="135">
        <v>5.5550000000000002E-2</v>
      </c>
      <c r="F636" s="135">
        <v>1.5879999999999998E-2</v>
      </c>
      <c r="G636" s="134">
        <f t="shared" si="21"/>
        <v>221.98195253779903</v>
      </c>
      <c r="H636" s="137">
        <f t="shared" si="20"/>
        <v>2788514.9802644285</v>
      </c>
      <c r="I636" s="72"/>
      <c r="J636" s="72"/>
    </row>
    <row r="637" spans="1:10" x14ac:dyDescent="0.3">
      <c r="A637" s="132">
        <v>620</v>
      </c>
      <c r="B637" s="133">
        <v>8298.81</v>
      </c>
      <c r="C637" s="133">
        <v>898.8</v>
      </c>
      <c r="D637" s="134">
        <v>7.1510000000000004E-2</v>
      </c>
      <c r="E637" s="135">
        <v>5.5629999999999999E-2</v>
      </c>
      <c r="F637" s="135">
        <v>1.5879999999999998E-2</v>
      </c>
      <c r="G637" s="134">
        <f t="shared" si="21"/>
        <v>221.98195253779903</v>
      </c>
      <c r="H637" s="137">
        <f t="shared" si="20"/>
        <v>2793019.8509918349</v>
      </c>
      <c r="I637" s="72"/>
      <c r="J637" s="72"/>
    </row>
    <row r="638" spans="1:10" x14ac:dyDescent="0.3">
      <c r="A638" s="132">
        <v>621</v>
      </c>
      <c r="B638" s="133">
        <v>8316.94</v>
      </c>
      <c r="C638" s="133">
        <v>899.47</v>
      </c>
      <c r="D638" s="134">
        <v>7.1569999999999995E-2</v>
      </c>
      <c r="E638" s="135">
        <v>5.5710000000000003E-2</v>
      </c>
      <c r="F638" s="135">
        <v>1.5859999999999999E-2</v>
      </c>
      <c r="G638" s="134">
        <f t="shared" si="21"/>
        <v>221.7023782902703</v>
      </c>
      <c r="H638" s="137">
        <f t="shared" si="20"/>
        <v>2801052.495643225</v>
      </c>
      <c r="I638" s="72"/>
      <c r="J638" s="72"/>
    </row>
    <row r="639" spans="1:10" x14ac:dyDescent="0.3">
      <c r="A639" s="132">
        <v>622</v>
      </c>
      <c r="B639" s="133">
        <v>8283.74</v>
      </c>
      <c r="C639" s="133">
        <v>899.17</v>
      </c>
      <c r="D639" s="134">
        <v>7.1660000000000001E-2</v>
      </c>
      <c r="E639" s="135">
        <v>5.5739999999999998E-2</v>
      </c>
      <c r="F639" s="135">
        <v>1.592E-2</v>
      </c>
      <c r="G639" s="134">
        <f t="shared" si="21"/>
        <v>222.54110103285646</v>
      </c>
      <c r="H639" s="137">
        <f t="shared" si="20"/>
        <v>2794989.3170887413</v>
      </c>
      <c r="I639" s="72"/>
      <c r="J639" s="72"/>
    </row>
    <row r="640" spans="1:10" x14ac:dyDescent="0.3">
      <c r="A640" s="132">
        <v>623</v>
      </c>
      <c r="B640" s="133">
        <v>8308.52</v>
      </c>
      <c r="C640" s="133">
        <v>899.27</v>
      </c>
      <c r="D640" s="134">
        <v>7.1739999999999998E-2</v>
      </c>
      <c r="E640" s="135">
        <v>5.5870000000000003E-2</v>
      </c>
      <c r="F640" s="135">
        <v>1.5869999999999999E-2</v>
      </c>
      <c r="G640" s="134">
        <f t="shared" si="21"/>
        <v>221.84216541403467</v>
      </c>
      <c r="H640" s="137">
        <f t="shared" si="20"/>
        <v>2808302.9158918695</v>
      </c>
      <c r="I640" s="72"/>
      <c r="J640" s="72"/>
    </row>
    <row r="641" spans="1:10" x14ac:dyDescent="0.3">
      <c r="A641" s="132">
        <v>624</v>
      </c>
      <c r="B641" s="133">
        <v>8269.81</v>
      </c>
      <c r="C641" s="133">
        <v>899.03</v>
      </c>
      <c r="D641" s="134">
        <v>7.1849999999999997E-2</v>
      </c>
      <c r="E641" s="135">
        <v>5.5899999999999998E-2</v>
      </c>
      <c r="F641" s="135">
        <v>1.5939999999999999E-2</v>
      </c>
      <c r="G641" s="134">
        <f t="shared" si="21"/>
        <v>222.82067528038516</v>
      </c>
      <c r="H641" s="137">
        <f t="shared" si="20"/>
        <v>2800458.2573623075</v>
      </c>
      <c r="I641" s="72"/>
      <c r="J641" s="72"/>
    </row>
    <row r="642" spans="1:10" x14ac:dyDescent="0.3">
      <c r="A642" s="132">
        <v>625</v>
      </c>
      <c r="B642" s="133">
        <v>8311.85</v>
      </c>
      <c r="C642" s="133">
        <v>899.25</v>
      </c>
      <c r="D642" s="134">
        <v>7.1849999999999997E-2</v>
      </c>
      <c r="E642" s="135">
        <v>5.5980000000000002E-2</v>
      </c>
      <c r="F642" s="135">
        <v>1.5869999999999999E-2</v>
      </c>
      <c r="G642" s="134">
        <f t="shared" si="21"/>
        <v>221.84216541403467</v>
      </c>
      <c r="H642" s="137">
        <f t="shared" si="20"/>
        <v>2817318.3345624693</v>
      </c>
      <c r="I642" s="72"/>
      <c r="J642" s="72"/>
    </row>
    <row r="643" spans="1:10" x14ac:dyDescent="0.3">
      <c r="A643" s="132">
        <v>626</v>
      </c>
      <c r="B643" s="133">
        <v>8268.7999999999993</v>
      </c>
      <c r="C643" s="133">
        <v>898.89</v>
      </c>
      <c r="D643" s="134">
        <v>7.1980000000000002E-2</v>
      </c>
      <c r="E643" s="135">
        <v>5.604E-2</v>
      </c>
      <c r="F643" s="135">
        <v>1.5939999999999999E-2</v>
      </c>
      <c r="G643" s="134">
        <f t="shared" si="21"/>
        <v>222.82067528038516</v>
      </c>
      <c r="H643" s="137">
        <f t="shared" si="20"/>
        <v>2809434.0851102639</v>
      </c>
      <c r="I643" s="72"/>
      <c r="J643" s="72"/>
    </row>
    <row r="644" spans="1:10" x14ac:dyDescent="0.3">
      <c r="A644" s="132">
        <v>627</v>
      </c>
      <c r="B644" s="133">
        <v>8306.08</v>
      </c>
      <c r="C644" s="133">
        <v>898.67</v>
      </c>
      <c r="D644" s="134">
        <v>7.2020000000000001E-2</v>
      </c>
      <c r="E644" s="135">
        <v>5.6160000000000002E-2</v>
      </c>
      <c r="F644" s="135">
        <v>1.5869999999999999E-2</v>
      </c>
      <c r="G644" s="134">
        <f t="shared" si="21"/>
        <v>221.84216541403467</v>
      </c>
      <c r="H644" s="137">
        <f t="shared" si="20"/>
        <v>2826333.7532330691</v>
      </c>
      <c r="I644" s="72"/>
      <c r="J644" s="72"/>
    </row>
    <row r="645" spans="1:10" x14ac:dyDescent="0.3">
      <c r="A645" s="132">
        <v>628</v>
      </c>
      <c r="B645" s="133">
        <v>8266.11</v>
      </c>
      <c r="C645" s="133">
        <v>899.59</v>
      </c>
      <c r="D645" s="134">
        <v>7.2120000000000004E-2</v>
      </c>
      <c r="E645" s="135">
        <v>5.6160000000000002E-2</v>
      </c>
      <c r="F645" s="135">
        <v>1.5959999999999998E-2</v>
      </c>
      <c r="G645" s="134">
        <f t="shared" si="21"/>
        <v>223.10024952791389</v>
      </c>
      <c r="H645" s="137">
        <f t="shared" si="20"/>
        <v>2814878.0708621563</v>
      </c>
      <c r="I645" s="72"/>
      <c r="J645" s="72"/>
    </row>
    <row r="646" spans="1:10" x14ac:dyDescent="0.3">
      <c r="A646" s="132">
        <v>629</v>
      </c>
      <c r="B646" s="133">
        <v>8296.1</v>
      </c>
      <c r="C646" s="133">
        <v>898.37</v>
      </c>
      <c r="D646" s="134">
        <v>7.2150000000000006E-2</v>
      </c>
      <c r="E646" s="135">
        <v>5.6270000000000001E-2</v>
      </c>
      <c r="F646" s="135">
        <v>1.5879999999999998E-2</v>
      </c>
      <c r="G646" s="134">
        <f t="shared" si="21"/>
        <v>221.98195253779903</v>
      </c>
      <c r="H646" s="137">
        <f t="shared" si="20"/>
        <v>2833563.6875384906</v>
      </c>
      <c r="I646" s="72"/>
      <c r="J646" s="72"/>
    </row>
    <row r="647" spans="1:10" x14ac:dyDescent="0.3">
      <c r="A647" s="132">
        <v>630</v>
      </c>
      <c r="B647" s="133">
        <v>8296.5</v>
      </c>
      <c r="C647" s="133">
        <v>899.45</v>
      </c>
      <c r="D647" s="134">
        <v>7.2260000000000005E-2</v>
      </c>
      <c r="E647" s="135">
        <v>5.6370000000000003E-2</v>
      </c>
      <c r="F647" s="135">
        <v>1.5900000000000001E-2</v>
      </c>
      <c r="G647" s="134">
        <f t="shared" si="21"/>
        <v>222.26152678532779</v>
      </c>
      <c r="H647" s="137">
        <f t="shared" si="20"/>
        <v>2834498.6607083287</v>
      </c>
      <c r="I647" s="72"/>
      <c r="J647" s="72"/>
    </row>
    <row r="648" spans="1:10" x14ac:dyDescent="0.3">
      <c r="A648" s="132">
        <v>631</v>
      </c>
      <c r="B648" s="133">
        <v>8283.7099999999991</v>
      </c>
      <c r="C648" s="133">
        <v>899.3</v>
      </c>
      <c r="D648" s="134">
        <v>7.2340000000000002E-2</v>
      </c>
      <c r="E648" s="135">
        <v>5.6419999999999998E-2</v>
      </c>
      <c r="F648" s="135">
        <v>1.592E-2</v>
      </c>
      <c r="G648" s="134">
        <f t="shared" si="21"/>
        <v>222.54110103285646</v>
      </c>
      <c r="H648" s="137">
        <f t="shared" si="20"/>
        <v>2835431.2846993497</v>
      </c>
      <c r="I648" s="72"/>
      <c r="J648" s="72"/>
    </row>
    <row r="649" spans="1:10" x14ac:dyDescent="0.3">
      <c r="A649" s="132">
        <v>632</v>
      </c>
      <c r="B649" s="133">
        <v>8291.6299999999992</v>
      </c>
      <c r="C649" s="133">
        <v>898.77</v>
      </c>
      <c r="D649" s="134">
        <v>7.2410000000000002E-2</v>
      </c>
      <c r="E649" s="135">
        <v>5.6509999999999998E-2</v>
      </c>
      <c r="F649" s="135">
        <v>1.5900000000000001E-2</v>
      </c>
      <c r="G649" s="134">
        <f t="shared" si="21"/>
        <v>222.26152678532779</v>
      </c>
      <c r="H649" s="137">
        <f t="shared" si="20"/>
        <v>2843497.069155022</v>
      </c>
      <c r="I649" s="72"/>
      <c r="J649" s="72"/>
    </row>
    <row r="650" spans="1:10" x14ac:dyDescent="0.3">
      <c r="A650" s="132">
        <v>633</v>
      </c>
      <c r="B650" s="133">
        <v>8265.3799999999992</v>
      </c>
      <c r="C650" s="133">
        <v>898.69</v>
      </c>
      <c r="D650" s="134">
        <v>7.2499999999999995E-2</v>
      </c>
      <c r="E650" s="135">
        <v>5.6550000000000003E-2</v>
      </c>
      <c r="F650" s="135">
        <v>1.5949999999999999E-2</v>
      </c>
      <c r="G650" s="134">
        <f t="shared" si="21"/>
        <v>222.96046240414952</v>
      </c>
      <c r="H650" s="137">
        <f t="shared" si="20"/>
        <v>2839068.3853740483</v>
      </c>
      <c r="I650" s="72"/>
      <c r="J650" s="72"/>
    </row>
    <row r="651" spans="1:10" x14ac:dyDescent="0.3">
      <c r="A651" s="132">
        <v>634</v>
      </c>
      <c r="B651" s="133">
        <v>8302.43</v>
      </c>
      <c r="C651" s="133">
        <v>898.84</v>
      </c>
      <c r="D651" s="134">
        <v>7.2529999999999997E-2</v>
      </c>
      <c r="E651" s="135">
        <v>5.6660000000000002E-2</v>
      </c>
      <c r="F651" s="135">
        <v>1.5879999999999998E-2</v>
      </c>
      <c r="G651" s="134">
        <f t="shared" si="21"/>
        <v>221.98195253779903</v>
      </c>
      <c r="H651" s="137">
        <f t="shared" si="20"/>
        <v>2856088.0411755214</v>
      </c>
      <c r="I651" s="72"/>
      <c r="J651" s="72"/>
    </row>
    <row r="652" spans="1:10" x14ac:dyDescent="0.3">
      <c r="A652" s="132">
        <v>635</v>
      </c>
      <c r="B652" s="133">
        <v>8250.02</v>
      </c>
      <c r="C652" s="133">
        <v>898.77</v>
      </c>
      <c r="D652" s="134">
        <v>7.2669999999999998E-2</v>
      </c>
      <c r="E652" s="135">
        <v>5.6689999999999997E-2</v>
      </c>
      <c r="F652" s="135">
        <v>1.5980000000000001E-2</v>
      </c>
      <c r="G652" s="134">
        <f t="shared" si="21"/>
        <v>223.37982377544265</v>
      </c>
      <c r="H652" s="137">
        <f t="shared" si="20"/>
        <v>2842691.8298509689</v>
      </c>
      <c r="I652" s="72"/>
      <c r="J652" s="72"/>
    </row>
    <row r="653" spans="1:10" x14ac:dyDescent="0.3">
      <c r="A653" s="132">
        <v>636</v>
      </c>
      <c r="B653" s="133">
        <v>8279.27</v>
      </c>
      <c r="C653" s="133">
        <v>898.62</v>
      </c>
      <c r="D653" s="134">
        <v>7.2679999999999995E-2</v>
      </c>
      <c r="E653" s="135">
        <v>5.6759999999999998E-2</v>
      </c>
      <c r="F653" s="135">
        <v>1.592E-2</v>
      </c>
      <c r="G653" s="134">
        <f t="shared" si="21"/>
        <v>222.54110103285646</v>
      </c>
      <c r="H653" s="137">
        <f t="shared" si="20"/>
        <v>2857899.0444830214</v>
      </c>
      <c r="I653" s="72"/>
      <c r="J653" s="72"/>
    </row>
    <row r="654" spans="1:10" x14ac:dyDescent="0.3">
      <c r="A654" s="132">
        <v>637</v>
      </c>
      <c r="B654" s="133">
        <v>8266.02</v>
      </c>
      <c r="C654" s="133">
        <v>898.96</v>
      </c>
      <c r="D654" s="134">
        <v>7.2789999999999994E-2</v>
      </c>
      <c r="E654" s="135">
        <v>5.6840000000000002E-2</v>
      </c>
      <c r="F654" s="135">
        <v>1.5949999999999999E-2</v>
      </c>
      <c r="G654" s="134">
        <f t="shared" si="21"/>
        <v>222.96046240414952</v>
      </c>
      <c r="H654" s="137">
        <f t="shared" si="20"/>
        <v>2857008.7859135368</v>
      </c>
      <c r="I654" s="72"/>
      <c r="J654" s="72"/>
    </row>
    <row r="655" spans="1:10" x14ac:dyDescent="0.3">
      <c r="A655" s="132">
        <v>638</v>
      </c>
      <c r="B655" s="133">
        <v>8284.51</v>
      </c>
      <c r="C655" s="133">
        <v>899.09</v>
      </c>
      <c r="D655" s="134">
        <v>7.2849999999999998E-2</v>
      </c>
      <c r="E655" s="135">
        <v>5.6930000000000001E-2</v>
      </c>
      <c r="F655" s="135">
        <v>1.592E-2</v>
      </c>
      <c r="G655" s="134">
        <f t="shared" si="21"/>
        <v>222.54110103285646</v>
      </c>
      <c r="H655" s="137">
        <f t="shared" si="20"/>
        <v>2866886.1483964897</v>
      </c>
      <c r="I655" s="72"/>
      <c r="J655" s="72"/>
    </row>
    <row r="656" spans="1:10" x14ac:dyDescent="0.3">
      <c r="A656" s="132">
        <v>639</v>
      </c>
      <c r="B656" s="133">
        <v>8257.76</v>
      </c>
      <c r="C656" s="133">
        <v>899.05</v>
      </c>
      <c r="D656" s="134">
        <v>7.2959999999999997E-2</v>
      </c>
      <c r="E656" s="135">
        <v>5.7000000000000002E-2</v>
      </c>
      <c r="F656" s="135">
        <v>1.5970000000000002E-2</v>
      </c>
      <c r="G656" s="134">
        <f t="shared" si="21"/>
        <v>223.24003665167828</v>
      </c>
      <c r="H656" s="137">
        <f t="shared" ref="H656:H719" si="22">A656/G656*10^6</f>
        <v>2862389.7826940091</v>
      </c>
      <c r="I656" s="72"/>
      <c r="J656" s="72"/>
    </row>
    <row r="657" spans="1:10" x14ac:dyDescent="0.3">
      <c r="A657" s="132">
        <v>640</v>
      </c>
      <c r="B657" s="133">
        <v>8281.14</v>
      </c>
      <c r="C657" s="133">
        <v>898.73</v>
      </c>
      <c r="D657" s="134">
        <v>7.2999999999999995E-2</v>
      </c>
      <c r="E657" s="135">
        <v>5.7090000000000002E-2</v>
      </c>
      <c r="F657" s="135">
        <v>1.592E-2</v>
      </c>
      <c r="G657" s="134">
        <f t="shared" ref="G657:G720" si="23">(2*F657/$B$7)*(1+3*$B$11)/(4+PI()*$B$11-PI())*10^6</f>
        <v>222.54110103285646</v>
      </c>
      <c r="H657" s="137">
        <f t="shared" si="22"/>
        <v>2875873.2523099585</v>
      </c>
      <c r="I657" s="72"/>
      <c r="J657" s="72"/>
    </row>
    <row r="658" spans="1:10" x14ac:dyDescent="0.3">
      <c r="A658" s="132">
        <v>641</v>
      </c>
      <c r="B658" s="133">
        <v>8277.19</v>
      </c>
      <c r="C658" s="133">
        <v>898.99</v>
      </c>
      <c r="D658" s="134">
        <v>7.3080000000000006E-2</v>
      </c>
      <c r="E658" s="135">
        <v>5.7160000000000002E-2</v>
      </c>
      <c r="F658" s="135">
        <v>1.593E-2</v>
      </c>
      <c r="G658" s="134">
        <f t="shared" si="23"/>
        <v>222.68088815662085</v>
      </c>
      <c r="H658" s="137">
        <f t="shared" si="22"/>
        <v>2878558.664402118</v>
      </c>
      <c r="I658" s="72"/>
      <c r="J658" s="72"/>
    </row>
    <row r="659" spans="1:10" x14ac:dyDescent="0.3">
      <c r="A659" s="132">
        <v>642</v>
      </c>
      <c r="B659" s="133">
        <v>8267.9699999999993</v>
      </c>
      <c r="C659" s="133">
        <v>898.68</v>
      </c>
      <c r="D659" s="134">
        <v>7.3160000000000003E-2</v>
      </c>
      <c r="E659" s="135">
        <v>5.722E-2</v>
      </c>
      <c r="F659" s="135">
        <v>1.5939999999999999E-2</v>
      </c>
      <c r="G659" s="134">
        <f t="shared" si="23"/>
        <v>222.82067528038516</v>
      </c>
      <c r="H659" s="137">
        <f t="shared" si="22"/>
        <v>2881240.7070939122</v>
      </c>
      <c r="I659" s="72"/>
      <c r="J659" s="72"/>
    </row>
    <row r="660" spans="1:10" x14ac:dyDescent="0.3">
      <c r="A660" s="132">
        <v>643</v>
      </c>
      <c r="B660" s="133">
        <v>8264.75</v>
      </c>
      <c r="C660" s="133">
        <v>898.62</v>
      </c>
      <c r="D660" s="134">
        <v>7.3219999999999993E-2</v>
      </c>
      <c r="E660" s="135">
        <v>5.7279999999999998E-2</v>
      </c>
      <c r="F660" s="135">
        <v>1.5949999999999999E-2</v>
      </c>
      <c r="G660" s="134">
        <f t="shared" si="23"/>
        <v>222.96046240414952</v>
      </c>
      <c r="H660" s="137">
        <f t="shared" si="22"/>
        <v>2883919.3867227696</v>
      </c>
      <c r="I660" s="72"/>
      <c r="J660" s="72"/>
    </row>
    <row r="661" spans="1:10" x14ac:dyDescent="0.3">
      <c r="A661" s="132">
        <v>644</v>
      </c>
      <c r="B661" s="133">
        <v>8248.52</v>
      </c>
      <c r="C661" s="133">
        <v>898.33</v>
      </c>
      <c r="D661" s="134">
        <v>7.3330000000000006E-2</v>
      </c>
      <c r="E661" s="135">
        <v>5.7360000000000001E-2</v>
      </c>
      <c r="F661" s="135">
        <v>1.5970000000000002E-2</v>
      </c>
      <c r="G661" s="134">
        <f t="shared" si="23"/>
        <v>223.24003665167828</v>
      </c>
      <c r="H661" s="137">
        <f t="shared" si="22"/>
        <v>2884787.1988340244</v>
      </c>
      <c r="I661" s="72"/>
      <c r="J661" s="72"/>
    </row>
    <row r="662" spans="1:10" x14ac:dyDescent="0.3">
      <c r="A662" s="132">
        <v>645</v>
      </c>
      <c r="B662" s="133">
        <v>8262.7000000000007</v>
      </c>
      <c r="C662" s="133">
        <v>899.04</v>
      </c>
      <c r="D662" s="134">
        <v>7.3389999999999997E-2</v>
      </c>
      <c r="E662" s="135">
        <v>5.7439999999999998E-2</v>
      </c>
      <c r="F662" s="135">
        <v>1.5959999999999998E-2</v>
      </c>
      <c r="G662" s="134">
        <f t="shared" si="23"/>
        <v>223.10024952791389</v>
      </c>
      <c r="H662" s="137">
        <f t="shared" si="22"/>
        <v>2891076.9995319918</v>
      </c>
      <c r="I662" s="72"/>
      <c r="J662" s="72"/>
    </row>
    <row r="663" spans="1:10" x14ac:dyDescent="0.3">
      <c r="A663" s="132">
        <v>646</v>
      </c>
      <c r="B663" s="133">
        <v>8213.4699999999993</v>
      </c>
      <c r="C663" s="133">
        <v>898.98</v>
      </c>
      <c r="D663" s="134">
        <v>7.3499999999999996E-2</v>
      </c>
      <c r="E663" s="135">
        <v>5.7450000000000001E-2</v>
      </c>
      <c r="F663" s="135">
        <v>1.6049999999999998E-2</v>
      </c>
      <c r="G663" s="134">
        <f t="shared" si="23"/>
        <v>224.35833364179308</v>
      </c>
      <c r="H663" s="137">
        <f t="shared" si="22"/>
        <v>2879322.5083913901</v>
      </c>
      <c r="I663" s="72"/>
      <c r="J663" s="72"/>
    </row>
    <row r="664" spans="1:10" x14ac:dyDescent="0.3">
      <c r="A664" s="132">
        <v>647</v>
      </c>
      <c r="B664" s="133">
        <v>8248.23</v>
      </c>
      <c r="C664" s="133">
        <v>898.56</v>
      </c>
      <c r="D664" s="134">
        <v>7.3539999999999994E-2</v>
      </c>
      <c r="E664" s="135">
        <v>5.7570000000000003E-2</v>
      </c>
      <c r="F664" s="135">
        <v>1.5980000000000001E-2</v>
      </c>
      <c r="G664" s="134">
        <f t="shared" si="23"/>
        <v>223.37982377544265</v>
      </c>
      <c r="H664" s="137">
        <f t="shared" si="22"/>
        <v>2896411.9904150814</v>
      </c>
      <c r="I664" s="72"/>
      <c r="J664" s="72"/>
    </row>
    <row r="665" spans="1:10" x14ac:dyDescent="0.3">
      <c r="A665" s="132">
        <v>648</v>
      </c>
      <c r="B665" s="133">
        <v>8200.7999999999993</v>
      </c>
      <c r="C665" s="133">
        <v>898.96</v>
      </c>
      <c r="D665" s="134">
        <v>7.3669999999999999E-2</v>
      </c>
      <c r="E665" s="135">
        <v>5.7590000000000002E-2</v>
      </c>
      <c r="F665" s="135">
        <v>1.6080000000000001E-2</v>
      </c>
      <c r="G665" s="134">
        <f t="shared" si="23"/>
        <v>224.7776950130862</v>
      </c>
      <c r="H665" s="137">
        <f t="shared" si="22"/>
        <v>2882848.3180338442</v>
      </c>
      <c r="I665" s="72"/>
      <c r="J665" s="72"/>
    </row>
    <row r="666" spans="1:10" x14ac:dyDescent="0.3">
      <c r="A666" s="132">
        <v>649</v>
      </c>
      <c r="B666" s="133">
        <v>8264.2800000000007</v>
      </c>
      <c r="C666" s="133">
        <v>899.02</v>
      </c>
      <c r="D666" s="134">
        <v>7.3660000000000003E-2</v>
      </c>
      <c r="E666" s="135">
        <v>5.7709999999999997E-2</v>
      </c>
      <c r="F666" s="135">
        <v>1.5949999999999999E-2</v>
      </c>
      <c r="G666" s="134">
        <f t="shared" si="23"/>
        <v>222.96046240414952</v>
      </c>
      <c r="H666" s="137">
        <f t="shared" si="22"/>
        <v>2910829.9875320019</v>
      </c>
      <c r="I666" s="72"/>
      <c r="J666" s="72"/>
    </row>
    <row r="667" spans="1:10" x14ac:dyDescent="0.3">
      <c r="A667" s="132">
        <v>650</v>
      </c>
      <c r="B667" s="133">
        <v>8231.57</v>
      </c>
      <c r="C667" s="133">
        <v>899.1</v>
      </c>
      <c r="D667" s="134">
        <v>7.3800000000000004E-2</v>
      </c>
      <c r="E667" s="135">
        <v>5.7779999999999998E-2</v>
      </c>
      <c r="F667" s="135">
        <v>1.602E-2</v>
      </c>
      <c r="G667" s="134">
        <f t="shared" si="23"/>
        <v>223.93897227050002</v>
      </c>
      <c r="H667" s="137">
        <f t="shared" si="22"/>
        <v>2902576.507383686</v>
      </c>
      <c r="I667" s="72"/>
      <c r="J667" s="72"/>
    </row>
    <row r="668" spans="1:10" x14ac:dyDescent="0.3">
      <c r="A668" s="132">
        <v>651</v>
      </c>
      <c r="B668" s="133">
        <v>8271.7800000000007</v>
      </c>
      <c r="C668" s="133">
        <v>898.85</v>
      </c>
      <c r="D668" s="134">
        <v>7.3810000000000001E-2</v>
      </c>
      <c r="E668" s="135">
        <v>5.7869999999999998E-2</v>
      </c>
      <c r="F668" s="135">
        <v>1.5939999999999999E-2</v>
      </c>
      <c r="G668" s="134">
        <f t="shared" si="23"/>
        <v>222.82067528038516</v>
      </c>
      <c r="H668" s="137">
        <f t="shared" si="22"/>
        <v>2921631.9319597147</v>
      </c>
      <c r="I668" s="72"/>
      <c r="J668" s="72"/>
    </row>
    <row r="669" spans="1:10" x14ac:dyDescent="0.3">
      <c r="A669" s="132">
        <v>652</v>
      </c>
      <c r="B669" s="133">
        <v>8226.32</v>
      </c>
      <c r="C669" s="133">
        <v>898.78</v>
      </c>
      <c r="D669" s="134">
        <v>7.3940000000000006E-2</v>
      </c>
      <c r="E669" s="135">
        <v>5.7919999999999999E-2</v>
      </c>
      <c r="F669" s="135">
        <v>1.602E-2</v>
      </c>
      <c r="G669" s="134">
        <f t="shared" si="23"/>
        <v>223.93897227050002</v>
      </c>
      <c r="H669" s="137">
        <f t="shared" si="22"/>
        <v>2911507.5120217893</v>
      </c>
      <c r="I669" s="72"/>
      <c r="J669" s="72"/>
    </row>
    <row r="670" spans="1:10" x14ac:dyDescent="0.3">
      <c r="A670" s="132">
        <v>653</v>
      </c>
      <c r="B670" s="133">
        <v>8230.42</v>
      </c>
      <c r="C670" s="133">
        <v>898.86</v>
      </c>
      <c r="D670" s="134">
        <v>7.3999999999999996E-2</v>
      </c>
      <c r="E670" s="135">
        <v>5.7979999999999997E-2</v>
      </c>
      <c r="F670" s="135">
        <v>1.602E-2</v>
      </c>
      <c r="G670" s="134">
        <f t="shared" si="23"/>
        <v>223.93897227050002</v>
      </c>
      <c r="H670" s="137">
        <f t="shared" si="22"/>
        <v>2915973.0143408412</v>
      </c>
      <c r="I670" s="72"/>
      <c r="J670" s="72"/>
    </row>
    <row r="671" spans="1:10" x14ac:dyDescent="0.3">
      <c r="A671" s="132">
        <v>654</v>
      </c>
      <c r="B671" s="133">
        <v>8244.92</v>
      </c>
      <c r="C671" s="133">
        <v>898.99</v>
      </c>
      <c r="D671" s="134">
        <v>7.4060000000000001E-2</v>
      </c>
      <c r="E671" s="135">
        <v>5.8069999999999997E-2</v>
      </c>
      <c r="F671" s="135">
        <v>1.5990000000000001E-2</v>
      </c>
      <c r="G671" s="134">
        <f t="shared" si="23"/>
        <v>223.51961089920695</v>
      </c>
      <c r="H671" s="137">
        <f t="shared" si="22"/>
        <v>2925917.7634078478</v>
      </c>
      <c r="I671" s="72"/>
      <c r="J671" s="72"/>
    </row>
    <row r="672" spans="1:10" x14ac:dyDescent="0.3">
      <c r="A672" s="132">
        <v>655</v>
      </c>
      <c r="B672" s="133">
        <v>8225.64</v>
      </c>
      <c r="C672" s="133">
        <v>898.87</v>
      </c>
      <c r="D672" s="134">
        <v>7.4149999999999994E-2</v>
      </c>
      <c r="E672" s="135">
        <v>5.8130000000000001E-2</v>
      </c>
      <c r="F672" s="135">
        <v>1.6029999999999999E-2</v>
      </c>
      <c r="G672" s="134">
        <f t="shared" si="23"/>
        <v>224.07875939426441</v>
      </c>
      <c r="H672" s="137">
        <f t="shared" si="22"/>
        <v>2923079.3751742165</v>
      </c>
      <c r="I672" s="72"/>
      <c r="J672" s="72"/>
    </row>
    <row r="673" spans="1:10" x14ac:dyDescent="0.3">
      <c r="A673" s="132">
        <v>656</v>
      </c>
      <c r="B673" s="133">
        <v>8239.61</v>
      </c>
      <c r="C673" s="133">
        <v>898.83</v>
      </c>
      <c r="D673" s="134">
        <v>7.4209999999999998E-2</v>
      </c>
      <c r="E673" s="135">
        <v>5.8209999999999998E-2</v>
      </c>
      <c r="F673" s="135">
        <v>1.6E-2</v>
      </c>
      <c r="G673" s="134">
        <f t="shared" si="23"/>
        <v>223.65939802297135</v>
      </c>
      <c r="H673" s="137">
        <f t="shared" si="22"/>
        <v>2933031.2331996188</v>
      </c>
      <c r="I673" s="72"/>
      <c r="J673" s="72"/>
    </row>
    <row r="674" spans="1:10" x14ac:dyDescent="0.3">
      <c r="A674" s="132">
        <v>657</v>
      </c>
      <c r="B674" s="133">
        <v>8207.5300000000007</v>
      </c>
      <c r="C674" s="133">
        <v>898.6</v>
      </c>
      <c r="D674" s="134">
        <v>7.4310000000000001E-2</v>
      </c>
      <c r="E674" s="135">
        <v>5.8250000000000003E-2</v>
      </c>
      <c r="F674" s="135">
        <v>1.6060000000000001E-2</v>
      </c>
      <c r="G674" s="134">
        <f t="shared" si="23"/>
        <v>224.49812076555747</v>
      </c>
      <c r="H674" s="137">
        <f t="shared" si="22"/>
        <v>2926527.838004054</v>
      </c>
      <c r="I674" s="72"/>
      <c r="J674" s="72"/>
    </row>
    <row r="675" spans="1:10" x14ac:dyDescent="0.3">
      <c r="A675" s="132">
        <v>658</v>
      </c>
      <c r="B675" s="133">
        <v>8249.33</v>
      </c>
      <c r="C675" s="133">
        <v>899.28</v>
      </c>
      <c r="D675" s="134">
        <v>7.4349999999999999E-2</v>
      </c>
      <c r="E675" s="135">
        <v>5.8369999999999998E-2</v>
      </c>
      <c r="F675" s="135">
        <v>1.5990000000000001E-2</v>
      </c>
      <c r="G675" s="134">
        <f t="shared" si="23"/>
        <v>223.51961089920695</v>
      </c>
      <c r="H675" s="137">
        <f t="shared" si="22"/>
        <v>2943813.2848965805</v>
      </c>
      <c r="I675" s="72"/>
      <c r="J675" s="72"/>
    </row>
    <row r="676" spans="1:10" x14ac:dyDescent="0.3">
      <c r="A676" s="132">
        <v>659</v>
      </c>
      <c r="B676" s="133">
        <v>8198.7000000000007</v>
      </c>
      <c r="C676" s="133">
        <v>898.92</v>
      </c>
      <c r="D676" s="134">
        <v>7.4499999999999997E-2</v>
      </c>
      <c r="E676" s="135">
        <v>5.842E-2</v>
      </c>
      <c r="F676" s="135">
        <v>1.6080000000000001E-2</v>
      </c>
      <c r="G676" s="134">
        <f t="shared" si="23"/>
        <v>224.7776950130862</v>
      </c>
      <c r="H676" s="137">
        <f t="shared" si="22"/>
        <v>2931785.5580004682</v>
      </c>
      <c r="I676" s="72"/>
      <c r="J676" s="72"/>
    </row>
    <row r="677" spans="1:10" x14ac:dyDescent="0.3">
      <c r="A677" s="132">
        <v>660</v>
      </c>
      <c r="B677" s="133">
        <v>8225.17</v>
      </c>
      <c r="C677" s="133">
        <v>899.59</v>
      </c>
      <c r="D677" s="134">
        <v>7.4539999999999995E-2</v>
      </c>
      <c r="E677" s="135">
        <v>5.8500000000000003E-2</v>
      </c>
      <c r="F677" s="135">
        <v>1.6039999999999999E-2</v>
      </c>
      <c r="G677" s="134">
        <f t="shared" si="23"/>
        <v>224.21854651802875</v>
      </c>
      <c r="H677" s="137">
        <f t="shared" si="22"/>
        <v>2943556.6782916924</v>
      </c>
      <c r="I677" s="72"/>
      <c r="J677" s="72"/>
    </row>
    <row r="678" spans="1:10" x14ac:dyDescent="0.3">
      <c r="A678" s="132">
        <v>661</v>
      </c>
      <c r="B678" s="133">
        <v>8200.7199999999993</v>
      </c>
      <c r="C678" s="133">
        <v>899.12</v>
      </c>
      <c r="D678" s="134">
        <v>7.4630000000000002E-2</v>
      </c>
      <c r="E678" s="135">
        <v>5.8549999999999998E-2</v>
      </c>
      <c r="F678" s="135">
        <v>1.6080000000000001E-2</v>
      </c>
      <c r="G678" s="134">
        <f t="shared" si="23"/>
        <v>224.7776950130862</v>
      </c>
      <c r="H678" s="137">
        <f t="shared" si="22"/>
        <v>2940683.2379943999</v>
      </c>
      <c r="I678" s="72"/>
      <c r="J678" s="72"/>
    </row>
    <row r="679" spans="1:10" x14ac:dyDescent="0.3">
      <c r="A679" s="132">
        <v>662</v>
      </c>
      <c r="B679" s="133">
        <v>8216.16</v>
      </c>
      <c r="C679" s="133">
        <v>899.03</v>
      </c>
      <c r="D679" s="134">
        <v>7.4690000000000006E-2</v>
      </c>
      <c r="E679" s="135">
        <v>5.8650000000000001E-2</v>
      </c>
      <c r="F679" s="135">
        <v>1.6049999999999998E-2</v>
      </c>
      <c r="G679" s="134">
        <f t="shared" si="23"/>
        <v>224.35833364179308</v>
      </c>
      <c r="H679" s="137">
        <f t="shared" si="22"/>
        <v>2950636.9977633129</v>
      </c>
      <c r="I679" s="72"/>
      <c r="J679" s="72"/>
    </row>
    <row r="680" spans="1:10" x14ac:dyDescent="0.3">
      <c r="A680" s="132">
        <v>663</v>
      </c>
      <c r="B680" s="133">
        <v>8196.39</v>
      </c>
      <c r="C680" s="133">
        <v>898.98</v>
      </c>
      <c r="D680" s="134">
        <v>7.4810000000000001E-2</v>
      </c>
      <c r="E680" s="135">
        <v>5.8720000000000001E-2</v>
      </c>
      <c r="F680" s="135">
        <v>1.6080000000000001E-2</v>
      </c>
      <c r="G680" s="134">
        <f t="shared" si="23"/>
        <v>224.7776950130862</v>
      </c>
      <c r="H680" s="137">
        <f t="shared" si="22"/>
        <v>2949580.9179883315</v>
      </c>
      <c r="I680" s="72"/>
      <c r="J680" s="72"/>
    </row>
    <row r="681" spans="1:10" x14ac:dyDescent="0.3">
      <c r="A681" s="132">
        <v>664</v>
      </c>
      <c r="B681" s="133">
        <v>8197.77</v>
      </c>
      <c r="C681" s="133">
        <v>899.19</v>
      </c>
      <c r="D681" s="134">
        <v>7.4859999999999996E-2</v>
      </c>
      <c r="E681" s="135">
        <v>5.8779999999999999E-2</v>
      </c>
      <c r="F681" s="135">
        <v>1.609E-2</v>
      </c>
      <c r="G681" s="134">
        <f t="shared" si="23"/>
        <v>224.91748213685054</v>
      </c>
      <c r="H681" s="137">
        <f t="shared" si="22"/>
        <v>2952193.8165570903</v>
      </c>
      <c r="I681" s="72"/>
      <c r="J681" s="72"/>
    </row>
    <row r="682" spans="1:10" x14ac:dyDescent="0.3">
      <c r="A682" s="132">
        <v>665</v>
      </c>
      <c r="B682" s="133">
        <v>8198.9</v>
      </c>
      <c r="C682" s="133">
        <v>899.49</v>
      </c>
      <c r="D682" s="134">
        <v>7.4969999999999995E-2</v>
      </c>
      <c r="E682" s="135">
        <v>5.8880000000000002E-2</v>
      </c>
      <c r="F682" s="135">
        <v>1.609E-2</v>
      </c>
      <c r="G682" s="134">
        <f t="shared" si="23"/>
        <v>224.91748213685054</v>
      </c>
      <c r="H682" s="137">
        <f t="shared" si="22"/>
        <v>2956639.8915820261</v>
      </c>
      <c r="I682" s="72"/>
      <c r="J682" s="72"/>
    </row>
    <row r="683" spans="1:10" x14ac:dyDescent="0.3">
      <c r="A683" s="132">
        <v>666</v>
      </c>
      <c r="B683" s="133">
        <v>8197.69</v>
      </c>
      <c r="C683" s="133">
        <v>899.05</v>
      </c>
      <c r="D683" s="134">
        <v>7.5009999999999993E-2</v>
      </c>
      <c r="E683" s="135">
        <v>5.8930000000000003E-2</v>
      </c>
      <c r="F683" s="135">
        <v>1.6080000000000001E-2</v>
      </c>
      <c r="G683" s="134">
        <f t="shared" si="23"/>
        <v>224.7776950130862</v>
      </c>
      <c r="H683" s="137">
        <f t="shared" si="22"/>
        <v>2962927.4379792288</v>
      </c>
      <c r="I683" s="72"/>
      <c r="J683" s="72"/>
    </row>
    <row r="684" spans="1:10" x14ac:dyDescent="0.3">
      <c r="A684" s="132">
        <v>667</v>
      </c>
      <c r="B684" s="133">
        <v>8201.99</v>
      </c>
      <c r="C684" s="133">
        <v>899.29</v>
      </c>
      <c r="D684" s="134">
        <v>7.51E-2</v>
      </c>
      <c r="E684" s="135">
        <v>5.9029999999999999E-2</v>
      </c>
      <c r="F684" s="135">
        <v>1.6080000000000001E-2</v>
      </c>
      <c r="G684" s="134">
        <f t="shared" si="23"/>
        <v>224.7776950130862</v>
      </c>
      <c r="H684" s="137">
        <f t="shared" si="22"/>
        <v>2967376.2779761949</v>
      </c>
      <c r="I684" s="72"/>
      <c r="J684" s="72"/>
    </row>
    <row r="685" spans="1:10" x14ac:dyDescent="0.3">
      <c r="A685" s="132">
        <v>668</v>
      </c>
      <c r="B685" s="133">
        <v>8184.31</v>
      </c>
      <c r="C685" s="133">
        <v>899.58</v>
      </c>
      <c r="D685" s="134">
        <v>7.5209999999999999E-2</v>
      </c>
      <c r="E685" s="135">
        <v>5.9089999999999997E-2</v>
      </c>
      <c r="F685" s="135">
        <v>1.6119999999999999E-2</v>
      </c>
      <c r="G685" s="134">
        <f t="shared" si="23"/>
        <v>225.3368435081436</v>
      </c>
      <c r="H685" s="137">
        <f t="shared" si="22"/>
        <v>2964450.8620972969</v>
      </c>
      <c r="I685" s="72"/>
      <c r="J685" s="72"/>
    </row>
    <row r="686" spans="1:10" x14ac:dyDescent="0.3">
      <c r="A686" s="132">
        <v>669</v>
      </c>
      <c r="B686" s="133">
        <v>8209.5</v>
      </c>
      <c r="C686" s="133">
        <v>899.74</v>
      </c>
      <c r="D686" s="134">
        <v>7.5249999999999997E-2</v>
      </c>
      <c r="E686" s="135">
        <v>5.9180000000000003E-2</v>
      </c>
      <c r="F686" s="135">
        <v>1.6070000000000001E-2</v>
      </c>
      <c r="G686" s="134">
        <f t="shared" si="23"/>
        <v>224.63790788932184</v>
      </c>
      <c r="H686" s="137">
        <f t="shared" si="22"/>
        <v>2978126.0263945013</v>
      </c>
      <c r="I686" s="72"/>
      <c r="J686" s="72"/>
    </row>
    <row r="687" spans="1:10" x14ac:dyDescent="0.3">
      <c r="A687" s="132">
        <v>670</v>
      </c>
      <c r="B687" s="133">
        <v>8174.96</v>
      </c>
      <c r="C687" s="133">
        <v>899.45</v>
      </c>
      <c r="D687" s="134">
        <v>7.535E-2</v>
      </c>
      <c r="E687" s="135">
        <v>5.9209999999999999E-2</v>
      </c>
      <c r="F687" s="135">
        <v>1.6140000000000002E-2</v>
      </c>
      <c r="G687" s="134">
        <f t="shared" si="23"/>
        <v>225.61641775567233</v>
      </c>
      <c r="H687" s="137">
        <f t="shared" si="22"/>
        <v>2969642.0440713037</v>
      </c>
      <c r="I687" s="72"/>
      <c r="J687" s="72"/>
    </row>
    <row r="688" spans="1:10" x14ac:dyDescent="0.3">
      <c r="A688" s="132">
        <v>671</v>
      </c>
      <c r="B688" s="133">
        <v>8207.8799999999992</v>
      </c>
      <c r="C688" s="133">
        <v>899.39</v>
      </c>
      <c r="D688" s="134">
        <v>7.5370000000000006E-2</v>
      </c>
      <c r="E688" s="135">
        <v>5.9299999999999999E-2</v>
      </c>
      <c r="F688" s="135">
        <v>1.6070000000000001E-2</v>
      </c>
      <c r="G688" s="134">
        <f t="shared" si="23"/>
        <v>224.63790788932184</v>
      </c>
      <c r="H688" s="137">
        <f t="shared" si="22"/>
        <v>2987029.2432148135</v>
      </c>
      <c r="I688" s="72"/>
      <c r="J688" s="72"/>
    </row>
    <row r="689" spans="1:10" x14ac:dyDescent="0.3">
      <c r="A689" s="132">
        <v>672</v>
      </c>
      <c r="B689" s="133">
        <v>8163.15</v>
      </c>
      <c r="C689" s="133">
        <v>899.02</v>
      </c>
      <c r="D689" s="134">
        <v>7.5490000000000002E-2</v>
      </c>
      <c r="E689" s="135">
        <v>5.9339999999999997E-2</v>
      </c>
      <c r="F689" s="135">
        <v>1.6150000000000001E-2</v>
      </c>
      <c r="G689" s="134">
        <f t="shared" si="23"/>
        <v>225.75620487943672</v>
      </c>
      <c r="H689" s="137">
        <f t="shared" si="22"/>
        <v>2976662.3706262079</v>
      </c>
      <c r="I689" s="72"/>
      <c r="J689" s="72"/>
    </row>
    <row r="690" spans="1:10" x14ac:dyDescent="0.3">
      <c r="A690" s="132">
        <v>673</v>
      </c>
      <c r="B690" s="133">
        <v>8205.82</v>
      </c>
      <c r="C690" s="133">
        <v>899.69</v>
      </c>
      <c r="D690" s="134">
        <v>7.5539999999999996E-2</v>
      </c>
      <c r="E690" s="135">
        <v>5.9459999999999999E-2</v>
      </c>
      <c r="F690" s="135">
        <v>1.6080000000000001E-2</v>
      </c>
      <c r="G690" s="134">
        <f t="shared" si="23"/>
        <v>224.7776950130862</v>
      </c>
      <c r="H690" s="137">
        <f t="shared" si="22"/>
        <v>2994069.3179579894</v>
      </c>
      <c r="I690" s="72"/>
      <c r="J690" s="72"/>
    </row>
    <row r="691" spans="1:10" x14ac:dyDescent="0.3">
      <c r="A691" s="132">
        <v>674</v>
      </c>
      <c r="B691" s="133">
        <v>8187.02</v>
      </c>
      <c r="C691" s="133">
        <v>898.95</v>
      </c>
      <c r="D691" s="134">
        <v>7.5639999999999999E-2</v>
      </c>
      <c r="E691" s="135">
        <v>5.9540000000000003E-2</v>
      </c>
      <c r="F691" s="135">
        <v>1.61E-2</v>
      </c>
      <c r="G691" s="134">
        <f t="shared" si="23"/>
        <v>225.0572692606149</v>
      </c>
      <c r="H691" s="137">
        <f t="shared" si="22"/>
        <v>2994793.2906779926</v>
      </c>
      <c r="I691" s="72"/>
      <c r="J691" s="72"/>
    </row>
    <row r="692" spans="1:10" x14ac:dyDescent="0.3">
      <c r="A692" s="132">
        <v>675</v>
      </c>
      <c r="B692" s="133">
        <v>8182.71</v>
      </c>
      <c r="C692" s="133">
        <v>899.44</v>
      </c>
      <c r="D692" s="134">
        <v>7.571E-2</v>
      </c>
      <c r="E692" s="135">
        <v>5.9589999999999997E-2</v>
      </c>
      <c r="F692" s="135">
        <v>1.6119999999999999E-2</v>
      </c>
      <c r="G692" s="134">
        <f t="shared" si="23"/>
        <v>225.3368435081436</v>
      </c>
      <c r="H692" s="137">
        <f t="shared" si="22"/>
        <v>2995515.4669396337</v>
      </c>
      <c r="I692" s="72"/>
      <c r="J692" s="72"/>
    </row>
    <row r="693" spans="1:10" x14ac:dyDescent="0.3">
      <c r="A693" s="132">
        <v>676</v>
      </c>
      <c r="B693" s="133">
        <v>8164.82</v>
      </c>
      <c r="C693" s="133">
        <v>899.97</v>
      </c>
      <c r="D693" s="134">
        <v>7.5840000000000005E-2</v>
      </c>
      <c r="E693" s="135">
        <v>5.9679999999999997E-2</v>
      </c>
      <c r="F693" s="135">
        <v>1.6160000000000001E-2</v>
      </c>
      <c r="G693" s="134">
        <f t="shared" si="23"/>
        <v>225.89599200320103</v>
      </c>
      <c r="H693" s="137">
        <f t="shared" si="22"/>
        <v>2992527.6407313184</v>
      </c>
      <c r="I693" s="72"/>
      <c r="J693" s="72"/>
    </row>
    <row r="694" spans="1:10" x14ac:dyDescent="0.3">
      <c r="A694" s="132">
        <v>677</v>
      </c>
      <c r="B694" s="133">
        <v>8171.4</v>
      </c>
      <c r="C694" s="133">
        <v>899.42</v>
      </c>
      <c r="D694" s="134">
        <v>7.5870000000000007E-2</v>
      </c>
      <c r="E694" s="135">
        <v>5.9729999999999998E-2</v>
      </c>
      <c r="F694" s="135">
        <v>1.6140000000000002E-2</v>
      </c>
      <c r="G694" s="134">
        <f t="shared" si="23"/>
        <v>225.61641775567233</v>
      </c>
      <c r="H694" s="137">
        <f t="shared" si="22"/>
        <v>3000668.1549795116</v>
      </c>
      <c r="I694" s="72"/>
      <c r="J694" s="72"/>
    </row>
    <row r="695" spans="1:10" x14ac:dyDescent="0.3">
      <c r="A695" s="132">
        <v>678</v>
      </c>
      <c r="B695" s="133">
        <v>8185.2</v>
      </c>
      <c r="C695" s="133">
        <v>899.66</v>
      </c>
      <c r="D695" s="134">
        <v>7.5939999999999994E-2</v>
      </c>
      <c r="E695" s="135">
        <v>5.9819999999999998E-2</v>
      </c>
      <c r="F695" s="135">
        <v>1.6119999999999999E-2</v>
      </c>
      <c r="G695" s="134">
        <f t="shared" si="23"/>
        <v>225.3368435081436</v>
      </c>
      <c r="H695" s="137">
        <f t="shared" si="22"/>
        <v>3008828.8690149211</v>
      </c>
      <c r="I695" s="72"/>
      <c r="J695" s="72"/>
    </row>
    <row r="696" spans="1:10" x14ac:dyDescent="0.3">
      <c r="A696" s="132">
        <v>679</v>
      </c>
      <c r="B696" s="133">
        <v>8165.02</v>
      </c>
      <c r="C696" s="133">
        <v>899.26</v>
      </c>
      <c r="D696" s="134">
        <v>7.6020000000000004E-2</v>
      </c>
      <c r="E696" s="135">
        <v>5.987E-2</v>
      </c>
      <c r="F696" s="135">
        <v>1.6150000000000001E-2</v>
      </c>
      <c r="G696" s="134">
        <f t="shared" si="23"/>
        <v>225.75620487943672</v>
      </c>
      <c r="H696" s="137">
        <f t="shared" si="22"/>
        <v>3007669.2703202311</v>
      </c>
      <c r="I696" s="72"/>
      <c r="J696" s="72"/>
    </row>
    <row r="697" spans="1:10" x14ac:dyDescent="0.3">
      <c r="A697" s="132">
        <v>680</v>
      </c>
      <c r="B697" s="133">
        <v>8195.4599999999991</v>
      </c>
      <c r="C697" s="133">
        <v>899.35</v>
      </c>
      <c r="D697" s="134">
        <v>7.6069999999999999E-2</v>
      </c>
      <c r="E697" s="135">
        <v>5.9970000000000002E-2</v>
      </c>
      <c r="F697" s="135">
        <v>1.609E-2</v>
      </c>
      <c r="G697" s="134">
        <f t="shared" si="23"/>
        <v>224.91748213685054</v>
      </c>
      <c r="H697" s="137">
        <f t="shared" si="22"/>
        <v>3023331.0169560565</v>
      </c>
      <c r="I697" s="72"/>
      <c r="J697" s="72"/>
    </row>
    <row r="698" spans="1:10" x14ac:dyDescent="0.3">
      <c r="A698" s="132">
        <v>681</v>
      </c>
      <c r="B698" s="133">
        <v>8184.93</v>
      </c>
      <c r="C698" s="133">
        <v>899.43</v>
      </c>
      <c r="D698" s="134">
        <v>7.6149999999999995E-2</v>
      </c>
      <c r="E698" s="135">
        <v>6.003E-2</v>
      </c>
      <c r="F698" s="135">
        <v>1.6119999999999999E-2</v>
      </c>
      <c r="G698" s="134">
        <f t="shared" si="23"/>
        <v>225.3368435081436</v>
      </c>
      <c r="H698" s="137">
        <f t="shared" si="22"/>
        <v>3022142.2710902086</v>
      </c>
      <c r="I698" s="72"/>
      <c r="J698" s="72"/>
    </row>
    <row r="699" spans="1:10" x14ac:dyDescent="0.3">
      <c r="A699" s="132">
        <v>682</v>
      </c>
      <c r="B699" s="133">
        <v>8182.41</v>
      </c>
      <c r="C699" s="133">
        <v>899.16</v>
      </c>
      <c r="D699" s="134">
        <v>7.6219999999999996E-2</v>
      </c>
      <c r="E699" s="135">
        <v>6.0109999999999997E-2</v>
      </c>
      <c r="F699" s="135">
        <v>1.6119999999999999E-2</v>
      </c>
      <c r="G699" s="134">
        <f t="shared" si="23"/>
        <v>225.3368435081436</v>
      </c>
      <c r="H699" s="137">
        <f t="shared" si="22"/>
        <v>3026580.071781971</v>
      </c>
      <c r="I699" s="72"/>
      <c r="J699" s="72"/>
    </row>
    <row r="700" spans="1:10" x14ac:dyDescent="0.3">
      <c r="A700" s="132">
        <v>683</v>
      </c>
      <c r="B700" s="133">
        <v>8150.41</v>
      </c>
      <c r="C700" s="133">
        <v>898.63</v>
      </c>
      <c r="D700" s="134">
        <v>7.6319999999999999E-2</v>
      </c>
      <c r="E700" s="135">
        <v>6.0150000000000002E-2</v>
      </c>
      <c r="F700" s="135">
        <v>1.617E-2</v>
      </c>
      <c r="G700" s="134">
        <f t="shared" si="23"/>
        <v>226.03577912696542</v>
      </c>
      <c r="H700" s="137">
        <f t="shared" si="22"/>
        <v>3021645.5228371411</v>
      </c>
      <c r="I700" s="72"/>
      <c r="J700" s="72"/>
    </row>
    <row r="701" spans="1:10" x14ac:dyDescent="0.3">
      <c r="A701" s="132">
        <v>684</v>
      </c>
      <c r="B701" s="133">
        <v>8175.22</v>
      </c>
      <c r="C701" s="133">
        <v>899.9</v>
      </c>
      <c r="D701" s="134">
        <v>7.6399999999999996E-2</v>
      </c>
      <c r="E701" s="135">
        <v>6.0260000000000001E-2</v>
      </c>
      <c r="F701" s="135">
        <v>1.6140000000000002E-2</v>
      </c>
      <c r="G701" s="134">
        <f t="shared" si="23"/>
        <v>225.61641775567233</v>
      </c>
      <c r="H701" s="137">
        <f t="shared" si="22"/>
        <v>3031694.2658877191</v>
      </c>
      <c r="I701" s="72"/>
      <c r="J701" s="72"/>
    </row>
    <row r="702" spans="1:10" x14ac:dyDescent="0.3">
      <c r="A702" s="132">
        <v>685</v>
      </c>
      <c r="B702" s="133">
        <v>8146</v>
      </c>
      <c r="C702" s="133">
        <v>899.78</v>
      </c>
      <c r="D702" s="134">
        <v>7.6499999999999999E-2</v>
      </c>
      <c r="E702" s="135">
        <v>6.0299999999999999E-2</v>
      </c>
      <c r="F702" s="135">
        <v>1.6199999999999999E-2</v>
      </c>
      <c r="G702" s="134">
        <f t="shared" si="23"/>
        <v>226.45514049825846</v>
      </c>
      <c r="H702" s="137">
        <f t="shared" si="22"/>
        <v>3024881.6542332717</v>
      </c>
      <c r="I702" s="72"/>
      <c r="J702" s="72"/>
    </row>
    <row r="703" spans="1:10" x14ac:dyDescent="0.3">
      <c r="A703" s="132">
        <v>686</v>
      </c>
      <c r="B703" s="133">
        <v>8167.96</v>
      </c>
      <c r="C703" s="133">
        <v>899.29</v>
      </c>
      <c r="D703" s="134">
        <v>7.6550000000000007E-2</v>
      </c>
      <c r="E703" s="135">
        <v>6.0400000000000002E-2</v>
      </c>
      <c r="F703" s="135">
        <v>1.6150000000000001E-2</v>
      </c>
      <c r="G703" s="134">
        <f t="shared" si="23"/>
        <v>225.75620487943672</v>
      </c>
      <c r="H703" s="137">
        <f t="shared" si="22"/>
        <v>3038676.1700142538</v>
      </c>
      <c r="I703" s="72"/>
      <c r="J703" s="72"/>
    </row>
    <row r="704" spans="1:10" x14ac:dyDescent="0.3">
      <c r="A704" s="132">
        <v>687</v>
      </c>
      <c r="B704" s="133">
        <v>8137.33</v>
      </c>
      <c r="C704" s="133">
        <v>899.42</v>
      </c>
      <c r="D704" s="134">
        <v>7.6660000000000006E-2</v>
      </c>
      <c r="E704" s="135">
        <v>6.0449999999999997E-2</v>
      </c>
      <c r="F704" s="135">
        <v>1.6209999999999999E-2</v>
      </c>
      <c r="G704" s="134">
        <f t="shared" si="23"/>
        <v>226.59492762202277</v>
      </c>
      <c r="H704" s="137">
        <f t="shared" si="22"/>
        <v>3031841.9181296383</v>
      </c>
      <c r="I704" s="72"/>
      <c r="J704" s="72"/>
    </row>
    <row r="705" spans="1:10" x14ac:dyDescent="0.3">
      <c r="A705" s="132">
        <v>688</v>
      </c>
      <c r="B705" s="133">
        <v>8166.44</v>
      </c>
      <c r="C705" s="133">
        <v>899.74</v>
      </c>
      <c r="D705" s="134">
        <v>7.6700000000000004E-2</v>
      </c>
      <c r="E705" s="135">
        <v>6.055E-2</v>
      </c>
      <c r="F705" s="135">
        <v>1.6160000000000001E-2</v>
      </c>
      <c r="G705" s="134">
        <f t="shared" si="23"/>
        <v>225.89599200320103</v>
      </c>
      <c r="H705" s="137">
        <f t="shared" si="22"/>
        <v>3045649.4331703363</v>
      </c>
      <c r="I705" s="72"/>
      <c r="J705" s="72"/>
    </row>
    <row r="706" spans="1:10" x14ac:dyDescent="0.3">
      <c r="A706" s="132">
        <v>689</v>
      </c>
      <c r="B706" s="133">
        <v>8161.73</v>
      </c>
      <c r="C706" s="133">
        <v>899.39</v>
      </c>
      <c r="D706" s="134">
        <v>7.6770000000000005E-2</v>
      </c>
      <c r="E706" s="135">
        <v>6.0609999999999997E-2</v>
      </c>
      <c r="F706" s="135">
        <v>1.6160000000000001E-2</v>
      </c>
      <c r="G706" s="134">
        <f t="shared" si="23"/>
        <v>225.89599200320103</v>
      </c>
      <c r="H706" s="137">
        <f t="shared" si="22"/>
        <v>3050076.2492069211</v>
      </c>
      <c r="I706" s="72"/>
      <c r="J706" s="72"/>
    </row>
    <row r="707" spans="1:10" x14ac:dyDescent="0.3">
      <c r="A707" s="132">
        <v>690</v>
      </c>
      <c r="B707" s="133">
        <v>8146.74</v>
      </c>
      <c r="C707" s="133">
        <v>899.35</v>
      </c>
      <c r="D707" s="134">
        <v>7.6840000000000006E-2</v>
      </c>
      <c r="E707" s="135">
        <v>6.0650000000000003E-2</v>
      </c>
      <c r="F707" s="135">
        <v>1.619E-2</v>
      </c>
      <c r="G707" s="134">
        <f t="shared" si="23"/>
        <v>226.31535337449409</v>
      </c>
      <c r="H707" s="137">
        <f t="shared" si="22"/>
        <v>3048843.0842702319</v>
      </c>
      <c r="I707" s="72"/>
      <c r="J707" s="72"/>
    </row>
    <row r="708" spans="1:10" x14ac:dyDescent="0.3">
      <c r="A708" s="132">
        <v>691</v>
      </c>
      <c r="B708" s="133">
        <v>8173.35</v>
      </c>
      <c r="C708" s="133">
        <v>899.3</v>
      </c>
      <c r="D708" s="134">
        <v>7.6910000000000006E-2</v>
      </c>
      <c r="E708" s="135">
        <v>6.0769999999999998E-2</v>
      </c>
      <c r="F708" s="135">
        <v>1.6140000000000002E-2</v>
      </c>
      <c r="G708" s="134">
        <f t="shared" si="23"/>
        <v>225.61641775567233</v>
      </c>
      <c r="H708" s="137">
        <f t="shared" si="22"/>
        <v>3062720.3767959271</v>
      </c>
      <c r="I708" s="72"/>
      <c r="J708" s="72"/>
    </row>
    <row r="709" spans="1:10" x14ac:dyDescent="0.3">
      <c r="A709" s="132">
        <v>692</v>
      </c>
      <c r="B709" s="133">
        <v>8147.45</v>
      </c>
      <c r="C709" s="133">
        <v>898.97</v>
      </c>
      <c r="D709" s="134">
        <v>7.6999999999999999E-2</v>
      </c>
      <c r="E709" s="135">
        <v>6.0819999999999999E-2</v>
      </c>
      <c r="F709" s="135">
        <v>1.618E-2</v>
      </c>
      <c r="G709" s="134">
        <f t="shared" si="23"/>
        <v>226.17556625072976</v>
      </c>
      <c r="H709" s="137">
        <f t="shared" si="22"/>
        <v>3059570.1006574454</v>
      </c>
      <c r="I709" s="72"/>
      <c r="J709" s="72"/>
    </row>
    <row r="710" spans="1:10" x14ac:dyDescent="0.3">
      <c r="A710" s="132">
        <v>693</v>
      </c>
      <c r="B710" s="133">
        <v>8173.93</v>
      </c>
      <c r="C710" s="133">
        <v>899.02</v>
      </c>
      <c r="D710" s="134">
        <v>7.7060000000000003E-2</v>
      </c>
      <c r="E710" s="135">
        <v>6.0929999999999998E-2</v>
      </c>
      <c r="F710" s="135">
        <v>1.6129999999999999E-2</v>
      </c>
      <c r="G710" s="134">
        <f t="shared" si="23"/>
        <v>225.47663063190794</v>
      </c>
      <c r="H710" s="137">
        <f t="shared" si="22"/>
        <v>3073489.2483439981</v>
      </c>
      <c r="I710" s="72"/>
      <c r="J710" s="72"/>
    </row>
    <row r="711" spans="1:10" x14ac:dyDescent="0.3">
      <c r="A711" s="132">
        <v>694</v>
      </c>
      <c r="B711" s="133">
        <v>8129.13</v>
      </c>
      <c r="C711" s="133">
        <v>899.28</v>
      </c>
      <c r="D711" s="134">
        <v>7.7170000000000002E-2</v>
      </c>
      <c r="E711" s="135">
        <v>6.0949999999999997E-2</v>
      </c>
      <c r="F711" s="135">
        <v>1.6219999999999998E-2</v>
      </c>
      <c r="G711" s="134">
        <f t="shared" si="23"/>
        <v>226.73471474578713</v>
      </c>
      <c r="H711" s="137">
        <f t="shared" si="22"/>
        <v>3060845.8028939525</v>
      </c>
      <c r="I711" s="72"/>
      <c r="J711" s="72"/>
    </row>
    <row r="712" spans="1:10" x14ac:dyDescent="0.3">
      <c r="A712" s="132">
        <v>695</v>
      </c>
      <c r="B712" s="133">
        <v>8158.13</v>
      </c>
      <c r="C712" s="133">
        <v>899.04</v>
      </c>
      <c r="D712" s="134">
        <v>7.7219999999999997E-2</v>
      </c>
      <c r="E712" s="135">
        <v>6.1060000000000003E-2</v>
      </c>
      <c r="F712" s="135">
        <v>1.6160000000000001E-2</v>
      </c>
      <c r="G712" s="134">
        <f t="shared" si="23"/>
        <v>225.89599200320103</v>
      </c>
      <c r="H712" s="137">
        <f t="shared" si="22"/>
        <v>3076637.1454264298</v>
      </c>
      <c r="I712" s="72"/>
      <c r="J712" s="72"/>
    </row>
    <row r="713" spans="1:10" x14ac:dyDescent="0.3">
      <c r="A713" s="132">
        <v>696</v>
      </c>
      <c r="B713" s="133">
        <v>8129.7</v>
      </c>
      <c r="C713" s="133">
        <v>899.41</v>
      </c>
      <c r="D713" s="134">
        <v>7.7310000000000004E-2</v>
      </c>
      <c r="E713" s="135">
        <v>6.1080000000000002E-2</v>
      </c>
      <c r="F713" s="135">
        <v>1.6219999999999998E-2</v>
      </c>
      <c r="G713" s="134">
        <f t="shared" si="23"/>
        <v>226.73471474578713</v>
      </c>
      <c r="H713" s="137">
        <f t="shared" si="22"/>
        <v>3069666.6841703034</v>
      </c>
      <c r="I713" s="72"/>
      <c r="J713" s="72"/>
    </row>
    <row r="714" spans="1:10" x14ac:dyDescent="0.3">
      <c r="A714" s="132">
        <v>697</v>
      </c>
      <c r="B714" s="133">
        <v>8134.09</v>
      </c>
      <c r="C714" s="133">
        <v>899.06</v>
      </c>
      <c r="D714" s="134">
        <v>7.739E-2</v>
      </c>
      <c r="E714" s="135">
        <v>6.1179999999999998E-2</v>
      </c>
      <c r="F714" s="135">
        <v>1.6209999999999999E-2</v>
      </c>
      <c r="G714" s="134">
        <f t="shared" si="23"/>
        <v>226.59492762202277</v>
      </c>
      <c r="H714" s="137">
        <f t="shared" si="22"/>
        <v>3075973.5326584536</v>
      </c>
      <c r="I714" s="72"/>
      <c r="J714" s="72"/>
    </row>
    <row r="715" spans="1:10" x14ac:dyDescent="0.3">
      <c r="A715" s="132">
        <v>698</v>
      </c>
      <c r="B715" s="133">
        <v>8141.79</v>
      </c>
      <c r="C715" s="133">
        <v>899.27</v>
      </c>
      <c r="D715" s="134">
        <v>7.7460000000000001E-2</v>
      </c>
      <c r="E715" s="135">
        <v>6.1269999999999998E-2</v>
      </c>
      <c r="F715" s="135">
        <v>1.6199999999999999E-2</v>
      </c>
      <c r="G715" s="134">
        <f t="shared" si="23"/>
        <v>226.45514049825846</v>
      </c>
      <c r="H715" s="137">
        <f t="shared" si="22"/>
        <v>3082288.1673793048</v>
      </c>
      <c r="I715" s="72"/>
      <c r="J715" s="72"/>
    </row>
    <row r="716" spans="1:10" x14ac:dyDescent="0.3">
      <c r="A716" s="132">
        <v>699</v>
      </c>
      <c r="B716" s="133">
        <v>8124.32</v>
      </c>
      <c r="C716" s="133">
        <v>899.23</v>
      </c>
      <c r="D716" s="134">
        <v>7.7530000000000002E-2</v>
      </c>
      <c r="E716" s="135">
        <v>6.13E-2</v>
      </c>
      <c r="F716" s="135">
        <v>1.6230000000000001E-2</v>
      </c>
      <c r="G716" s="134">
        <f t="shared" si="23"/>
        <v>226.87450186955158</v>
      </c>
      <c r="H716" s="137">
        <f t="shared" si="22"/>
        <v>3080998.5002277223</v>
      </c>
      <c r="I716" s="72"/>
      <c r="J716" s="72"/>
    </row>
    <row r="717" spans="1:10" x14ac:dyDescent="0.3">
      <c r="A717" s="132">
        <v>700</v>
      </c>
      <c r="B717" s="133">
        <v>8135.67</v>
      </c>
      <c r="C717" s="133">
        <v>898.83</v>
      </c>
      <c r="D717" s="134">
        <v>7.7579999999999996E-2</v>
      </c>
      <c r="E717" s="135">
        <v>6.1379999999999997E-2</v>
      </c>
      <c r="F717" s="135">
        <v>1.6199999999999999E-2</v>
      </c>
      <c r="G717" s="134">
        <f t="shared" si="23"/>
        <v>226.45514049825846</v>
      </c>
      <c r="H717" s="137">
        <f t="shared" si="22"/>
        <v>3091119.9386325404</v>
      </c>
      <c r="I717" s="72"/>
      <c r="J717" s="72"/>
    </row>
    <row r="718" spans="1:10" x14ac:dyDescent="0.3">
      <c r="A718" s="132">
        <v>701</v>
      </c>
      <c r="B718" s="133">
        <v>8120.16</v>
      </c>
      <c r="C718" s="133">
        <v>899.07</v>
      </c>
      <c r="D718" s="134">
        <v>7.7689999999999995E-2</v>
      </c>
      <c r="E718" s="135">
        <v>6.1449999999999998E-2</v>
      </c>
      <c r="F718" s="135">
        <v>1.6240000000000001E-2</v>
      </c>
      <c r="G718" s="134">
        <f t="shared" si="23"/>
        <v>227.01428899331592</v>
      </c>
      <c r="H718" s="137">
        <f t="shared" si="22"/>
        <v>3087911.3517856132</v>
      </c>
      <c r="I718" s="72"/>
      <c r="J718" s="72"/>
    </row>
    <row r="719" spans="1:10" x14ac:dyDescent="0.3">
      <c r="A719" s="132">
        <v>702</v>
      </c>
      <c r="B719" s="133">
        <v>8151.35</v>
      </c>
      <c r="C719" s="133">
        <v>898.67</v>
      </c>
      <c r="D719" s="134">
        <v>7.7729999999999994E-2</v>
      </c>
      <c r="E719" s="135">
        <v>6.1559999999999997E-2</v>
      </c>
      <c r="F719" s="135">
        <v>1.617E-2</v>
      </c>
      <c r="G719" s="134">
        <f t="shared" si="23"/>
        <v>226.03577912696542</v>
      </c>
      <c r="H719" s="137">
        <f t="shared" si="22"/>
        <v>3105703.0117594041</v>
      </c>
      <c r="I719" s="72"/>
      <c r="J719" s="72"/>
    </row>
    <row r="720" spans="1:10" x14ac:dyDescent="0.3">
      <c r="A720" s="132">
        <v>703</v>
      </c>
      <c r="B720" s="133">
        <v>8115.26</v>
      </c>
      <c r="C720" s="133">
        <v>898.85</v>
      </c>
      <c r="D720" s="134">
        <v>7.782E-2</v>
      </c>
      <c r="E720" s="135">
        <v>6.1580000000000003E-2</v>
      </c>
      <c r="F720" s="135">
        <v>1.6240000000000001E-2</v>
      </c>
      <c r="G720" s="134">
        <f t="shared" si="23"/>
        <v>227.01428899331592</v>
      </c>
      <c r="H720" s="137">
        <f t="shared" ref="H720:H783" si="24">A720/G720*10^6</f>
        <v>3096721.3699076832</v>
      </c>
      <c r="I720" s="72"/>
      <c r="J720" s="72"/>
    </row>
    <row r="721" spans="1:10" x14ac:dyDescent="0.3">
      <c r="A721" s="132">
        <v>704</v>
      </c>
      <c r="B721" s="133">
        <v>8127.02</v>
      </c>
      <c r="C721" s="133">
        <v>898.85</v>
      </c>
      <c r="D721" s="134">
        <v>7.7890000000000001E-2</v>
      </c>
      <c r="E721" s="135">
        <v>6.1670000000000003E-2</v>
      </c>
      <c r="F721" s="135">
        <v>1.6219999999999998E-2</v>
      </c>
      <c r="G721" s="134">
        <f t="shared" ref="G721:G737" si="25">(2*F721/$B$7)*(1+3*$B$11)/(4+PI()*$B$11-PI())*10^6</f>
        <v>226.73471474578713</v>
      </c>
      <c r="H721" s="137">
        <f t="shared" si="24"/>
        <v>3104950.2092757095</v>
      </c>
      <c r="I721" s="72"/>
      <c r="J721" s="72"/>
    </row>
    <row r="722" spans="1:10" x14ac:dyDescent="0.3">
      <c r="A722" s="132">
        <v>705</v>
      </c>
      <c r="B722" s="133">
        <v>8119.81</v>
      </c>
      <c r="C722" s="133">
        <v>899.12</v>
      </c>
      <c r="D722" s="134">
        <v>7.7960000000000002E-2</v>
      </c>
      <c r="E722" s="135">
        <v>6.173E-2</v>
      </c>
      <c r="F722" s="135">
        <v>1.6240000000000001E-2</v>
      </c>
      <c r="G722" s="134">
        <f t="shared" si="25"/>
        <v>227.01428899331592</v>
      </c>
      <c r="H722" s="137">
        <f t="shared" si="24"/>
        <v>3105531.3880297537</v>
      </c>
      <c r="I722" s="72"/>
      <c r="J722" s="72"/>
    </row>
    <row r="723" spans="1:10" x14ac:dyDescent="0.3">
      <c r="A723" s="132">
        <v>706</v>
      </c>
      <c r="B723" s="133">
        <v>8138.32</v>
      </c>
      <c r="C723" s="133">
        <v>898.54</v>
      </c>
      <c r="D723" s="134">
        <v>7.8009999999999996E-2</v>
      </c>
      <c r="E723" s="135">
        <v>6.182E-2</v>
      </c>
      <c r="F723" s="135">
        <v>1.619E-2</v>
      </c>
      <c r="G723" s="134">
        <f t="shared" si="25"/>
        <v>226.31535337449409</v>
      </c>
      <c r="H723" s="137">
        <f t="shared" si="24"/>
        <v>3119540.8949199766</v>
      </c>
      <c r="I723" s="72"/>
      <c r="J723" s="72"/>
    </row>
    <row r="724" spans="1:10" x14ac:dyDescent="0.3">
      <c r="A724" s="132">
        <v>707</v>
      </c>
      <c r="B724" s="133">
        <v>8102.15</v>
      </c>
      <c r="C724" s="133">
        <v>898.82</v>
      </c>
      <c r="D724" s="134">
        <v>7.8130000000000005E-2</v>
      </c>
      <c r="E724" s="135">
        <v>6.1870000000000001E-2</v>
      </c>
      <c r="F724" s="135">
        <v>1.627E-2</v>
      </c>
      <c r="G724" s="134">
        <f t="shared" si="25"/>
        <v>227.43365036460895</v>
      </c>
      <c r="H724" s="137">
        <f t="shared" si="24"/>
        <v>3108598.9204613171</v>
      </c>
      <c r="I724" s="72"/>
      <c r="J724" s="72"/>
    </row>
    <row r="725" spans="1:10" x14ac:dyDescent="0.3">
      <c r="A725" s="132">
        <v>708</v>
      </c>
      <c r="B725" s="133">
        <v>8111.2</v>
      </c>
      <c r="C725" s="133">
        <v>898.77</v>
      </c>
      <c r="D725" s="134">
        <v>7.8200000000000006E-2</v>
      </c>
      <c r="E725" s="135">
        <v>6.1949999999999998E-2</v>
      </c>
      <c r="F725" s="135">
        <v>1.6250000000000001E-2</v>
      </c>
      <c r="G725" s="134">
        <f t="shared" si="25"/>
        <v>227.15407611708028</v>
      </c>
      <c r="H725" s="137">
        <f t="shared" si="24"/>
        <v>3116827.1866496513</v>
      </c>
      <c r="I725" s="72"/>
      <c r="J725" s="72"/>
    </row>
    <row r="726" spans="1:10" x14ac:dyDescent="0.3">
      <c r="A726" s="132">
        <v>709</v>
      </c>
      <c r="B726" s="133">
        <v>8120.85</v>
      </c>
      <c r="C726" s="133">
        <v>899.42</v>
      </c>
      <c r="D726" s="134">
        <v>7.8259999999999996E-2</v>
      </c>
      <c r="E726" s="135">
        <v>6.2010000000000003E-2</v>
      </c>
      <c r="F726" s="135">
        <v>1.6240000000000001E-2</v>
      </c>
      <c r="G726" s="134">
        <f t="shared" si="25"/>
        <v>227.01428899331592</v>
      </c>
      <c r="H726" s="137">
        <f t="shared" si="24"/>
        <v>3123151.4242738942</v>
      </c>
      <c r="I726" s="72"/>
      <c r="J726" s="72"/>
    </row>
    <row r="727" spans="1:10" x14ac:dyDescent="0.3">
      <c r="A727" s="132">
        <v>710</v>
      </c>
      <c r="B727" s="133">
        <v>8111.56</v>
      </c>
      <c r="C727" s="133">
        <v>898.39</v>
      </c>
      <c r="D727" s="134">
        <v>7.8320000000000001E-2</v>
      </c>
      <c r="E727" s="135">
        <v>6.2080000000000003E-2</v>
      </c>
      <c r="F727" s="135">
        <v>1.6240000000000001E-2</v>
      </c>
      <c r="G727" s="134">
        <f t="shared" si="25"/>
        <v>227.01428899331592</v>
      </c>
      <c r="H727" s="137">
        <f t="shared" si="24"/>
        <v>3127556.4333349289</v>
      </c>
      <c r="I727" s="72"/>
      <c r="J727" s="72"/>
    </row>
    <row r="728" spans="1:10" x14ac:dyDescent="0.3">
      <c r="A728" s="132">
        <v>711</v>
      </c>
      <c r="B728" s="133">
        <v>8131.64</v>
      </c>
      <c r="C728" s="133">
        <v>898.84</v>
      </c>
      <c r="D728" s="134">
        <v>7.8369999999999995E-2</v>
      </c>
      <c r="E728" s="135">
        <v>6.216E-2</v>
      </c>
      <c r="F728" s="135">
        <v>1.6209999999999999E-2</v>
      </c>
      <c r="G728" s="134">
        <f t="shared" si="25"/>
        <v>226.59492762202277</v>
      </c>
      <c r="H728" s="137">
        <f t="shared" si="24"/>
        <v>3137757.7929987959</v>
      </c>
      <c r="I728" s="72"/>
      <c r="J728" s="72"/>
    </row>
    <row r="729" spans="1:10" x14ac:dyDescent="0.3">
      <c r="A729" s="132">
        <v>712</v>
      </c>
      <c r="B729" s="133">
        <v>8096.76</v>
      </c>
      <c r="C729" s="133">
        <v>898.33</v>
      </c>
      <c r="D729" s="134">
        <v>7.8490000000000004E-2</v>
      </c>
      <c r="E729" s="135">
        <v>6.2219999999999998E-2</v>
      </c>
      <c r="F729" s="135">
        <v>1.627E-2</v>
      </c>
      <c r="G729" s="134">
        <f t="shared" si="25"/>
        <v>227.43365036460895</v>
      </c>
      <c r="H729" s="137">
        <f t="shared" si="24"/>
        <v>3130583.3541279458</v>
      </c>
      <c r="I729" s="72"/>
      <c r="J729" s="72"/>
    </row>
    <row r="730" spans="1:10" x14ac:dyDescent="0.3">
      <c r="A730" s="132">
        <v>713</v>
      </c>
      <c r="B730" s="133">
        <v>8127.88</v>
      </c>
      <c r="C730" s="133">
        <v>898.35</v>
      </c>
      <c r="D730" s="134">
        <v>7.8530000000000003E-2</v>
      </c>
      <c r="E730" s="135">
        <v>6.232E-2</v>
      </c>
      <c r="F730" s="135">
        <v>1.6209999999999999E-2</v>
      </c>
      <c r="G730" s="134">
        <f t="shared" si="25"/>
        <v>226.59492762202277</v>
      </c>
      <c r="H730" s="137">
        <f t="shared" si="24"/>
        <v>3146584.1159045584</v>
      </c>
      <c r="I730" s="72"/>
      <c r="J730" s="72"/>
    </row>
    <row r="731" spans="1:10" x14ac:dyDescent="0.3">
      <c r="A731" s="132">
        <v>714</v>
      </c>
      <c r="B731" s="133">
        <v>8077.45</v>
      </c>
      <c r="C731" s="133">
        <v>898.48</v>
      </c>
      <c r="D731" s="134">
        <v>7.8670000000000004E-2</v>
      </c>
      <c r="E731" s="135">
        <v>6.2350000000000003E-2</v>
      </c>
      <c r="F731" s="135">
        <v>1.6310000000000002E-2</v>
      </c>
      <c r="G731" s="134">
        <f t="shared" si="25"/>
        <v>227.99279885966641</v>
      </c>
      <c r="H731" s="137">
        <f t="shared" si="24"/>
        <v>3131677.8581216489</v>
      </c>
      <c r="I731" s="72"/>
      <c r="J731" s="72"/>
    </row>
    <row r="732" spans="1:10" x14ac:dyDescent="0.3">
      <c r="A732" s="132">
        <v>715</v>
      </c>
      <c r="B732" s="133">
        <v>8106.22</v>
      </c>
      <c r="C732" s="133">
        <v>898.48</v>
      </c>
      <c r="D732" s="134">
        <v>7.8689999999999996E-2</v>
      </c>
      <c r="E732" s="135">
        <v>6.2440000000000002E-2</v>
      </c>
      <c r="F732" s="135">
        <v>1.6250000000000001E-2</v>
      </c>
      <c r="G732" s="134">
        <f t="shared" si="25"/>
        <v>227.15407611708028</v>
      </c>
      <c r="H732" s="137">
        <f t="shared" si="24"/>
        <v>3147643.274653249</v>
      </c>
      <c r="I732" s="72"/>
      <c r="J732" s="72"/>
    </row>
    <row r="733" spans="1:10" x14ac:dyDescent="0.3">
      <c r="A733" s="132">
        <v>716</v>
      </c>
      <c r="B733" s="133">
        <v>8092.39</v>
      </c>
      <c r="C733" s="133">
        <v>899.17</v>
      </c>
      <c r="D733" s="134">
        <v>7.8810000000000005E-2</v>
      </c>
      <c r="E733" s="135">
        <v>6.2520000000000006E-2</v>
      </c>
      <c r="F733" s="135">
        <v>1.6289999999999999E-2</v>
      </c>
      <c r="G733" s="134">
        <f t="shared" si="25"/>
        <v>227.71322461213765</v>
      </c>
      <c r="H733" s="137">
        <f t="shared" si="24"/>
        <v>3144305.7434172202</v>
      </c>
      <c r="I733" s="72"/>
      <c r="J733" s="72"/>
    </row>
    <row r="734" spans="1:10" x14ac:dyDescent="0.3">
      <c r="A734" s="132">
        <v>717</v>
      </c>
      <c r="B734" s="133">
        <v>8114.89</v>
      </c>
      <c r="C734" s="133">
        <v>898.44</v>
      </c>
      <c r="D734" s="134">
        <v>7.8839999999999993E-2</v>
      </c>
      <c r="E734" s="135">
        <v>6.2609999999999999E-2</v>
      </c>
      <c r="F734" s="135">
        <v>1.6240000000000001E-2</v>
      </c>
      <c r="G734" s="134">
        <f t="shared" si="25"/>
        <v>227.01428899331592</v>
      </c>
      <c r="H734" s="137">
        <f t="shared" si="24"/>
        <v>3158391.4967621751</v>
      </c>
      <c r="I734" s="72"/>
      <c r="J734" s="72"/>
    </row>
    <row r="735" spans="1:10" x14ac:dyDescent="0.3">
      <c r="A735" s="132">
        <v>718</v>
      </c>
      <c r="B735" s="133">
        <v>8110.14</v>
      </c>
      <c r="C735" s="133">
        <v>899</v>
      </c>
      <c r="D735" s="134">
        <v>7.893E-2</v>
      </c>
      <c r="E735" s="135">
        <v>6.268E-2</v>
      </c>
      <c r="F735" s="135">
        <v>1.626E-2</v>
      </c>
      <c r="G735" s="134">
        <f t="shared" si="25"/>
        <v>227.29386324084462</v>
      </c>
      <c r="H735" s="137">
        <f t="shared" si="24"/>
        <v>3158906.2272182615</v>
      </c>
      <c r="I735" s="72"/>
      <c r="J735" s="72"/>
    </row>
    <row r="736" spans="1:10" x14ac:dyDescent="0.3">
      <c r="A736" s="132">
        <v>719</v>
      </c>
      <c r="B736" s="133">
        <v>8106.35</v>
      </c>
      <c r="C736" s="133">
        <v>898.86</v>
      </c>
      <c r="D736" s="134">
        <v>7.9020000000000007E-2</v>
      </c>
      <c r="E736" s="135">
        <v>6.2759999999999996E-2</v>
      </c>
      <c r="F736" s="135">
        <v>1.626E-2</v>
      </c>
      <c r="G736" s="134">
        <f t="shared" si="25"/>
        <v>227.29386324084462</v>
      </c>
      <c r="H736" s="137">
        <f t="shared" si="24"/>
        <v>3163305.8180639697</v>
      </c>
      <c r="I736" s="72"/>
      <c r="J736" s="72"/>
    </row>
    <row r="737" spans="1:13" x14ac:dyDescent="0.3">
      <c r="A737" s="132">
        <v>720</v>
      </c>
      <c r="B737" s="133">
        <v>8117.53</v>
      </c>
      <c r="C737" s="133">
        <v>899.05</v>
      </c>
      <c r="D737" s="134">
        <v>7.9060000000000005E-2</v>
      </c>
      <c r="E737" s="135">
        <v>6.2820000000000001E-2</v>
      </c>
      <c r="F737" s="135">
        <v>1.6240000000000001E-2</v>
      </c>
      <c r="G737" s="134">
        <f t="shared" si="25"/>
        <v>227.01428899331592</v>
      </c>
      <c r="H737" s="137">
        <f t="shared" si="24"/>
        <v>3171606.5239452804</v>
      </c>
      <c r="I737" s="72"/>
      <c r="J737" s="72"/>
    </row>
    <row r="738" spans="1:13" x14ac:dyDescent="0.3">
      <c r="A738" s="132">
        <v>721</v>
      </c>
      <c r="B738" s="133">
        <v>8076.62</v>
      </c>
      <c r="C738" s="133">
        <v>898.62</v>
      </c>
      <c r="D738" s="134">
        <v>7.9189999999999997E-2</v>
      </c>
      <c r="E738" s="134">
        <v>6.2869999999999995E-2</v>
      </c>
      <c r="F738" s="135">
        <v>1.6320000000000001E-2</v>
      </c>
      <c r="G738" s="134">
        <f>(2*F738/$B$7)*(1+3*$B$11)/(4+PI()*$B$11-PI())*10^6</f>
        <v>228.13258598343077</v>
      </c>
      <c r="H738" s="137">
        <f t="shared" si="24"/>
        <v>3160442.8490209901</v>
      </c>
      <c r="I738" s="72"/>
      <c r="J738" s="72"/>
    </row>
    <row r="739" spans="1:13" x14ac:dyDescent="0.3">
      <c r="A739" s="132">
        <v>722</v>
      </c>
      <c r="B739" s="133">
        <v>8121.09</v>
      </c>
      <c r="C739" s="133">
        <v>898.78</v>
      </c>
      <c r="D739" s="134">
        <v>7.9200000000000007E-2</v>
      </c>
      <c r="E739" s="134">
        <v>6.2969999999999998E-2</v>
      </c>
      <c r="F739" s="135">
        <v>1.6230000000000001E-2</v>
      </c>
      <c r="G739" s="134">
        <f t="shared" ref="G739:G802" si="26">(2*F739/$B$7)*(1+3*$B$11)/(4+PI()*$B$11-PI())*10^6</f>
        <v>226.87450186955158</v>
      </c>
      <c r="H739" s="137">
        <f t="shared" si="24"/>
        <v>3182376.1332824258</v>
      </c>
      <c r="I739" s="72"/>
      <c r="J739" s="72"/>
    </row>
    <row r="740" spans="1:13" x14ac:dyDescent="0.3">
      <c r="A740" s="132">
        <v>723</v>
      </c>
      <c r="B740" s="133">
        <v>8073.34</v>
      </c>
      <c r="C740" s="133">
        <v>898.11</v>
      </c>
      <c r="D740" s="134">
        <v>7.9329999999999998E-2</v>
      </c>
      <c r="E740" s="134">
        <v>6.3009999999999997E-2</v>
      </c>
      <c r="F740" s="135">
        <v>1.6310000000000002E-2</v>
      </c>
      <c r="G740" s="134">
        <f t="shared" si="26"/>
        <v>227.99279885966641</v>
      </c>
      <c r="H740" s="137">
        <f t="shared" si="24"/>
        <v>3171152.7891063755</v>
      </c>
      <c r="I740" s="69"/>
      <c r="J740" s="70"/>
      <c r="K740" s="70"/>
      <c r="L740" s="71"/>
      <c r="M740" s="70"/>
    </row>
    <row r="741" spans="1:13" x14ac:dyDescent="0.3">
      <c r="A741" s="132">
        <v>724</v>
      </c>
      <c r="B741" s="133">
        <v>8115</v>
      </c>
      <c r="C741" s="133">
        <v>898.84</v>
      </c>
      <c r="D741" s="134">
        <v>7.9369999999999996E-2</v>
      </c>
      <c r="E741" s="134">
        <v>6.3119999999999996E-2</v>
      </c>
      <c r="F741" s="135">
        <v>1.6240000000000001E-2</v>
      </c>
      <c r="G741" s="134">
        <f t="shared" si="26"/>
        <v>227.01428899331592</v>
      </c>
      <c r="H741" s="137">
        <f t="shared" si="24"/>
        <v>3189226.5601894208</v>
      </c>
      <c r="I741" s="38"/>
      <c r="J741" s="36"/>
      <c r="K741" s="36"/>
      <c r="L741" s="45"/>
      <c r="M741" s="46"/>
    </row>
    <row r="742" spans="1:13" x14ac:dyDescent="0.3">
      <c r="A742" s="132">
        <v>725</v>
      </c>
      <c r="B742" s="133">
        <v>8078.68</v>
      </c>
      <c r="C742" s="133">
        <v>898.95</v>
      </c>
      <c r="D742" s="134">
        <v>7.9490000000000005E-2</v>
      </c>
      <c r="E742" s="134">
        <v>6.3170000000000004E-2</v>
      </c>
      <c r="F742" s="135">
        <v>1.6320000000000001E-2</v>
      </c>
      <c r="G742" s="134">
        <f t="shared" si="26"/>
        <v>228.13258598343077</v>
      </c>
      <c r="H742" s="137">
        <f t="shared" si="24"/>
        <v>3177976.5125384438</v>
      </c>
      <c r="I742" s="38"/>
      <c r="J742" s="36"/>
      <c r="K742" s="36"/>
      <c r="L742" s="45"/>
      <c r="M742" s="46"/>
    </row>
    <row r="743" spans="1:13" x14ac:dyDescent="0.3">
      <c r="A743" s="132">
        <v>726</v>
      </c>
      <c r="B743" s="133">
        <v>8106.06</v>
      </c>
      <c r="C743" s="133">
        <v>898.9</v>
      </c>
      <c r="D743" s="134">
        <v>7.9509999999999997E-2</v>
      </c>
      <c r="E743" s="134">
        <v>6.3250000000000001E-2</v>
      </c>
      <c r="F743" s="135">
        <v>1.626E-2</v>
      </c>
      <c r="G743" s="134">
        <f t="shared" si="26"/>
        <v>227.29386324084462</v>
      </c>
      <c r="H743" s="137">
        <f t="shared" si="24"/>
        <v>3194102.9539839248</v>
      </c>
      <c r="I743" s="38"/>
      <c r="J743" s="36"/>
      <c r="K743" s="36"/>
      <c r="L743" s="45"/>
      <c r="M743" s="46"/>
    </row>
    <row r="744" spans="1:13" x14ac:dyDescent="0.3">
      <c r="A744" s="132">
        <v>727</v>
      </c>
      <c r="B744" s="133">
        <v>8082.91</v>
      </c>
      <c r="C744" s="133">
        <v>898.94</v>
      </c>
      <c r="D744" s="134">
        <v>7.9630000000000006E-2</v>
      </c>
      <c r="E744" s="134">
        <v>6.3320000000000001E-2</v>
      </c>
      <c r="F744" s="135">
        <v>1.6310000000000002E-2</v>
      </c>
      <c r="G744" s="134">
        <f t="shared" si="26"/>
        <v>227.99279885966641</v>
      </c>
      <c r="H744" s="137">
        <f t="shared" si="24"/>
        <v>3188697.2028773651</v>
      </c>
      <c r="I744" s="38"/>
      <c r="J744" s="36"/>
      <c r="K744" s="36"/>
      <c r="L744" s="45"/>
      <c r="M744" s="46"/>
    </row>
    <row r="745" spans="1:13" x14ac:dyDescent="0.3">
      <c r="A745" s="132">
        <v>728</v>
      </c>
      <c r="B745" s="133">
        <v>8088.45</v>
      </c>
      <c r="C745" s="133">
        <v>898.73</v>
      </c>
      <c r="D745" s="134">
        <v>7.9689999999999997E-2</v>
      </c>
      <c r="E745" s="134">
        <v>6.3390000000000002E-2</v>
      </c>
      <c r="F745" s="135">
        <v>1.6289999999999999E-2</v>
      </c>
      <c r="G745" s="134">
        <f t="shared" si="26"/>
        <v>227.71322461213765</v>
      </c>
      <c r="H745" s="137">
        <f t="shared" si="24"/>
        <v>3197003.6050387383</v>
      </c>
      <c r="I745" s="38"/>
      <c r="J745" s="36"/>
      <c r="K745" s="36"/>
      <c r="L745" s="45"/>
      <c r="M745" s="46"/>
    </row>
    <row r="746" spans="1:13" x14ac:dyDescent="0.3">
      <c r="A746" s="132">
        <v>729</v>
      </c>
      <c r="B746" s="133">
        <v>8091.73</v>
      </c>
      <c r="C746" s="133">
        <v>898.73</v>
      </c>
      <c r="D746" s="134">
        <v>7.9780000000000004E-2</v>
      </c>
      <c r="E746" s="134">
        <v>6.3490000000000005E-2</v>
      </c>
      <c r="F746" s="135">
        <v>1.6289999999999999E-2</v>
      </c>
      <c r="G746" s="134">
        <f t="shared" si="26"/>
        <v>227.71322461213765</v>
      </c>
      <c r="H746" s="137">
        <f t="shared" si="24"/>
        <v>3201395.0935071982</v>
      </c>
      <c r="I746" s="38"/>
      <c r="J746" s="36"/>
      <c r="K746" s="36"/>
      <c r="L746" s="45"/>
      <c r="M746" s="46"/>
    </row>
    <row r="747" spans="1:13" x14ac:dyDescent="0.3">
      <c r="A747" s="132">
        <v>730</v>
      </c>
      <c r="B747" s="133">
        <v>8092.88</v>
      </c>
      <c r="C747" s="133">
        <v>899.26</v>
      </c>
      <c r="D747" s="134">
        <v>7.9839999999999994E-2</v>
      </c>
      <c r="E747" s="134">
        <v>6.3549999999999995E-2</v>
      </c>
      <c r="F747" s="135">
        <v>1.6299999999999999E-2</v>
      </c>
      <c r="G747" s="134">
        <f t="shared" si="26"/>
        <v>227.85301173590204</v>
      </c>
      <c r="H747" s="137">
        <f t="shared" si="24"/>
        <v>3203819.8417413165</v>
      </c>
      <c r="I747" s="38"/>
      <c r="J747" s="36"/>
      <c r="K747" s="36"/>
      <c r="L747" s="45"/>
      <c r="M747" s="46"/>
    </row>
    <row r="748" spans="1:13" x14ac:dyDescent="0.3">
      <c r="A748" s="132">
        <v>731</v>
      </c>
      <c r="B748" s="133">
        <v>8086.69</v>
      </c>
      <c r="C748" s="133">
        <v>899.25</v>
      </c>
      <c r="D748" s="134">
        <v>7.9920000000000005E-2</v>
      </c>
      <c r="E748" s="134">
        <v>6.3619999999999996E-2</v>
      </c>
      <c r="F748" s="135">
        <v>1.6310000000000002E-2</v>
      </c>
      <c r="G748" s="134">
        <f t="shared" si="26"/>
        <v>227.99279885966641</v>
      </c>
      <c r="H748" s="137">
        <f t="shared" si="24"/>
        <v>3206241.616648355</v>
      </c>
      <c r="I748" s="38"/>
      <c r="J748" s="36"/>
      <c r="K748" s="36"/>
      <c r="L748" s="45"/>
      <c r="M748" s="46"/>
    </row>
    <row r="749" spans="1:13" x14ac:dyDescent="0.3">
      <c r="A749" s="132">
        <v>732</v>
      </c>
      <c r="B749" s="133">
        <v>8065.82</v>
      </c>
      <c r="C749" s="133">
        <v>898.58</v>
      </c>
      <c r="D749" s="134">
        <v>8.0009999999999998E-2</v>
      </c>
      <c r="E749" s="134">
        <v>6.3670000000000004E-2</v>
      </c>
      <c r="F749" s="135">
        <v>1.634E-2</v>
      </c>
      <c r="G749" s="134">
        <f t="shared" si="26"/>
        <v>228.41216023095947</v>
      </c>
      <c r="H749" s="137">
        <f t="shared" si="24"/>
        <v>3204733.0547543378</v>
      </c>
      <c r="I749" s="38"/>
      <c r="J749" s="36"/>
      <c r="K749" s="36"/>
      <c r="L749" s="45"/>
      <c r="M749" s="46"/>
    </row>
    <row r="750" spans="1:13" x14ac:dyDescent="0.3">
      <c r="A750" s="132">
        <v>733</v>
      </c>
      <c r="B750" s="133">
        <v>8080.61</v>
      </c>
      <c r="C750" s="133">
        <v>899.09</v>
      </c>
      <c r="D750" s="134">
        <v>8.0070000000000002E-2</v>
      </c>
      <c r="E750" s="134">
        <v>6.3750000000000001E-2</v>
      </c>
      <c r="F750" s="135">
        <v>1.6320000000000001E-2</v>
      </c>
      <c r="G750" s="134">
        <f t="shared" si="26"/>
        <v>228.13258598343077</v>
      </c>
      <c r="H750" s="137">
        <f t="shared" si="24"/>
        <v>3213043.8395733507</v>
      </c>
      <c r="I750" s="38"/>
      <c r="J750" s="36"/>
      <c r="K750" s="36"/>
      <c r="L750" s="45"/>
      <c r="M750" s="46"/>
    </row>
    <row r="751" spans="1:13" x14ac:dyDescent="0.3">
      <c r="A751" s="132">
        <v>734</v>
      </c>
      <c r="B751" s="133">
        <v>8042.38</v>
      </c>
      <c r="C751" s="133">
        <v>899.05</v>
      </c>
      <c r="D751" s="134">
        <v>8.0199999999999994E-2</v>
      </c>
      <c r="E751" s="134">
        <v>6.3799999999999996E-2</v>
      </c>
      <c r="F751" s="135">
        <v>1.6389999999999998E-2</v>
      </c>
      <c r="G751" s="134">
        <f t="shared" si="26"/>
        <v>229.11109584978124</v>
      </c>
      <c r="H751" s="137">
        <f t="shared" si="24"/>
        <v>3203685.95539892</v>
      </c>
      <c r="I751" s="38"/>
      <c r="J751" s="36"/>
      <c r="K751" s="36"/>
      <c r="L751" s="45"/>
      <c r="M751" s="46"/>
    </row>
    <row r="752" spans="1:13" x14ac:dyDescent="0.3">
      <c r="A752" s="132">
        <v>735</v>
      </c>
      <c r="B752" s="133">
        <v>8081.24</v>
      </c>
      <c r="C752" s="133">
        <v>899.23</v>
      </c>
      <c r="D752" s="134">
        <v>8.022E-2</v>
      </c>
      <c r="E752" s="134">
        <v>6.3899999999999998E-2</v>
      </c>
      <c r="F752" s="135">
        <v>1.6320000000000001E-2</v>
      </c>
      <c r="G752" s="134">
        <f t="shared" si="26"/>
        <v>228.13258598343077</v>
      </c>
      <c r="H752" s="137">
        <f t="shared" si="24"/>
        <v>3221810.6713320776</v>
      </c>
      <c r="I752" s="38"/>
      <c r="J752" s="36"/>
      <c r="K752" s="36"/>
      <c r="L752" s="45"/>
      <c r="M752" s="46"/>
    </row>
    <row r="753" spans="1:13" x14ac:dyDescent="0.3">
      <c r="A753" s="132">
        <v>736</v>
      </c>
      <c r="B753" s="133">
        <v>8056.34</v>
      </c>
      <c r="C753" s="133">
        <v>899.36</v>
      </c>
      <c r="D753" s="134">
        <v>8.0339999999999995E-2</v>
      </c>
      <c r="E753" s="134">
        <v>6.3969999999999999E-2</v>
      </c>
      <c r="F753" s="135">
        <v>1.6369999999999999E-2</v>
      </c>
      <c r="G753" s="134">
        <f t="shared" si="26"/>
        <v>228.83152160225254</v>
      </c>
      <c r="H753" s="137">
        <f t="shared" si="24"/>
        <v>3216340.1040495248</v>
      </c>
      <c r="I753" s="38"/>
      <c r="J753" s="36"/>
      <c r="K753" s="36"/>
      <c r="L753" s="45"/>
      <c r="M753" s="46"/>
    </row>
    <row r="754" spans="1:13" x14ac:dyDescent="0.3">
      <c r="A754" s="132">
        <v>737</v>
      </c>
      <c r="B754" s="133">
        <v>8064.45</v>
      </c>
      <c r="C754" s="133">
        <v>899.04</v>
      </c>
      <c r="D754" s="134">
        <v>8.0409999999999995E-2</v>
      </c>
      <c r="E754" s="134">
        <v>6.4060000000000006E-2</v>
      </c>
      <c r="F754" s="135">
        <v>1.635E-2</v>
      </c>
      <c r="G754" s="134">
        <f t="shared" si="26"/>
        <v>228.55194735472381</v>
      </c>
      <c r="H754" s="137">
        <f t="shared" si="24"/>
        <v>3224649.837947519</v>
      </c>
      <c r="I754" s="38"/>
      <c r="J754" s="36"/>
      <c r="K754" s="36"/>
      <c r="L754" s="45"/>
      <c r="M754" s="46"/>
    </row>
    <row r="755" spans="1:13" x14ac:dyDescent="0.3">
      <c r="A755" s="132">
        <v>738</v>
      </c>
      <c r="B755" s="133">
        <v>8046.83</v>
      </c>
      <c r="C755" s="133">
        <v>899.65</v>
      </c>
      <c r="D755" s="134">
        <v>8.0519999999999994E-2</v>
      </c>
      <c r="E755" s="134">
        <v>6.4130000000000006E-2</v>
      </c>
      <c r="F755" s="135">
        <v>1.6400000000000001E-2</v>
      </c>
      <c r="G755" s="134">
        <f t="shared" si="26"/>
        <v>229.25088297354563</v>
      </c>
      <c r="H755" s="137">
        <f t="shared" si="24"/>
        <v>3219180.6218044595</v>
      </c>
      <c r="I755" s="38"/>
      <c r="J755" s="36"/>
      <c r="K755" s="36"/>
      <c r="L755" s="45"/>
      <c r="M755" s="46"/>
    </row>
    <row r="756" spans="1:13" x14ac:dyDescent="0.3">
      <c r="A756" s="132">
        <v>739</v>
      </c>
      <c r="B756" s="133">
        <v>8039.6</v>
      </c>
      <c r="C756" s="133">
        <v>897.96</v>
      </c>
      <c r="D756" s="134">
        <v>8.0570000000000003E-2</v>
      </c>
      <c r="E756" s="134">
        <v>6.4189999999999997E-2</v>
      </c>
      <c r="F756" s="135">
        <v>1.6379999999999999E-2</v>
      </c>
      <c r="G756" s="134">
        <f t="shared" si="26"/>
        <v>228.9713087260169</v>
      </c>
      <c r="H756" s="137">
        <f t="shared" si="24"/>
        <v>3227478.6046852474</v>
      </c>
      <c r="I756" s="38"/>
      <c r="J756" s="36"/>
      <c r="K756" s="36"/>
      <c r="L756" s="45"/>
      <c r="M756" s="46"/>
    </row>
    <row r="757" spans="1:13" x14ac:dyDescent="0.3">
      <c r="A757" s="132">
        <v>740</v>
      </c>
      <c r="B757" s="133">
        <v>8087.97</v>
      </c>
      <c r="C757" s="133">
        <v>901.07</v>
      </c>
      <c r="D757" s="134">
        <v>8.0649999999999999E-2</v>
      </c>
      <c r="E757" s="134">
        <v>6.4310000000000006E-2</v>
      </c>
      <c r="F757" s="135">
        <v>1.634E-2</v>
      </c>
      <c r="G757" s="134">
        <f t="shared" si="26"/>
        <v>228.41216023095947</v>
      </c>
      <c r="H757" s="137">
        <f t="shared" si="24"/>
        <v>3239757.4597243308</v>
      </c>
      <c r="I757" s="38"/>
      <c r="J757" s="36"/>
      <c r="K757" s="36"/>
      <c r="L757" s="45"/>
      <c r="M757" s="46"/>
    </row>
    <row r="758" spans="1:13" x14ac:dyDescent="0.3">
      <c r="A758" s="132">
        <v>741</v>
      </c>
      <c r="B758" s="133">
        <v>8035.18</v>
      </c>
      <c r="C758" s="133">
        <v>899.48</v>
      </c>
      <c r="D758" s="134">
        <v>8.0729999999999996E-2</v>
      </c>
      <c r="E758" s="134">
        <v>6.4320000000000002E-2</v>
      </c>
      <c r="F758" s="135">
        <v>1.6420000000000001E-2</v>
      </c>
      <c r="G758" s="134">
        <f t="shared" si="26"/>
        <v>229.53045722107433</v>
      </c>
      <c r="H758" s="137">
        <f t="shared" si="24"/>
        <v>3228329.7344121053</v>
      </c>
      <c r="I758" s="38"/>
      <c r="J758" s="36"/>
      <c r="K758" s="36"/>
      <c r="L758" s="45"/>
      <c r="M758" s="46"/>
    </row>
    <row r="759" spans="1:13" x14ac:dyDescent="0.3">
      <c r="A759" s="132">
        <v>742</v>
      </c>
      <c r="B759" s="133">
        <v>8061.54</v>
      </c>
      <c r="C759" s="133">
        <v>899.69</v>
      </c>
      <c r="D759" s="134">
        <v>8.0780000000000005E-2</v>
      </c>
      <c r="E759" s="134">
        <v>6.4420000000000005E-2</v>
      </c>
      <c r="F759" s="135">
        <v>1.6369999999999999E-2</v>
      </c>
      <c r="G759" s="134">
        <f t="shared" si="26"/>
        <v>228.83152160225254</v>
      </c>
      <c r="H759" s="137">
        <f t="shared" si="24"/>
        <v>3242560.2679412328</v>
      </c>
      <c r="I759" s="38"/>
      <c r="J759" s="36"/>
      <c r="K759" s="36"/>
      <c r="L759" s="45"/>
      <c r="M759" s="46"/>
    </row>
    <row r="760" spans="1:13" x14ac:dyDescent="0.3">
      <c r="A760" s="132">
        <v>743</v>
      </c>
      <c r="B760" s="133">
        <v>8023.75</v>
      </c>
      <c r="C760" s="133">
        <v>899.34</v>
      </c>
      <c r="D760" s="134">
        <v>8.0920000000000006E-2</v>
      </c>
      <c r="E760" s="134">
        <v>6.4479999999999996E-2</v>
      </c>
      <c r="F760" s="135">
        <v>1.644E-2</v>
      </c>
      <c r="G760" s="134">
        <f t="shared" si="26"/>
        <v>229.81003146860303</v>
      </c>
      <c r="H760" s="137">
        <f t="shared" si="24"/>
        <v>3233105.1662621163</v>
      </c>
      <c r="I760" s="38"/>
      <c r="J760" s="36"/>
      <c r="K760" s="36"/>
      <c r="L760" s="45"/>
      <c r="M760" s="46"/>
    </row>
    <row r="761" spans="1:13" x14ac:dyDescent="0.3">
      <c r="A761" s="132">
        <v>744</v>
      </c>
      <c r="B761" s="133">
        <v>8050.63</v>
      </c>
      <c r="C761" s="133">
        <v>899.42</v>
      </c>
      <c r="D761" s="134">
        <v>8.0939999999999998E-2</v>
      </c>
      <c r="E761" s="134">
        <v>6.4549999999999996E-2</v>
      </c>
      <c r="F761" s="135">
        <v>1.6379999999999999E-2</v>
      </c>
      <c r="G761" s="134">
        <f t="shared" si="26"/>
        <v>228.9713087260169</v>
      </c>
      <c r="H761" s="137">
        <f t="shared" si="24"/>
        <v>3249315.4017399512</v>
      </c>
      <c r="I761" s="38"/>
      <c r="J761" s="36"/>
      <c r="K761" s="36"/>
      <c r="L761" s="45"/>
      <c r="M761" s="46"/>
    </row>
    <row r="762" spans="1:13" x14ac:dyDescent="0.3">
      <c r="A762" s="132">
        <v>745</v>
      </c>
      <c r="B762" s="133">
        <v>8018.27</v>
      </c>
      <c r="C762" s="133">
        <v>899.68</v>
      </c>
      <c r="D762" s="134">
        <v>8.1059999999999993E-2</v>
      </c>
      <c r="E762" s="134">
        <v>6.4610000000000001E-2</v>
      </c>
      <c r="F762" s="135">
        <v>1.6449999999999999E-2</v>
      </c>
      <c r="G762" s="134">
        <f t="shared" si="26"/>
        <v>229.94981859236742</v>
      </c>
      <c r="H762" s="137">
        <f t="shared" si="24"/>
        <v>3239837.3025928028</v>
      </c>
      <c r="I762" s="38"/>
      <c r="J762" s="36"/>
      <c r="K762" s="36"/>
      <c r="L762" s="45"/>
      <c r="M762" s="46"/>
    </row>
    <row r="763" spans="1:13" x14ac:dyDescent="0.3">
      <c r="A763" s="132">
        <v>746</v>
      </c>
      <c r="B763" s="133">
        <v>8040.55</v>
      </c>
      <c r="C763" s="133">
        <v>899.12</v>
      </c>
      <c r="D763" s="134">
        <v>8.1089999999999995E-2</v>
      </c>
      <c r="E763" s="134">
        <v>6.4689999999999998E-2</v>
      </c>
      <c r="F763" s="135">
        <v>1.6400000000000001E-2</v>
      </c>
      <c r="G763" s="134">
        <f t="shared" si="26"/>
        <v>229.25088297354563</v>
      </c>
      <c r="H763" s="137">
        <f t="shared" si="24"/>
        <v>3254076.8887074888</v>
      </c>
      <c r="I763" s="38"/>
      <c r="J763" s="36"/>
      <c r="K763" s="36"/>
      <c r="L763" s="45"/>
      <c r="M763" s="46"/>
    </row>
    <row r="764" spans="1:13" x14ac:dyDescent="0.3">
      <c r="A764" s="132">
        <v>747</v>
      </c>
      <c r="B764" s="133">
        <v>8020.31</v>
      </c>
      <c r="C764" s="133">
        <v>899.86</v>
      </c>
      <c r="D764" s="134">
        <v>8.1210000000000004E-2</v>
      </c>
      <c r="E764" s="134">
        <v>6.4750000000000002E-2</v>
      </c>
      <c r="F764" s="135">
        <v>1.6449999999999999E-2</v>
      </c>
      <c r="G764" s="134">
        <f t="shared" si="26"/>
        <v>229.94981859236742</v>
      </c>
      <c r="H764" s="137">
        <f t="shared" si="24"/>
        <v>3248534.8523984211</v>
      </c>
      <c r="I764" s="38"/>
      <c r="J764" s="36"/>
      <c r="K764" s="36"/>
      <c r="L764" s="45"/>
      <c r="M764" s="46"/>
    </row>
    <row r="765" spans="1:13" x14ac:dyDescent="0.3">
      <c r="A765" s="132">
        <v>748</v>
      </c>
      <c r="B765" s="133">
        <v>8019.83</v>
      </c>
      <c r="C765" s="133">
        <v>899.09</v>
      </c>
      <c r="D765" s="134">
        <v>8.1259999999999999E-2</v>
      </c>
      <c r="E765" s="134">
        <v>6.4820000000000003E-2</v>
      </c>
      <c r="F765" s="135">
        <v>1.644E-2</v>
      </c>
      <c r="G765" s="134">
        <f t="shared" si="26"/>
        <v>229.81003146860303</v>
      </c>
      <c r="H765" s="137">
        <f t="shared" si="24"/>
        <v>3254862.2669772045</v>
      </c>
      <c r="I765" s="38"/>
      <c r="J765" s="36"/>
      <c r="K765" s="36"/>
      <c r="L765" s="45"/>
      <c r="M765" s="46"/>
    </row>
    <row r="766" spans="1:13" x14ac:dyDescent="0.3">
      <c r="A766" s="132">
        <v>749</v>
      </c>
      <c r="B766" s="133">
        <v>8008.99</v>
      </c>
      <c r="C766" s="133">
        <v>899.71</v>
      </c>
      <c r="D766" s="134">
        <v>8.1369999999999998E-2</v>
      </c>
      <c r="E766" s="134">
        <v>6.4899999999999999E-2</v>
      </c>
      <c r="F766" s="135">
        <v>1.6469999999999999E-2</v>
      </c>
      <c r="G766" s="134">
        <f t="shared" si="26"/>
        <v>230.22939283989609</v>
      </c>
      <c r="H766" s="137">
        <f t="shared" si="24"/>
        <v>3253277.0501673627</v>
      </c>
      <c r="I766" s="38"/>
      <c r="J766" s="36"/>
      <c r="K766" s="36"/>
      <c r="L766" s="45"/>
      <c r="M766" s="46"/>
    </row>
    <row r="767" spans="1:13" x14ac:dyDescent="0.3">
      <c r="A767" s="132">
        <v>750</v>
      </c>
      <c r="B767" s="133">
        <v>8004.39</v>
      </c>
      <c r="C767" s="133">
        <v>899.37</v>
      </c>
      <c r="D767" s="134">
        <v>8.1430000000000002E-2</v>
      </c>
      <c r="E767" s="134">
        <v>6.4960000000000004E-2</v>
      </c>
      <c r="F767" s="135">
        <v>1.6480000000000002E-2</v>
      </c>
      <c r="G767" s="134">
        <f t="shared" si="26"/>
        <v>230.36917996366049</v>
      </c>
      <c r="H767" s="137">
        <f t="shared" si="24"/>
        <v>3255643.8327310472</v>
      </c>
      <c r="I767" s="38"/>
      <c r="J767" s="36"/>
      <c r="K767" s="36"/>
      <c r="L767" s="45"/>
      <c r="M767" s="46"/>
    </row>
    <row r="768" spans="1:13" x14ac:dyDescent="0.3">
      <c r="A768" s="132">
        <v>751</v>
      </c>
      <c r="B768" s="133">
        <v>8039.5</v>
      </c>
      <c r="C768" s="133">
        <v>899.48</v>
      </c>
      <c r="D768" s="134">
        <v>8.1490000000000007E-2</v>
      </c>
      <c r="E768" s="134">
        <v>6.5079999999999999E-2</v>
      </c>
      <c r="F768" s="135">
        <v>1.6410000000000001E-2</v>
      </c>
      <c r="G768" s="134">
        <f t="shared" si="26"/>
        <v>229.39067009730996</v>
      </c>
      <c r="H768" s="137">
        <f t="shared" si="24"/>
        <v>3273890.780655629</v>
      </c>
      <c r="I768" s="38"/>
      <c r="J768" s="36"/>
      <c r="K768" s="36"/>
      <c r="L768" s="45"/>
      <c r="M768" s="46"/>
    </row>
    <row r="769" spans="1:13" x14ac:dyDescent="0.3">
      <c r="A769" s="132">
        <v>752</v>
      </c>
      <c r="B769" s="133">
        <v>7998.34</v>
      </c>
      <c r="C769" s="133">
        <v>899.01</v>
      </c>
      <c r="D769" s="134">
        <v>8.1570000000000004E-2</v>
      </c>
      <c r="E769" s="134">
        <v>6.5089999999999995E-2</v>
      </c>
      <c r="F769" s="135">
        <v>1.6480000000000002E-2</v>
      </c>
      <c r="G769" s="134">
        <f t="shared" si="26"/>
        <v>230.36917996366049</v>
      </c>
      <c r="H769" s="137">
        <f t="shared" si="24"/>
        <v>3264325.5496183299</v>
      </c>
      <c r="I769" s="38"/>
      <c r="J769" s="36"/>
      <c r="K769" s="36"/>
      <c r="L769" s="45"/>
      <c r="M769" s="46"/>
    </row>
    <row r="770" spans="1:13" x14ac:dyDescent="0.3">
      <c r="A770" s="132">
        <v>753</v>
      </c>
      <c r="B770" s="133">
        <v>8046.11</v>
      </c>
      <c r="C770" s="133">
        <v>899.62</v>
      </c>
      <c r="D770" s="134">
        <v>8.1629999999999994E-2</v>
      </c>
      <c r="E770" s="134">
        <v>6.5229999999999996E-2</v>
      </c>
      <c r="F770" s="135">
        <v>1.6400000000000001E-2</v>
      </c>
      <c r="G770" s="134">
        <f t="shared" si="26"/>
        <v>229.25088297354563</v>
      </c>
      <c r="H770" s="137">
        <f t="shared" si="24"/>
        <v>3284611.1222476396</v>
      </c>
      <c r="I770" s="38"/>
      <c r="J770" s="36"/>
      <c r="K770" s="36"/>
      <c r="L770" s="45"/>
      <c r="M770" s="46"/>
    </row>
    <row r="771" spans="1:13" x14ac:dyDescent="0.3">
      <c r="A771" s="132">
        <v>754</v>
      </c>
      <c r="B771" s="133">
        <v>7982.18</v>
      </c>
      <c r="C771" s="133">
        <v>899.76</v>
      </c>
      <c r="D771" s="134">
        <v>8.1759999999999999E-2</v>
      </c>
      <c r="E771" s="134">
        <v>6.5229999999999996E-2</v>
      </c>
      <c r="F771" s="135">
        <v>1.653E-2</v>
      </c>
      <c r="G771" s="134">
        <f t="shared" si="26"/>
        <v>231.06811558248228</v>
      </c>
      <c r="H771" s="137">
        <f t="shared" si="24"/>
        <v>3263107.063037659</v>
      </c>
      <c r="I771" s="38"/>
      <c r="J771" s="36"/>
      <c r="K771" s="36"/>
      <c r="L771" s="45"/>
      <c r="M771" s="46"/>
    </row>
    <row r="772" spans="1:13" x14ac:dyDescent="0.3">
      <c r="A772" s="132">
        <v>755</v>
      </c>
      <c r="B772" s="133">
        <v>8018.6</v>
      </c>
      <c r="C772" s="133">
        <v>899.27</v>
      </c>
      <c r="D772" s="134">
        <v>8.1780000000000005E-2</v>
      </c>
      <c r="E772" s="134">
        <v>6.5329999999999999E-2</v>
      </c>
      <c r="F772" s="135">
        <v>1.6449999999999999E-2</v>
      </c>
      <c r="G772" s="134">
        <f t="shared" si="26"/>
        <v>229.94981859236742</v>
      </c>
      <c r="H772" s="137">
        <f t="shared" si="24"/>
        <v>3283325.0516208941</v>
      </c>
      <c r="I772" s="38"/>
      <c r="J772" s="36"/>
      <c r="K772" s="36"/>
      <c r="L772" s="45"/>
      <c r="M772" s="46"/>
    </row>
    <row r="773" spans="1:13" x14ac:dyDescent="0.3">
      <c r="A773" s="132">
        <v>756</v>
      </c>
      <c r="B773" s="133">
        <v>8002.91</v>
      </c>
      <c r="C773" s="133">
        <v>899.27</v>
      </c>
      <c r="D773" s="134">
        <v>8.1900000000000001E-2</v>
      </c>
      <c r="E773" s="134">
        <v>6.5420000000000006E-2</v>
      </c>
      <c r="F773" s="135">
        <v>1.6480000000000002E-2</v>
      </c>
      <c r="G773" s="134">
        <f t="shared" si="26"/>
        <v>230.36917996366049</v>
      </c>
      <c r="H773" s="137">
        <f t="shared" si="24"/>
        <v>3281688.9833928957</v>
      </c>
      <c r="I773" s="38"/>
      <c r="J773" s="36"/>
      <c r="K773" s="36"/>
      <c r="L773" s="45"/>
      <c r="M773" s="46"/>
    </row>
    <row r="774" spans="1:13" x14ac:dyDescent="0.3">
      <c r="A774" s="132">
        <v>757</v>
      </c>
      <c r="B774" s="133">
        <v>7994.65</v>
      </c>
      <c r="C774" s="133">
        <v>899.96</v>
      </c>
      <c r="D774" s="134">
        <v>8.1979999999999997E-2</v>
      </c>
      <c r="E774" s="134">
        <v>6.547E-2</v>
      </c>
      <c r="F774" s="135">
        <v>1.651E-2</v>
      </c>
      <c r="G774" s="134">
        <f t="shared" si="26"/>
        <v>230.78854133495352</v>
      </c>
      <c r="H774" s="137">
        <f t="shared" si="24"/>
        <v>3280058.8609004323</v>
      </c>
      <c r="I774" s="38"/>
      <c r="J774" s="36"/>
      <c r="K774" s="36"/>
      <c r="L774" s="45"/>
      <c r="M774" s="46"/>
    </row>
    <row r="775" spans="1:13" x14ac:dyDescent="0.3">
      <c r="A775" s="132">
        <v>758</v>
      </c>
      <c r="B775" s="133">
        <v>7992.01</v>
      </c>
      <c r="C775" s="133">
        <v>899.11</v>
      </c>
      <c r="D775" s="134">
        <v>8.2070000000000004E-2</v>
      </c>
      <c r="E775" s="134">
        <v>6.5570000000000003E-2</v>
      </c>
      <c r="F775" s="135">
        <v>1.6500000000000001E-2</v>
      </c>
      <c r="G775" s="134">
        <f t="shared" si="26"/>
        <v>230.64875421118919</v>
      </c>
      <c r="H775" s="137">
        <f t="shared" si="24"/>
        <v>3286382.3721586266</v>
      </c>
      <c r="I775" s="38"/>
      <c r="J775" s="36"/>
      <c r="K775" s="36"/>
      <c r="L775" s="45"/>
      <c r="M775" s="46"/>
    </row>
    <row r="776" spans="1:13" x14ac:dyDescent="0.3">
      <c r="A776" s="132">
        <v>759</v>
      </c>
      <c r="B776" s="133">
        <v>7985.84</v>
      </c>
      <c r="C776" s="133">
        <v>899.58</v>
      </c>
      <c r="D776" s="134">
        <v>8.2140000000000005E-2</v>
      </c>
      <c r="E776" s="134">
        <v>6.5619999999999998E-2</v>
      </c>
      <c r="F776" s="135">
        <v>1.652E-2</v>
      </c>
      <c r="G776" s="134">
        <f t="shared" si="26"/>
        <v>230.92832845871791</v>
      </c>
      <c r="H776" s="137">
        <f t="shared" si="24"/>
        <v>3286734.0488964012</v>
      </c>
      <c r="I776" s="38"/>
      <c r="J776" s="36"/>
      <c r="K776" s="36"/>
      <c r="L776" s="45"/>
      <c r="M776" s="46"/>
    </row>
    <row r="777" spans="1:13" x14ac:dyDescent="0.3">
      <c r="A777" s="132">
        <v>760</v>
      </c>
      <c r="B777" s="133">
        <v>8031.82</v>
      </c>
      <c r="C777" s="133">
        <v>898.92</v>
      </c>
      <c r="D777" s="134">
        <v>8.2159999999999997E-2</v>
      </c>
      <c r="E777" s="134">
        <v>6.5750000000000003E-2</v>
      </c>
      <c r="F777" s="135">
        <v>1.6410000000000001E-2</v>
      </c>
      <c r="G777" s="134">
        <f t="shared" si="26"/>
        <v>229.39067009730996</v>
      </c>
      <c r="H777" s="137">
        <f t="shared" si="24"/>
        <v>3313125.1575210094</v>
      </c>
      <c r="I777" s="38"/>
      <c r="J777" s="36"/>
      <c r="K777" s="36"/>
      <c r="L777" s="45"/>
      <c r="M777" s="46"/>
    </row>
    <row r="778" spans="1:13" x14ac:dyDescent="0.3">
      <c r="A778" s="132">
        <v>761</v>
      </c>
      <c r="B778" s="133">
        <v>7967.13</v>
      </c>
      <c r="C778" s="133">
        <v>898.91</v>
      </c>
      <c r="D778" s="134">
        <v>8.2299999999999998E-2</v>
      </c>
      <c r="E778" s="134">
        <v>6.5750000000000003E-2</v>
      </c>
      <c r="F778" s="135">
        <v>1.6549999999999999E-2</v>
      </c>
      <c r="G778" s="134">
        <f t="shared" si="26"/>
        <v>231.34768983001095</v>
      </c>
      <c r="H778" s="137">
        <f t="shared" si="24"/>
        <v>3289421.2194604822</v>
      </c>
      <c r="I778" s="38"/>
      <c r="J778" s="36"/>
      <c r="K778" s="36"/>
      <c r="L778" s="45"/>
      <c r="M778" s="46"/>
    </row>
    <row r="779" spans="1:13" x14ac:dyDescent="0.3">
      <c r="A779" s="132">
        <v>762</v>
      </c>
      <c r="B779" s="133">
        <v>8023.45</v>
      </c>
      <c r="C779" s="133">
        <v>899.19</v>
      </c>
      <c r="D779" s="134">
        <v>8.2339999999999997E-2</v>
      </c>
      <c r="E779" s="134">
        <v>6.5909999999999996E-2</v>
      </c>
      <c r="F779" s="135">
        <v>1.644E-2</v>
      </c>
      <c r="G779" s="134">
        <f t="shared" si="26"/>
        <v>229.81003146860303</v>
      </c>
      <c r="H779" s="137">
        <f t="shared" si="24"/>
        <v>3315782.148979452</v>
      </c>
      <c r="I779" s="38"/>
      <c r="J779" s="36"/>
      <c r="K779" s="36"/>
      <c r="L779" s="45"/>
      <c r="M779" s="46"/>
    </row>
    <row r="780" spans="1:13" x14ac:dyDescent="0.3">
      <c r="A780" s="132">
        <v>763</v>
      </c>
      <c r="B780" s="133">
        <v>7974.96</v>
      </c>
      <c r="C780" s="133">
        <v>899.18</v>
      </c>
      <c r="D780" s="134">
        <v>8.2430000000000003E-2</v>
      </c>
      <c r="E780" s="134">
        <v>6.59E-2</v>
      </c>
      <c r="F780" s="135">
        <v>1.653E-2</v>
      </c>
      <c r="G780" s="134">
        <f t="shared" si="26"/>
        <v>231.06811558248228</v>
      </c>
      <c r="H780" s="137">
        <f t="shared" si="24"/>
        <v>3302056.6168404953</v>
      </c>
      <c r="I780" s="38"/>
      <c r="J780" s="36"/>
      <c r="K780" s="36"/>
      <c r="L780" s="45"/>
      <c r="M780" s="46"/>
    </row>
    <row r="781" spans="1:13" x14ac:dyDescent="0.3">
      <c r="A781" s="132">
        <v>764</v>
      </c>
      <c r="B781" s="133">
        <v>8003.08</v>
      </c>
      <c r="C781" s="133">
        <v>899.01</v>
      </c>
      <c r="D781" s="134">
        <v>8.251E-2</v>
      </c>
      <c r="E781" s="134">
        <v>6.6040000000000001E-2</v>
      </c>
      <c r="F781" s="135">
        <v>1.6469999999999999E-2</v>
      </c>
      <c r="G781" s="134">
        <f t="shared" si="26"/>
        <v>230.22939283989609</v>
      </c>
      <c r="H781" s="137">
        <f t="shared" si="24"/>
        <v>3318429.4610518888</v>
      </c>
      <c r="I781" s="38"/>
      <c r="J781" s="36"/>
      <c r="K781" s="36"/>
      <c r="L781" s="45"/>
      <c r="M781" s="46"/>
    </row>
    <row r="782" spans="1:13" x14ac:dyDescent="0.3">
      <c r="A782" s="132">
        <v>765</v>
      </c>
      <c r="B782" s="133">
        <v>7988.73</v>
      </c>
      <c r="C782" s="133">
        <v>899.29</v>
      </c>
      <c r="D782" s="134">
        <v>8.2589999999999997E-2</v>
      </c>
      <c r="E782" s="134">
        <v>6.608E-2</v>
      </c>
      <c r="F782" s="135">
        <v>1.651E-2</v>
      </c>
      <c r="G782" s="134">
        <f t="shared" si="26"/>
        <v>230.78854133495352</v>
      </c>
      <c r="H782" s="137">
        <f t="shared" si="24"/>
        <v>3314722.6269337265</v>
      </c>
      <c r="I782" s="38"/>
      <c r="J782" s="36"/>
      <c r="K782" s="36"/>
      <c r="L782" s="45"/>
      <c r="M782" s="46"/>
    </row>
    <row r="783" spans="1:13" x14ac:dyDescent="0.3">
      <c r="A783" s="132">
        <v>766</v>
      </c>
      <c r="B783" s="133">
        <v>8008.88</v>
      </c>
      <c r="C783" s="133">
        <v>899.46</v>
      </c>
      <c r="D783" s="134">
        <v>8.2640000000000005E-2</v>
      </c>
      <c r="E783" s="134">
        <v>6.6170000000000007E-2</v>
      </c>
      <c r="F783" s="135">
        <v>1.6469999999999999E-2</v>
      </c>
      <c r="G783" s="134">
        <f t="shared" si="26"/>
        <v>230.22939283989609</v>
      </c>
      <c r="H783" s="137">
        <f t="shared" si="24"/>
        <v>3327116.4491698258</v>
      </c>
      <c r="I783" s="38"/>
      <c r="J783" s="36"/>
      <c r="K783" s="36"/>
      <c r="L783" s="45"/>
      <c r="M783" s="46"/>
    </row>
    <row r="784" spans="1:13" x14ac:dyDescent="0.3">
      <c r="A784" s="132">
        <v>767</v>
      </c>
      <c r="B784" s="133">
        <v>7986.25</v>
      </c>
      <c r="C784" s="133">
        <v>898.46</v>
      </c>
      <c r="D784" s="134">
        <v>8.2739999999999994E-2</v>
      </c>
      <c r="E784" s="134">
        <v>6.6239999999999993E-2</v>
      </c>
      <c r="F784" s="135">
        <v>1.6500000000000001E-2</v>
      </c>
      <c r="G784" s="134">
        <f t="shared" si="26"/>
        <v>230.64875421118919</v>
      </c>
      <c r="H784" s="137">
        <f t="shared" ref="H784:H847" si="27">A784/G784*10^6</f>
        <v>3325402.743332014</v>
      </c>
      <c r="I784" s="38"/>
      <c r="J784" s="36"/>
      <c r="K784" s="36"/>
      <c r="L784" s="45"/>
      <c r="M784" s="46"/>
    </row>
    <row r="785" spans="1:13" x14ac:dyDescent="0.3">
      <c r="A785" s="132">
        <v>768</v>
      </c>
      <c r="B785" s="133">
        <v>7995.76</v>
      </c>
      <c r="C785" s="133">
        <v>898.87</v>
      </c>
      <c r="D785" s="134">
        <v>8.2780000000000006E-2</v>
      </c>
      <c r="E785" s="134">
        <v>6.6299999999999998E-2</v>
      </c>
      <c r="F785" s="135">
        <v>1.6490000000000001E-2</v>
      </c>
      <c r="G785" s="134">
        <f t="shared" si="26"/>
        <v>230.50896708742482</v>
      </c>
      <c r="H785" s="137">
        <f t="shared" si="27"/>
        <v>3331757.5871515735</v>
      </c>
      <c r="I785" s="38"/>
      <c r="J785" s="36"/>
      <c r="K785" s="36"/>
      <c r="L785" s="45"/>
      <c r="M785" s="46"/>
    </row>
    <row r="786" spans="1:13" x14ac:dyDescent="0.3">
      <c r="A786" s="132">
        <v>769</v>
      </c>
      <c r="B786" s="133">
        <v>8001.92</v>
      </c>
      <c r="C786" s="133">
        <v>898.61</v>
      </c>
      <c r="D786" s="134">
        <v>8.2869999999999999E-2</v>
      </c>
      <c r="E786" s="134">
        <v>6.6400000000000001E-2</v>
      </c>
      <c r="F786" s="135">
        <v>1.6469999999999999E-2</v>
      </c>
      <c r="G786" s="134">
        <f t="shared" si="26"/>
        <v>230.22939283989609</v>
      </c>
      <c r="H786" s="137">
        <f t="shared" si="27"/>
        <v>3340146.9313467313</v>
      </c>
      <c r="I786" s="38"/>
      <c r="J786" s="36"/>
      <c r="K786" s="36"/>
      <c r="L786" s="45"/>
      <c r="M786" s="46"/>
    </row>
    <row r="787" spans="1:13" x14ac:dyDescent="0.3">
      <c r="A787" s="132">
        <v>770</v>
      </c>
      <c r="B787" s="133">
        <v>7973.28</v>
      </c>
      <c r="C787" s="133">
        <v>898.73</v>
      </c>
      <c r="D787" s="134">
        <v>8.2970000000000002E-2</v>
      </c>
      <c r="E787" s="134">
        <v>6.6439999999999999E-2</v>
      </c>
      <c r="F787" s="135">
        <v>1.653E-2</v>
      </c>
      <c r="G787" s="134">
        <f t="shared" si="26"/>
        <v>231.06811558248228</v>
      </c>
      <c r="H787" s="137">
        <f t="shared" si="27"/>
        <v>3332350.7142427019</v>
      </c>
      <c r="I787" s="38"/>
      <c r="J787" s="36"/>
      <c r="K787" s="36"/>
      <c r="L787" s="45"/>
      <c r="M787" s="46"/>
    </row>
    <row r="788" spans="1:13" x14ac:dyDescent="0.3">
      <c r="A788" s="132">
        <v>771</v>
      </c>
      <c r="B788" s="133">
        <v>8010.24</v>
      </c>
      <c r="C788" s="133">
        <v>899.08</v>
      </c>
      <c r="D788" s="134">
        <v>8.3019999999999997E-2</v>
      </c>
      <c r="E788" s="134">
        <v>6.6559999999999994E-2</v>
      </c>
      <c r="F788" s="135">
        <v>1.6459999999999999E-2</v>
      </c>
      <c r="G788" s="134">
        <f t="shared" si="26"/>
        <v>230.08960571613173</v>
      </c>
      <c r="H788" s="137">
        <f t="shared" si="27"/>
        <v>3350868.4479698106</v>
      </c>
      <c r="I788" s="38"/>
      <c r="J788" s="36"/>
      <c r="K788" s="36"/>
      <c r="L788" s="45"/>
      <c r="M788" s="46"/>
    </row>
    <row r="789" spans="1:13" x14ac:dyDescent="0.3">
      <c r="A789" s="132">
        <v>772</v>
      </c>
      <c r="B789" s="133">
        <v>7962.39</v>
      </c>
      <c r="C789" s="133">
        <v>898.6</v>
      </c>
      <c r="D789" s="134">
        <v>8.3129999999999996E-2</v>
      </c>
      <c r="E789" s="134">
        <v>6.658E-2</v>
      </c>
      <c r="F789" s="135">
        <v>1.6549999999999999E-2</v>
      </c>
      <c r="G789" s="134">
        <f t="shared" si="26"/>
        <v>231.34768983001095</v>
      </c>
      <c r="H789" s="137">
        <f t="shared" si="27"/>
        <v>3336968.7009507124</v>
      </c>
      <c r="I789" s="38"/>
      <c r="J789" s="36"/>
      <c r="K789" s="36"/>
      <c r="L789" s="45"/>
      <c r="M789" s="46"/>
    </row>
    <row r="790" spans="1:13" x14ac:dyDescent="0.3">
      <c r="A790" s="132">
        <v>773</v>
      </c>
      <c r="B790" s="133">
        <v>8000.58</v>
      </c>
      <c r="C790" s="133">
        <v>898.77</v>
      </c>
      <c r="D790" s="134">
        <v>8.3169999999999994E-2</v>
      </c>
      <c r="E790" s="134">
        <v>6.6699999999999995E-2</v>
      </c>
      <c r="F790" s="135">
        <v>1.6469999999999999E-2</v>
      </c>
      <c r="G790" s="134">
        <f t="shared" si="26"/>
        <v>230.22939283989609</v>
      </c>
      <c r="H790" s="137">
        <f t="shared" si="27"/>
        <v>3357520.9075826048</v>
      </c>
      <c r="I790" s="38"/>
      <c r="J790" s="36"/>
      <c r="K790" s="36"/>
      <c r="L790" s="45"/>
      <c r="M790" s="46"/>
    </row>
    <row r="791" spans="1:13" x14ac:dyDescent="0.3">
      <c r="A791" s="132">
        <v>774</v>
      </c>
      <c r="B791" s="133">
        <v>7955.27</v>
      </c>
      <c r="C791" s="133">
        <v>898.89</v>
      </c>
      <c r="D791" s="134">
        <v>8.3299999999999999E-2</v>
      </c>
      <c r="E791" s="134">
        <v>6.6729999999999998E-2</v>
      </c>
      <c r="F791" s="135">
        <v>1.6570000000000001E-2</v>
      </c>
      <c r="G791" s="134">
        <f t="shared" si="26"/>
        <v>231.62726407753968</v>
      </c>
      <c r="H791" s="137">
        <f t="shared" si="27"/>
        <v>3341575.5398332351</v>
      </c>
      <c r="I791" s="38"/>
      <c r="J791" s="36"/>
      <c r="K791" s="36"/>
      <c r="L791" s="45"/>
      <c r="M791" s="46"/>
    </row>
    <row r="792" spans="1:13" x14ac:dyDescent="0.3">
      <c r="A792" s="132">
        <v>775</v>
      </c>
      <c r="B792" s="133">
        <v>7989.58</v>
      </c>
      <c r="C792" s="133">
        <v>898.62</v>
      </c>
      <c r="D792" s="134">
        <v>8.3349999999999994E-2</v>
      </c>
      <c r="E792" s="134">
        <v>6.6850000000000007E-2</v>
      </c>
      <c r="F792" s="135">
        <v>1.6490000000000001E-2</v>
      </c>
      <c r="G792" s="134">
        <f t="shared" si="26"/>
        <v>230.50896708742482</v>
      </c>
      <c r="H792" s="137">
        <f t="shared" si="27"/>
        <v>3362125.1693261322</v>
      </c>
      <c r="I792" s="38"/>
      <c r="J792" s="36"/>
      <c r="K792" s="36"/>
      <c r="L792" s="45"/>
      <c r="M792" s="46"/>
    </row>
    <row r="793" spans="1:13" x14ac:dyDescent="0.3">
      <c r="A793" s="132">
        <v>776</v>
      </c>
      <c r="B793" s="133">
        <v>7963.44</v>
      </c>
      <c r="C793" s="133">
        <v>898.98</v>
      </c>
      <c r="D793" s="134">
        <v>8.344E-2</v>
      </c>
      <c r="E793" s="134">
        <v>6.6890000000000005E-2</v>
      </c>
      <c r="F793" s="135">
        <v>1.6559999999999998E-2</v>
      </c>
      <c r="G793" s="134">
        <f t="shared" si="26"/>
        <v>231.48747695377529</v>
      </c>
      <c r="H793" s="137">
        <f t="shared" si="27"/>
        <v>3352233.1756847305</v>
      </c>
      <c r="I793" s="38"/>
      <c r="J793" s="36"/>
      <c r="K793" s="36"/>
      <c r="L793" s="45"/>
      <c r="M793" s="46"/>
    </row>
    <row r="794" spans="1:13" x14ac:dyDescent="0.3">
      <c r="A794" s="132">
        <v>777</v>
      </c>
      <c r="B794" s="133">
        <v>7971.1</v>
      </c>
      <c r="C794" s="133">
        <v>898.95</v>
      </c>
      <c r="D794" s="134">
        <v>8.3519999999999997E-2</v>
      </c>
      <c r="E794" s="134">
        <v>6.6989999999999994E-2</v>
      </c>
      <c r="F794" s="135">
        <v>1.6539999999999999E-2</v>
      </c>
      <c r="G794" s="134">
        <f t="shared" si="26"/>
        <v>231.20790270624659</v>
      </c>
      <c r="H794" s="137">
        <f t="shared" si="27"/>
        <v>3360611.7736693071</v>
      </c>
      <c r="I794" s="38"/>
      <c r="J794" s="36"/>
      <c r="K794" s="36"/>
      <c r="L794" s="45"/>
      <c r="M794" s="46"/>
    </row>
    <row r="795" spans="1:13" x14ac:dyDescent="0.3">
      <c r="A795" s="132">
        <v>778</v>
      </c>
      <c r="B795" s="133">
        <v>7991.05</v>
      </c>
      <c r="C795" s="133">
        <v>899.26</v>
      </c>
      <c r="D795" s="134">
        <v>8.3549999999999999E-2</v>
      </c>
      <c r="E795" s="134">
        <v>6.7049999999999998E-2</v>
      </c>
      <c r="F795" s="135">
        <v>1.6500000000000001E-2</v>
      </c>
      <c r="G795" s="134">
        <f t="shared" si="26"/>
        <v>230.64875421118919</v>
      </c>
      <c r="H795" s="137">
        <f t="shared" si="27"/>
        <v>3373094.3080994878</v>
      </c>
      <c r="I795" s="38"/>
      <c r="J795" s="36"/>
      <c r="K795" s="36"/>
      <c r="L795" s="45"/>
      <c r="M795" s="46"/>
    </row>
    <row r="796" spans="1:13" x14ac:dyDescent="0.3">
      <c r="A796" s="132">
        <v>779</v>
      </c>
      <c r="B796" s="133">
        <v>7963.45</v>
      </c>
      <c r="C796" s="133">
        <v>898.8</v>
      </c>
      <c r="D796" s="134">
        <v>8.3690000000000001E-2</v>
      </c>
      <c r="E796" s="134">
        <v>6.7140000000000005E-2</v>
      </c>
      <c r="F796" s="135">
        <v>1.6549999999999999E-2</v>
      </c>
      <c r="G796" s="134">
        <f t="shared" si="26"/>
        <v>231.34768983001095</v>
      </c>
      <c r="H796" s="137">
        <f t="shared" si="27"/>
        <v>3367226.1891717683</v>
      </c>
      <c r="I796" s="38"/>
      <c r="J796" s="36"/>
      <c r="K796" s="36"/>
      <c r="L796" s="45"/>
      <c r="M796" s="46"/>
    </row>
    <row r="797" spans="1:13" x14ac:dyDescent="0.3">
      <c r="A797" s="132">
        <v>780</v>
      </c>
      <c r="B797" s="133">
        <v>7982.47</v>
      </c>
      <c r="C797" s="133">
        <v>898.82</v>
      </c>
      <c r="D797" s="134">
        <v>8.3710000000000007E-2</v>
      </c>
      <c r="E797" s="134">
        <v>6.7199999999999996E-2</v>
      </c>
      <c r="F797" s="135">
        <v>1.651E-2</v>
      </c>
      <c r="G797" s="134">
        <f t="shared" si="26"/>
        <v>230.78854133495352</v>
      </c>
      <c r="H797" s="137">
        <f t="shared" si="27"/>
        <v>3379717.1882461524</v>
      </c>
      <c r="I797" s="38"/>
      <c r="J797" s="36"/>
      <c r="K797" s="36"/>
      <c r="L797" s="45"/>
      <c r="M797" s="46"/>
    </row>
    <row r="798" spans="1:13" x14ac:dyDescent="0.3">
      <c r="A798" s="132">
        <v>781</v>
      </c>
      <c r="B798" s="133">
        <v>7953.31</v>
      </c>
      <c r="C798" s="133">
        <v>898.2</v>
      </c>
      <c r="D798" s="134">
        <v>8.3820000000000006E-2</v>
      </c>
      <c r="E798" s="134">
        <v>6.7250000000000004E-2</v>
      </c>
      <c r="F798" s="135">
        <v>1.6559999999999998E-2</v>
      </c>
      <c r="G798" s="134">
        <f t="shared" si="26"/>
        <v>231.48747695377529</v>
      </c>
      <c r="H798" s="137">
        <f t="shared" si="27"/>
        <v>3373832.6162497099</v>
      </c>
      <c r="I798" s="38"/>
      <c r="J798" s="36"/>
      <c r="K798" s="36"/>
      <c r="L798" s="45"/>
      <c r="M798" s="46"/>
    </row>
    <row r="799" spans="1:13" x14ac:dyDescent="0.3">
      <c r="A799" s="132">
        <v>782</v>
      </c>
      <c r="B799" s="133">
        <v>7967.83</v>
      </c>
      <c r="C799" s="133">
        <v>898.87</v>
      </c>
      <c r="D799" s="134">
        <v>8.3890000000000006E-2</v>
      </c>
      <c r="E799" s="134">
        <v>6.7339999999999997E-2</v>
      </c>
      <c r="F799" s="135">
        <v>1.6539999999999999E-2</v>
      </c>
      <c r="G799" s="134">
        <f t="shared" si="26"/>
        <v>231.20790270624659</v>
      </c>
      <c r="H799" s="137">
        <f t="shared" si="27"/>
        <v>3382237.3320584279</v>
      </c>
      <c r="I799" s="38"/>
      <c r="J799" s="36"/>
      <c r="K799" s="36"/>
      <c r="L799" s="45"/>
      <c r="M799" s="46"/>
    </row>
    <row r="800" spans="1:13" x14ac:dyDescent="0.3">
      <c r="A800" s="132">
        <v>783</v>
      </c>
      <c r="B800" s="133">
        <v>7941.05</v>
      </c>
      <c r="C800" s="133">
        <v>898.8</v>
      </c>
      <c r="D800" s="134">
        <v>8.3970000000000003E-2</v>
      </c>
      <c r="E800" s="134">
        <v>6.7369999999999999E-2</v>
      </c>
      <c r="F800" s="135">
        <v>1.66E-2</v>
      </c>
      <c r="G800" s="134">
        <f t="shared" si="26"/>
        <v>232.04662544883277</v>
      </c>
      <c r="H800" s="137">
        <f t="shared" si="27"/>
        <v>3374321.8565902165</v>
      </c>
      <c r="I800" s="38"/>
      <c r="J800" s="36"/>
      <c r="K800" s="36"/>
      <c r="L800" s="45"/>
      <c r="M800" s="46"/>
    </row>
    <row r="801" spans="1:13" x14ac:dyDescent="0.3">
      <c r="A801" s="132">
        <v>784</v>
      </c>
      <c r="B801" s="133">
        <v>7966.96</v>
      </c>
      <c r="C801" s="133">
        <v>898.59</v>
      </c>
      <c r="D801" s="134">
        <v>8.4040000000000004E-2</v>
      </c>
      <c r="E801" s="134">
        <v>6.7500000000000004E-2</v>
      </c>
      <c r="F801" s="135">
        <v>1.6539999999999999E-2</v>
      </c>
      <c r="G801" s="134">
        <f t="shared" si="26"/>
        <v>231.20790270624659</v>
      </c>
      <c r="H801" s="137">
        <f t="shared" si="27"/>
        <v>3390887.555414076</v>
      </c>
      <c r="I801" s="38"/>
      <c r="J801" s="36"/>
      <c r="K801" s="36"/>
      <c r="L801" s="45"/>
      <c r="M801" s="46"/>
    </row>
    <row r="802" spans="1:13" x14ac:dyDescent="0.3">
      <c r="A802" s="132">
        <v>785</v>
      </c>
      <c r="B802" s="133">
        <v>7934.17</v>
      </c>
      <c r="C802" s="133">
        <v>899.1</v>
      </c>
      <c r="D802" s="134">
        <v>8.4159999999999999E-2</v>
      </c>
      <c r="E802" s="134">
        <v>6.7540000000000003E-2</v>
      </c>
      <c r="F802" s="135">
        <v>1.6619999999999999E-2</v>
      </c>
      <c r="G802" s="134">
        <f t="shared" si="26"/>
        <v>232.32619969636144</v>
      </c>
      <c r="H802" s="137">
        <f t="shared" si="27"/>
        <v>3378869.8865042133</v>
      </c>
      <c r="I802" s="38"/>
      <c r="J802" s="36"/>
      <c r="K802" s="36"/>
      <c r="L802" s="45"/>
      <c r="M802" s="46"/>
    </row>
    <row r="803" spans="1:13" x14ac:dyDescent="0.3">
      <c r="A803" s="132">
        <v>786</v>
      </c>
      <c r="B803" s="133">
        <v>7945</v>
      </c>
      <c r="C803" s="133">
        <v>898.79</v>
      </c>
      <c r="D803" s="134">
        <v>8.4220000000000003E-2</v>
      </c>
      <c r="E803" s="134">
        <v>6.7629999999999996E-2</v>
      </c>
      <c r="F803" s="135">
        <v>1.6590000000000001E-2</v>
      </c>
      <c r="G803" s="134">
        <f t="shared" ref="G803:G866" si="28">(2*F803/$B$7)*(1+3*$B$11)/(4+PI()*$B$11-PI())*10^6</f>
        <v>231.90683832506841</v>
      </c>
      <c r="H803" s="137">
        <f t="shared" si="27"/>
        <v>3389292.0350121292</v>
      </c>
      <c r="I803" s="38"/>
      <c r="J803" s="36"/>
      <c r="K803" s="36"/>
      <c r="L803" s="45"/>
      <c r="M803" s="46"/>
    </row>
    <row r="804" spans="1:13" x14ac:dyDescent="0.3">
      <c r="A804" s="132">
        <v>787</v>
      </c>
      <c r="B804" s="133">
        <v>7942.73</v>
      </c>
      <c r="C804" s="133">
        <v>899.35</v>
      </c>
      <c r="D804" s="134">
        <v>8.4309999999999996E-2</v>
      </c>
      <c r="E804" s="134">
        <v>6.7710000000000006E-2</v>
      </c>
      <c r="F804" s="135">
        <v>1.661E-2</v>
      </c>
      <c r="G804" s="134">
        <f t="shared" si="28"/>
        <v>232.18641257259711</v>
      </c>
      <c r="H804" s="137">
        <f t="shared" si="27"/>
        <v>3389517.8933174261</v>
      </c>
      <c r="I804" s="38"/>
      <c r="J804" s="36"/>
      <c r="K804" s="36"/>
      <c r="L804" s="45"/>
      <c r="M804" s="46"/>
    </row>
    <row r="805" spans="1:13" x14ac:dyDescent="0.3">
      <c r="A805" s="132">
        <v>788</v>
      </c>
      <c r="B805" s="133">
        <v>7919.5</v>
      </c>
      <c r="C805" s="133">
        <v>898.86</v>
      </c>
      <c r="D805" s="134">
        <v>8.4419999999999995E-2</v>
      </c>
      <c r="E805" s="134">
        <v>6.7769999999999997E-2</v>
      </c>
      <c r="F805" s="135">
        <v>1.6639999999999999E-2</v>
      </c>
      <c r="G805" s="134">
        <f t="shared" si="28"/>
        <v>232.60577394389017</v>
      </c>
      <c r="H805" s="137">
        <f t="shared" si="27"/>
        <v>3387706.1030741376</v>
      </c>
      <c r="I805" s="38"/>
      <c r="J805" s="36"/>
      <c r="K805" s="36"/>
      <c r="L805" s="45"/>
      <c r="M805" s="46"/>
    </row>
    <row r="806" spans="1:13" x14ac:dyDescent="0.3">
      <c r="A806" s="132">
        <v>789</v>
      </c>
      <c r="B806" s="133">
        <v>7946.68</v>
      </c>
      <c r="C806" s="133">
        <v>899.28</v>
      </c>
      <c r="D806" s="134">
        <v>8.4449999999999997E-2</v>
      </c>
      <c r="E806" s="134">
        <v>6.7860000000000004E-2</v>
      </c>
      <c r="F806" s="135">
        <v>1.66E-2</v>
      </c>
      <c r="G806" s="134">
        <f t="shared" si="28"/>
        <v>232.04662544883277</v>
      </c>
      <c r="H806" s="137">
        <f t="shared" si="27"/>
        <v>3400178.7290545097</v>
      </c>
      <c r="I806" s="38"/>
      <c r="J806" s="36"/>
      <c r="K806" s="36"/>
      <c r="L806" s="45"/>
      <c r="M806" s="46"/>
    </row>
    <row r="807" spans="1:13" x14ac:dyDescent="0.3">
      <c r="A807" s="132">
        <v>790</v>
      </c>
      <c r="B807" s="133">
        <v>7914.85</v>
      </c>
      <c r="C807" s="133">
        <v>899.07</v>
      </c>
      <c r="D807" s="134">
        <v>8.4589999999999999E-2</v>
      </c>
      <c r="E807" s="134">
        <v>6.7930000000000004E-2</v>
      </c>
      <c r="F807" s="135">
        <v>1.6660000000000001E-2</v>
      </c>
      <c r="G807" s="134">
        <f t="shared" si="28"/>
        <v>232.8853481914189</v>
      </c>
      <c r="H807" s="137">
        <f t="shared" si="27"/>
        <v>3392227.1458256948</v>
      </c>
      <c r="I807" s="38"/>
      <c r="J807" s="36"/>
      <c r="K807" s="36"/>
      <c r="L807" s="45"/>
      <c r="M807" s="46"/>
    </row>
    <row r="808" spans="1:13" x14ac:dyDescent="0.3">
      <c r="A808" s="132">
        <v>791</v>
      </c>
      <c r="B808" s="133">
        <v>7956.17</v>
      </c>
      <c r="C808" s="133">
        <v>899.32</v>
      </c>
      <c r="D808" s="134">
        <v>8.4599999999999995E-2</v>
      </c>
      <c r="E808" s="134">
        <v>6.8019999999999997E-2</v>
      </c>
      <c r="F808" s="135">
        <v>1.6580000000000001E-2</v>
      </c>
      <c r="G808" s="134">
        <f t="shared" si="28"/>
        <v>231.76705120130404</v>
      </c>
      <c r="H808" s="137">
        <f t="shared" si="27"/>
        <v>3412909.6258508614</v>
      </c>
      <c r="I808" s="38"/>
      <c r="J808" s="36"/>
      <c r="K808" s="36"/>
      <c r="L808" s="45"/>
      <c r="M808" s="46"/>
    </row>
    <row r="809" spans="1:13" x14ac:dyDescent="0.3">
      <c r="A809" s="132">
        <v>792</v>
      </c>
      <c r="B809" s="133">
        <v>7945.8</v>
      </c>
      <c r="C809" s="133">
        <v>898.78</v>
      </c>
      <c r="D809" s="134">
        <v>8.4709999999999994E-2</v>
      </c>
      <c r="E809" s="134">
        <v>6.812E-2</v>
      </c>
      <c r="F809" s="135">
        <v>1.6590000000000001E-2</v>
      </c>
      <c r="G809" s="134">
        <f t="shared" si="28"/>
        <v>231.90683832506841</v>
      </c>
      <c r="H809" s="137">
        <f t="shared" si="27"/>
        <v>3415164.4932946651</v>
      </c>
      <c r="I809" s="38"/>
      <c r="J809" s="36"/>
      <c r="K809" s="36"/>
      <c r="L809" s="45"/>
      <c r="M809" s="46"/>
    </row>
    <row r="810" spans="1:13" x14ac:dyDescent="0.3">
      <c r="A810" s="132">
        <v>793</v>
      </c>
      <c r="B810" s="133">
        <v>7939.15</v>
      </c>
      <c r="C810" s="133">
        <v>899.34</v>
      </c>
      <c r="D810" s="134">
        <v>8.4769999999999998E-2</v>
      </c>
      <c r="E810" s="134">
        <v>6.8159999999999998E-2</v>
      </c>
      <c r="F810" s="135">
        <v>1.661E-2</v>
      </c>
      <c r="G810" s="134">
        <f t="shared" si="28"/>
        <v>232.18641257259711</v>
      </c>
      <c r="H810" s="137">
        <f t="shared" si="27"/>
        <v>3415359.1987302653</v>
      </c>
      <c r="I810" s="38"/>
      <c r="J810" s="36"/>
      <c r="K810" s="36"/>
      <c r="L810" s="45"/>
      <c r="M810" s="46"/>
    </row>
    <row r="811" spans="1:13" x14ac:dyDescent="0.3">
      <c r="A811" s="132">
        <v>794</v>
      </c>
      <c r="B811" s="133">
        <v>7915.3</v>
      </c>
      <c r="C811" s="133">
        <v>899.08</v>
      </c>
      <c r="D811" s="134">
        <v>8.4889999999999993E-2</v>
      </c>
      <c r="E811" s="134">
        <v>6.8239999999999995E-2</v>
      </c>
      <c r="F811" s="135">
        <v>1.6660000000000001E-2</v>
      </c>
      <c r="G811" s="134">
        <f t="shared" si="28"/>
        <v>232.8853481914189</v>
      </c>
      <c r="H811" s="137">
        <f t="shared" si="27"/>
        <v>3409402.9794754446</v>
      </c>
      <c r="I811" s="38"/>
      <c r="J811" s="36"/>
      <c r="K811" s="36"/>
      <c r="L811" s="45"/>
      <c r="M811" s="46"/>
    </row>
    <row r="812" spans="1:13" x14ac:dyDescent="0.3">
      <c r="A812" s="132">
        <v>795</v>
      </c>
      <c r="B812" s="133">
        <v>7901.47</v>
      </c>
      <c r="C812" s="133">
        <v>899.2</v>
      </c>
      <c r="D812" s="134">
        <v>8.4989999999999996E-2</v>
      </c>
      <c r="E812" s="134">
        <v>6.83E-2</v>
      </c>
      <c r="F812" s="135">
        <v>1.669E-2</v>
      </c>
      <c r="G812" s="134">
        <f t="shared" si="28"/>
        <v>233.30470956271196</v>
      </c>
      <c r="H812" s="137">
        <f t="shared" si="27"/>
        <v>3407560.8738892823</v>
      </c>
      <c r="I812" s="38"/>
      <c r="J812" s="36"/>
      <c r="K812" s="36"/>
      <c r="L812" s="45"/>
      <c r="M812" s="46"/>
    </row>
    <row r="813" spans="1:13" x14ac:dyDescent="0.3">
      <c r="A813" s="132">
        <v>796</v>
      </c>
      <c r="B813" s="133">
        <v>7940.2</v>
      </c>
      <c r="C813" s="133">
        <v>899.78</v>
      </c>
      <c r="D813" s="134">
        <v>8.5040000000000004E-2</v>
      </c>
      <c r="E813" s="134">
        <v>6.8419999999999995E-2</v>
      </c>
      <c r="F813" s="135">
        <v>1.6619999999999999E-2</v>
      </c>
      <c r="G813" s="134">
        <f t="shared" si="28"/>
        <v>232.32619969636144</v>
      </c>
      <c r="H813" s="137">
        <f t="shared" si="27"/>
        <v>3426217.1078437627</v>
      </c>
      <c r="I813" s="38"/>
      <c r="J813" s="36"/>
      <c r="K813" s="36"/>
      <c r="L813" s="45"/>
      <c r="M813" s="46"/>
    </row>
    <row r="814" spans="1:13" x14ac:dyDescent="0.3">
      <c r="A814" s="132">
        <v>797</v>
      </c>
      <c r="B814" s="133">
        <v>7886.26</v>
      </c>
      <c r="C814" s="133">
        <v>899.38</v>
      </c>
      <c r="D814" s="134">
        <v>8.5150000000000003E-2</v>
      </c>
      <c r="E814" s="134">
        <v>6.8419999999999995E-2</v>
      </c>
      <c r="F814" s="135">
        <v>1.6719999999999999E-2</v>
      </c>
      <c r="G814" s="134">
        <f t="shared" si="28"/>
        <v>233.72407093400503</v>
      </c>
      <c r="H814" s="137">
        <f t="shared" si="27"/>
        <v>3410003.9282006305</v>
      </c>
      <c r="I814" s="38"/>
      <c r="J814" s="36"/>
      <c r="K814" s="36"/>
      <c r="L814" s="45"/>
      <c r="M814" s="46"/>
    </row>
    <row r="815" spans="1:13" x14ac:dyDescent="0.3">
      <c r="A815" s="132">
        <v>798</v>
      </c>
      <c r="B815" s="133">
        <v>7928.62</v>
      </c>
      <c r="C815" s="133">
        <v>899.58</v>
      </c>
      <c r="D815" s="134">
        <v>8.5199999999999998E-2</v>
      </c>
      <c r="E815" s="134">
        <v>6.8559999999999996E-2</v>
      </c>
      <c r="F815" s="135">
        <v>1.6639999999999999E-2</v>
      </c>
      <c r="G815" s="134">
        <f t="shared" si="28"/>
        <v>232.60577394389017</v>
      </c>
      <c r="H815" s="137">
        <f t="shared" si="27"/>
        <v>3430697.2972755861</v>
      </c>
      <c r="I815" s="38"/>
      <c r="J815" s="36"/>
      <c r="K815" s="36"/>
      <c r="L815" s="45"/>
      <c r="M815" s="46"/>
    </row>
    <row r="816" spans="1:13" x14ac:dyDescent="0.3">
      <c r="A816" s="132">
        <v>799</v>
      </c>
      <c r="B816" s="133">
        <v>7892.37</v>
      </c>
      <c r="C816" s="133">
        <v>899.09</v>
      </c>
      <c r="D816" s="134">
        <v>8.5300000000000001E-2</v>
      </c>
      <c r="E816" s="134">
        <v>6.8589999999999998E-2</v>
      </c>
      <c r="F816" s="135">
        <v>1.6709999999999999E-2</v>
      </c>
      <c r="G816" s="134">
        <f t="shared" si="28"/>
        <v>233.58428381024066</v>
      </c>
      <c r="H816" s="137">
        <f t="shared" si="27"/>
        <v>3420606.8446329725</v>
      </c>
      <c r="I816" s="38"/>
      <c r="J816" s="36"/>
      <c r="K816" s="36"/>
      <c r="L816" s="45"/>
      <c r="M816" s="46"/>
    </row>
    <row r="817" spans="1:13" x14ac:dyDescent="0.3">
      <c r="A817" s="132">
        <v>800</v>
      </c>
      <c r="B817" s="133">
        <v>7924.82</v>
      </c>
      <c r="C817" s="133">
        <v>899.2</v>
      </c>
      <c r="D817" s="134">
        <v>8.5360000000000005E-2</v>
      </c>
      <c r="E817" s="134">
        <v>6.8720000000000003E-2</v>
      </c>
      <c r="F817" s="135">
        <v>1.6639999999999999E-2</v>
      </c>
      <c r="G817" s="134">
        <f t="shared" si="28"/>
        <v>232.60577394389017</v>
      </c>
      <c r="H817" s="137">
        <f t="shared" si="27"/>
        <v>3439295.5361158759</v>
      </c>
      <c r="I817" s="38"/>
      <c r="J817" s="36"/>
      <c r="K817" s="36"/>
      <c r="L817" s="45"/>
      <c r="M817" s="46"/>
    </row>
    <row r="818" spans="1:13" x14ac:dyDescent="0.3">
      <c r="A818" s="132">
        <v>801</v>
      </c>
      <c r="B818" s="133">
        <v>7875.86</v>
      </c>
      <c r="C818" s="133">
        <v>899.14</v>
      </c>
      <c r="D818" s="134">
        <v>8.548E-2</v>
      </c>
      <c r="E818" s="134">
        <v>6.8739999999999996E-2</v>
      </c>
      <c r="F818" s="135">
        <v>1.6740000000000001E-2</v>
      </c>
      <c r="G818" s="134">
        <f t="shared" si="28"/>
        <v>234.00364518153376</v>
      </c>
      <c r="H818" s="137">
        <f t="shared" si="27"/>
        <v>3423023.6002460802</v>
      </c>
      <c r="I818" s="38"/>
      <c r="J818" s="36"/>
      <c r="K818" s="36"/>
      <c r="L818" s="45"/>
      <c r="M818" s="46"/>
    </row>
    <row r="819" spans="1:13" x14ac:dyDescent="0.3">
      <c r="A819" s="132">
        <v>802</v>
      </c>
      <c r="B819" s="133">
        <v>7923.17</v>
      </c>
      <c r="C819" s="133">
        <v>899.28</v>
      </c>
      <c r="D819" s="134">
        <v>8.5510000000000003E-2</v>
      </c>
      <c r="E819" s="134">
        <v>6.8870000000000001E-2</v>
      </c>
      <c r="F819" s="135">
        <v>1.6639999999999999E-2</v>
      </c>
      <c r="G819" s="134">
        <f t="shared" si="28"/>
        <v>232.60577394389017</v>
      </c>
      <c r="H819" s="137">
        <f t="shared" si="27"/>
        <v>3447893.7749561653</v>
      </c>
      <c r="I819" s="38"/>
      <c r="J819" s="36"/>
      <c r="K819" s="36"/>
      <c r="L819" s="45"/>
      <c r="M819" s="46"/>
    </row>
    <row r="820" spans="1:13" x14ac:dyDescent="0.3">
      <c r="A820" s="132">
        <v>803</v>
      </c>
      <c r="B820" s="133">
        <v>7895.58</v>
      </c>
      <c r="C820" s="133">
        <v>899.02</v>
      </c>
      <c r="D820" s="134">
        <v>8.5629999999999998E-2</v>
      </c>
      <c r="E820" s="134">
        <v>6.8930000000000005E-2</v>
      </c>
      <c r="F820" s="135">
        <v>1.67E-2</v>
      </c>
      <c r="G820" s="134">
        <f t="shared" si="28"/>
        <v>233.44449668647633</v>
      </c>
      <c r="H820" s="137">
        <f t="shared" si="27"/>
        <v>3439789.8061330421</v>
      </c>
      <c r="I820" s="38"/>
      <c r="J820" s="36"/>
      <c r="K820" s="36"/>
      <c r="L820" s="45"/>
      <c r="M820" s="46"/>
    </row>
    <row r="821" spans="1:13" x14ac:dyDescent="0.3">
      <c r="A821" s="132">
        <v>804</v>
      </c>
      <c r="B821" s="133">
        <v>7882.74</v>
      </c>
      <c r="C821" s="133">
        <v>898.72</v>
      </c>
      <c r="D821" s="134">
        <v>8.5709999999999995E-2</v>
      </c>
      <c r="E821" s="134">
        <v>6.8989999999999996E-2</v>
      </c>
      <c r="F821" s="135">
        <v>1.6719999999999999E-2</v>
      </c>
      <c r="G821" s="134">
        <f t="shared" si="28"/>
        <v>233.72407093400503</v>
      </c>
      <c r="H821" s="137">
        <f t="shared" si="27"/>
        <v>3439953.7744959942</v>
      </c>
      <c r="I821" s="38"/>
      <c r="J821" s="36"/>
      <c r="K821" s="36"/>
      <c r="L821" s="45"/>
      <c r="M821" s="46"/>
    </row>
    <row r="822" spans="1:13" x14ac:dyDescent="0.3">
      <c r="A822" s="132">
        <v>805</v>
      </c>
      <c r="B822" s="133">
        <v>7903.66</v>
      </c>
      <c r="C822" s="133">
        <v>899.61</v>
      </c>
      <c r="D822" s="134">
        <v>8.5769999999999999E-2</v>
      </c>
      <c r="E822" s="134">
        <v>6.9080000000000003E-2</v>
      </c>
      <c r="F822" s="135">
        <v>1.669E-2</v>
      </c>
      <c r="G822" s="134">
        <f t="shared" si="28"/>
        <v>233.30470956271196</v>
      </c>
      <c r="H822" s="137">
        <f t="shared" si="27"/>
        <v>3450423.2748187073</v>
      </c>
      <c r="I822" s="38"/>
      <c r="J822" s="36"/>
      <c r="K822" s="36"/>
      <c r="L822" s="45"/>
      <c r="M822" s="46"/>
    </row>
    <row r="823" spans="1:13" x14ac:dyDescent="0.3">
      <c r="A823" s="132">
        <v>806</v>
      </c>
      <c r="B823" s="133">
        <v>7885.54</v>
      </c>
      <c r="C823" s="133">
        <v>898.94</v>
      </c>
      <c r="D823" s="134">
        <v>8.5860000000000006E-2</v>
      </c>
      <c r="E823" s="134">
        <v>6.9139999999999993E-2</v>
      </c>
      <c r="F823" s="135">
        <v>1.6719999999999999E-2</v>
      </c>
      <c r="G823" s="134">
        <f t="shared" si="28"/>
        <v>233.72407093400503</v>
      </c>
      <c r="H823" s="137">
        <f t="shared" si="27"/>
        <v>3448510.8734375262</v>
      </c>
      <c r="I823" s="38"/>
      <c r="J823" s="36"/>
      <c r="K823" s="36"/>
      <c r="L823" s="45"/>
      <c r="M823" s="46"/>
    </row>
    <row r="824" spans="1:13" x14ac:dyDescent="0.3">
      <c r="A824" s="132">
        <v>807</v>
      </c>
      <c r="B824" s="133">
        <v>7901.09</v>
      </c>
      <c r="C824" s="133">
        <v>899.38</v>
      </c>
      <c r="D824" s="134">
        <v>8.5940000000000003E-2</v>
      </c>
      <c r="E824" s="134">
        <v>6.9250000000000006E-2</v>
      </c>
      <c r="F824" s="135">
        <v>1.669E-2</v>
      </c>
      <c r="G824" s="134">
        <f t="shared" si="28"/>
        <v>233.30470956271196</v>
      </c>
      <c r="H824" s="137">
        <f t="shared" si="27"/>
        <v>3458995.7550045922</v>
      </c>
      <c r="I824" s="38"/>
      <c r="J824" s="36"/>
      <c r="K824" s="36"/>
      <c r="L824" s="45"/>
      <c r="M824" s="46"/>
    </row>
    <row r="825" spans="1:13" x14ac:dyDescent="0.3">
      <c r="A825" s="132">
        <v>808</v>
      </c>
      <c r="B825" s="133">
        <v>7868.03</v>
      </c>
      <c r="C825" s="133">
        <v>899.24</v>
      </c>
      <c r="D825" s="134">
        <v>8.6019999999999999E-2</v>
      </c>
      <c r="E825" s="134">
        <v>6.9260000000000002E-2</v>
      </c>
      <c r="F825" s="135">
        <v>1.6760000000000001E-2</v>
      </c>
      <c r="G825" s="134">
        <f t="shared" si="28"/>
        <v>234.28321942906246</v>
      </c>
      <c r="H825" s="137">
        <f t="shared" si="27"/>
        <v>3448817.213495099</v>
      </c>
      <c r="I825" s="38"/>
      <c r="J825" s="36"/>
      <c r="K825" s="36"/>
      <c r="L825" s="45"/>
      <c r="M825" s="46"/>
    </row>
    <row r="826" spans="1:13" x14ac:dyDescent="0.3">
      <c r="A826" s="132">
        <v>809</v>
      </c>
      <c r="B826" s="133">
        <v>7890.54</v>
      </c>
      <c r="C826" s="133">
        <v>898.92</v>
      </c>
      <c r="D826" s="134">
        <v>8.6080000000000004E-2</v>
      </c>
      <c r="E826" s="134">
        <v>6.9370000000000001E-2</v>
      </c>
      <c r="F826" s="135">
        <v>1.6709999999999999E-2</v>
      </c>
      <c r="G826" s="134">
        <f t="shared" si="28"/>
        <v>233.58428381024066</v>
      </c>
      <c r="H826" s="137">
        <f t="shared" si="27"/>
        <v>3463417.9440651746</v>
      </c>
      <c r="I826" s="38"/>
      <c r="J826" s="36"/>
      <c r="K826" s="36"/>
      <c r="L826" s="45"/>
      <c r="M826" s="46"/>
    </row>
    <row r="827" spans="1:13" x14ac:dyDescent="0.3">
      <c r="A827" s="132">
        <v>810</v>
      </c>
      <c r="B827" s="133">
        <v>7880.26</v>
      </c>
      <c r="C827" s="133">
        <v>898.94</v>
      </c>
      <c r="D827" s="134">
        <v>8.6169999999999997E-2</v>
      </c>
      <c r="E827" s="134">
        <v>6.9440000000000002E-2</v>
      </c>
      <c r="F827" s="135">
        <v>1.6729999999999998E-2</v>
      </c>
      <c r="G827" s="134">
        <f t="shared" si="28"/>
        <v>233.86385805776936</v>
      </c>
      <c r="H827" s="137">
        <f t="shared" si="27"/>
        <v>3463553.5679904534</v>
      </c>
      <c r="I827" s="38"/>
      <c r="J827" s="36"/>
      <c r="K827" s="36"/>
      <c r="L827" s="45"/>
      <c r="M827" s="46"/>
    </row>
    <row r="828" spans="1:13" x14ac:dyDescent="0.3">
      <c r="A828" s="132">
        <v>811</v>
      </c>
      <c r="B828" s="133">
        <v>7893.43</v>
      </c>
      <c r="C828" s="133">
        <v>898.62</v>
      </c>
      <c r="D828" s="134">
        <v>8.6220000000000005E-2</v>
      </c>
      <c r="E828" s="134">
        <v>6.9529999999999995E-2</v>
      </c>
      <c r="F828" s="135">
        <v>1.67E-2</v>
      </c>
      <c r="G828" s="134">
        <f t="shared" si="28"/>
        <v>233.44449668647633</v>
      </c>
      <c r="H828" s="137">
        <f t="shared" si="27"/>
        <v>3474059.1939899093</v>
      </c>
      <c r="I828" s="38"/>
      <c r="J828" s="36"/>
      <c r="K828" s="36"/>
      <c r="L828" s="45"/>
      <c r="M828" s="46"/>
    </row>
    <row r="829" spans="1:13" x14ac:dyDescent="0.3">
      <c r="A829" s="132">
        <v>812</v>
      </c>
      <c r="B829" s="133">
        <v>7864.71</v>
      </c>
      <c r="C829" s="133">
        <v>898.99</v>
      </c>
      <c r="D829" s="134">
        <v>8.634E-2</v>
      </c>
      <c r="E829" s="134">
        <v>6.9570000000000007E-2</v>
      </c>
      <c r="F829" s="135">
        <v>1.6760000000000001E-2</v>
      </c>
      <c r="G829" s="134">
        <f t="shared" si="28"/>
        <v>234.28321942906246</v>
      </c>
      <c r="H829" s="137">
        <f t="shared" si="27"/>
        <v>3465890.5660371538</v>
      </c>
      <c r="I829" s="38"/>
      <c r="J829" s="36"/>
      <c r="K829" s="36"/>
      <c r="L829" s="45"/>
      <c r="M829" s="46"/>
    </row>
    <row r="830" spans="1:13" x14ac:dyDescent="0.3">
      <c r="A830" s="132">
        <v>813</v>
      </c>
      <c r="B830" s="133">
        <v>7894.51</v>
      </c>
      <c r="C830" s="133">
        <v>898.69</v>
      </c>
      <c r="D830" s="134">
        <v>8.6379999999999998E-2</v>
      </c>
      <c r="E830" s="134">
        <v>6.9690000000000002E-2</v>
      </c>
      <c r="F830" s="135">
        <v>1.669E-2</v>
      </c>
      <c r="G830" s="134">
        <f t="shared" si="28"/>
        <v>233.30470956271196</v>
      </c>
      <c r="H830" s="137">
        <f t="shared" si="27"/>
        <v>3484713.1955622477</v>
      </c>
      <c r="I830" s="38"/>
      <c r="J830" s="36"/>
      <c r="K830" s="36"/>
      <c r="L830" s="45"/>
      <c r="M830" s="46"/>
    </row>
    <row r="831" spans="1:13" x14ac:dyDescent="0.3">
      <c r="A831" s="132">
        <v>814</v>
      </c>
      <c r="B831" s="133">
        <v>7872.9</v>
      </c>
      <c r="C831" s="133">
        <v>898.68</v>
      </c>
      <c r="D831" s="134">
        <v>8.6480000000000001E-2</v>
      </c>
      <c r="E831" s="134">
        <v>6.9739999999999996E-2</v>
      </c>
      <c r="F831" s="135">
        <v>1.6740000000000001E-2</v>
      </c>
      <c r="G831" s="134">
        <f t="shared" si="28"/>
        <v>234.00364518153376</v>
      </c>
      <c r="H831" s="137">
        <f t="shared" si="27"/>
        <v>3478578.2903874023</v>
      </c>
      <c r="I831" s="38"/>
      <c r="J831" s="36"/>
      <c r="K831" s="36"/>
      <c r="L831" s="45"/>
      <c r="M831" s="46"/>
    </row>
    <row r="832" spans="1:13" x14ac:dyDescent="0.3">
      <c r="A832" s="132">
        <v>815</v>
      </c>
      <c r="B832" s="133">
        <v>7881.06</v>
      </c>
      <c r="C832" s="133">
        <v>898.41</v>
      </c>
      <c r="D832" s="134">
        <v>8.6550000000000002E-2</v>
      </c>
      <c r="E832" s="134">
        <v>6.9830000000000003E-2</v>
      </c>
      <c r="F832" s="135">
        <v>1.6719999999999999E-2</v>
      </c>
      <c r="G832" s="134">
        <f t="shared" si="28"/>
        <v>233.72407093400503</v>
      </c>
      <c r="H832" s="137">
        <f t="shared" si="27"/>
        <v>3487017.8186744219</v>
      </c>
      <c r="I832" s="38"/>
      <c r="J832" s="36"/>
      <c r="K832" s="36"/>
      <c r="L832" s="45"/>
      <c r="M832" s="46"/>
    </row>
    <row r="833" spans="1:13" x14ac:dyDescent="0.3">
      <c r="A833" s="132">
        <v>816</v>
      </c>
      <c r="B833" s="133">
        <v>7896.73</v>
      </c>
      <c r="C833" s="133">
        <v>899.11</v>
      </c>
      <c r="D833" s="134">
        <v>8.6610000000000006E-2</v>
      </c>
      <c r="E833" s="134">
        <v>6.991E-2</v>
      </c>
      <c r="F833" s="135">
        <v>1.67E-2</v>
      </c>
      <c r="G833" s="134">
        <f t="shared" si="28"/>
        <v>233.44449668647633</v>
      </c>
      <c r="H833" s="137">
        <f t="shared" si="27"/>
        <v>3495477.5614004512</v>
      </c>
      <c r="I833" s="38"/>
      <c r="J833" s="36"/>
      <c r="K833" s="36"/>
      <c r="L833" s="45"/>
      <c r="M833" s="46"/>
    </row>
    <row r="834" spans="1:13" x14ac:dyDescent="0.3">
      <c r="A834" s="132">
        <v>817</v>
      </c>
      <c r="B834" s="133">
        <v>7877.64</v>
      </c>
      <c r="C834" s="133">
        <v>898.55</v>
      </c>
      <c r="D834" s="134">
        <v>8.6720000000000005E-2</v>
      </c>
      <c r="E834" s="134">
        <v>6.9989999999999997E-2</v>
      </c>
      <c r="F834" s="135">
        <v>1.6729999999999998E-2</v>
      </c>
      <c r="G834" s="134">
        <f t="shared" si="28"/>
        <v>233.86385805776936</v>
      </c>
      <c r="H834" s="137">
        <f t="shared" si="27"/>
        <v>3493485.5124051855</v>
      </c>
      <c r="I834" s="38"/>
      <c r="J834" s="36"/>
      <c r="K834" s="36"/>
      <c r="L834" s="45"/>
      <c r="M834" s="46"/>
    </row>
    <row r="835" spans="1:13" x14ac:dyDescent="0.3">
      <c r="A835" s="132">
        <v>818</v>
      </c>
      <c r="B835" s="133">
        <v>7903.3</v>
      </c>
      <c r="C835" s="133">
        <v>899.45</v>
      </c>
      <c r="D835" s="134">
        <v>8.6760000000000004E-2</v>
      </c>
      <c r="E835" s="134">
        <v>7.0069999999999993E-2</v>
      </c>
      <c r="F835" s="135">
        <v>1.669E-2</v>
      </c>
      <c r="G835" s="134">
        <f t="shared" si="28"/>
        <v>233.30470956271196</v>
      </c>
      <c r="H835" s="137">
        <f t="shared" si="27"/>
        <v>3506144.3960269596</v>
      </c>
      <c r="I835" s="38"/>
      <c r="J835" s="36"/>
      <c r="K835" s="36"/>
      <c r="L835" s="45"/>
      <c r="M835" s="46"/>
    </row>
    <row r="836" spans="1:13" x14ac:dyDescent="0.3">
      <c r="A836" s="132">
        <v>819</v>
      </c>
      <c r="B836" s="133">
        <v>7857.84</v>
      </c>
      <c r="C836" s="133">
        <v>898.45</v>
      </c>
      <c r="D836" s="134">
        <v>8.6870000000000003E-2</v>
      </c>
      <c r="E836" s="134">
        <v>7.0099999999999996E-2</v>
      </c>
      <c r="F836" s="135">
        <v>1.677E-2</v>
      </c>
      <c r="G836" s="134">
        <f t="shared" si="28"/>
        <v>234.42300655282682</v>
      </c>
      <c r="H836" s="137">
        <f t="shared" si="27"/>
        <v>3493684.3957567778</v>
      </c>
      <c r="I836" s="38"/>
      <c r="J836" s="36"/>
      <c r="K836" s="36"/>
      <c r="L836" s="45"/>
      <c r="M836" s="46"/>
    </row>
    <row r="837" spans="1:13" x14ac:dyDescent="0.3">
      <c r="A837" s="132">
        <v>820</v>
      </c>
      <c r="B837" s="133">
        <v>7878.85</v>
      </c>
      <c r="C837" s="133">
        <v>898.63</v>
      </c>
      <c r="D837" s="134">
        <v>8.6919999999999997E-2</v>
      </c>
      <c r="E837" s="134">
        <v>7.0190000000000002E-2</v>
      </c>
      <c r="F837" s="135">
        <v>1.6729999999999998E-2</v>
      </c>
      <c r="G837" s="134">
        <f t="shared" si="28"/>
        <v>233.86385805776936</v>
      </c>
      <c r="H837" s="137">
        <f t="shared" si="27"/>
        <v>3506313.4885829277</v>
      </c>
      <c r="I837" s="38"/>
      <c r="J837" s="36"/>
      <c r="K837" s="36"/>
      <c r="L837" s="45"/>
      <c r="M837" s="46"/>
    </row>
    <row r="838" spans="1:13" x14ac:dyDescent="0.3">
      <c r="A838" s="132">
        <v>821</v>
      </c>
      <c r="B838" s="133">
        <v>7853.92</v>
      </c>
      <c r="C838" s="133">
        <v>898.8</v>
      </c>
      <c r="D838" s="134">
        <v>8.7040000000000006E-2</v>
      </c>
      <c r="E838" s="134">
        <v>7.0260000000000003E-2</v>
      </c>
      <c r="F838" s="135">
        <v>1.678E-2</v>
      </c>
      <c r="G838" s="134">
        <f t="shared" si="28"/>
        <v>234.56279367659118</v>
      </c>
      <c r="H838" s="137">
        <f t="shared" si="27"/>
        <v>3500128.8445258397</v>
      </c>
      <c r="I838" s="38"/>
      <c r="J838" s="36"/>
      <c r="K838" s="36"/>
      <c r="L838" s="45"/>
      <c r="M838" s="46"/>
    </row>
    <row r="839" spans="1:13" x14ac:dyDescent="0.3">
      <c r="A839" s="138">
        <v>822</v>
      </c>
      <c r="B839" s="139">
        <v>7882.74</v>
      </c>
      <c r="C839" s="139">
        <v>898.62</v>
      </c>
      <c r="D839" s="135">
        <v>8.7090000000000001E-2</v>
      </c>
      <c r="E839" s="135">
        <v>7.0370000000000002E-2</v>
      </c>
      <c r="F839" s="135">
        <v>1.6719999999999999E-2</v>
      </c>
      <c r="G839" s="134">
        <f t="shared" si="28"/>
        <v>233.72407093400503</v>
      </c>
      <c r="H839" s="137">
        <f t="shared" si="27"/>
        <v>3516967.6649697847</v>
      </c>
      <c r="I839" s="38"/>
      <c r="J839" s="36"/>
      <c r="K839" s="36"/>
      <c r="L839" s="45"/>
      <c r="M839" s="46"/>
    </row>
    <row r="840" spans="1:13" x14ac:dyDescent="0.3">
      <c r="A840" s="138">
        <v>823</v>
      </c>
      <c r="B840" s="139">
        <v>7855.44</v>
      </c>
      <c r="C840" s="139">
        <v>898.48</v>
      </c>
      <c r="D840" s="135">
        <v>8.7169999999999997E-2</v>
      </c>
      <c r="E840" s="135">
        <v>7.0389999999999994E-2</v>
      </c>
      <c r="F840" s="135">
        <v>1.677E-2</v>
      </c>
      <c r="G840" s="134">
        <f t="shared" si="28"/>
        <v>234.42300655282682</v>
      </c>
      <c r="H840" s="137">
        <f t="shared" si="27"/>
        <v>3510747.5674088262</v>
      </c>
      <c r="I840" s="38"/>
      <c r="J840" s="29"/>
      <c r="K840" s="29"/>
      <c r="L840" s="29"/>
      <c r="M840" s="29"/>
    </row>
    <row r="841" spans="1:13" x14ac:dyDescent="0.3">
      <c r="A841" s="138">
        <v>824</v>
      </c>
      <c r="B841" s="139">
        <v>7858.96</v>
      </c>
      <c r="C841" s="139">
        <v>898.56</v>
      </c>
      <c r="D841" s="135">
        <v>8.7260000000000004E-2</v>
      </c>
      <c r="E841" s="135">
        <v>7.0489999999999997E-2</v>
      </c>
      <c r="F841" s="135">
        <v>1.677E-2</v>
      </c>
      <c r="G841" s="134">
        <f t="shared" si="28"/>
        <v>234.42300655282682</v>
      </c>
      <c r="H841" s="137">
        <f t="shared" si="27"/>
        <v>3515013.3603218379</v>
      </c>
    </row>
    <row r="842" spans="1:13" x14ac:dyDescent="0.3">
      <c r="A842" s="138">
        <v>825</v>
      </c>
      <c r="B842" s="139">
        <v>7867.35</v>
      </c>
      <c r="C842" s="139">
        <v>899.03</v>
      </c>
      <c r="D842" s="135">
        <v>8.7319999999999995E-2</v>
      </c>
      <c r="E842" s="135">
        <v>7.0559999999999998E-2</v>
      </c>
      <c r="F842" s="135">
        <v>1.6760000000000001E-2</v>
      </c>
      <c r="G842" s="134">
        <f t="shared" si="28"/>
        <v>234.28321942906246</v>
      </c>
      <c r="H842" s="137">
        <f t="shared" si="27"/>
        <v>3521378.9617988323</v>
      </c>
    </row>
    <row r="843" spans="1:13" x14ac:dyDescent="0.3">
      <c r="A843" s="138">
        <v>826</v>
      </c>
      <c r="B843" s="139">
        <v>7841.17</v>
      </c>
      <c r="C843" s="139">
        <v>899.01</v>
      </c>
      <c r="D843" s="135">
        <v>8.7459999999999996E-2</v>
      </c>
      <c r="E843" s="135">
        <v>7.0639999999999994E-2</v>
      </c>
      <c r="F843" s="135">
        <v>1.6809999999999999E-2</v>
      </c>
      <c r="G843" s="134">
        <f t="shared" si="28"/>
        <v>234.98215504788422</v>
      </c>
      <c r="H843" s="137">
        <f t="shared" si="27"/>
        <v>3515160.5441344227</v>
      </c>
    </row>
    <row r="844" spans="1:13" x14ac:dyDescent="0.3">
      <c r="A844" s="138">
        <v>827</v>
      </c>
      <c r="B844" s="139">
        <v>7867.27</v>
      </c>
      <c r="C844" s="139">
        <v>898.74</v>
      </c>
      <c r="D844" s="135">
        <v>8.7480000000000002E-2</v>
      </c>
      <c r="E844" s="135">
        <v>7.0730000000000001E-2</v>
      </c>
      <c r="F844" s="135">
        <v>1.6750000000000001E-2</v>
      </c>
      <c r="G844" s="134">
        <f t="shared" si="28"/>
        <v>234.14343230529815</v>
      </c>
      <c r="H844" s="137">
        <f t="shared" si="27"/>
        <v>3532023.0503910948</v>
      </c>
    </row>
    <row r="845" spans="1:13" x14ac:dyDescent="0.3">
      <c r="A845" s="138">
        <v>828</v>
      </c>
      <c r="B845" s="139">
        <v>7846</v>
      </c>
      <c r="C845" s="139">
        <v>899.04</v>
      </c>
      <c r="D845" s="135">
        <v>8.7569999999999995E-2</v>
      </c>
      <c r="E845" s="135">
        <v>7.0760000000000003E-2</v>
      </c>
      <c r="F845" s="135">
        <v>1.6799999999999999E-2</v>
      </c>
      <c r="G845" s="134">
        <f t="shared" si="28"/>
        <v>234.84236792411988</v>
      </c>
      <c r="H845" s="137">
        <f t="shared" si="27"/>
        <v>3525769.2524525039</v>
      </c>
    </row>
    <row r="846" spans="1:13" x14ac:dyDescent="0.3">
      <c r="A846" s="138">
        <v>829</v>
      </c>
      <c r="B846" s="139">
        <v>7870.21</v>
      </c>
      <c r="C846" s="139">
        <v>898.84</v>
      </c>
      <c r="D846" s="135">
        <v>8.7620000000000003E-2</v>
      </c>
      <c r="E846" s="135">
        <v>7.0870000000000002E-2</v>
      </c>
      <c r="F846" s="135">
        <v>1.6750000000000001E-2</v>
      </c>
      <c r="G846" s="134">
        <f t="shared" si="28"/>
        <v>234.14343230529815</v>
      </c>
      <c r="H846" s="137">
        <f t="shared" si="27"/>
        <v>3540564.8231852693</v>
      </c>
    </row>
    <row r="847" spans="1:13" x14ac:dyDescent="0.3">
      <c r="A847" s="138">
        <v>830</v>
      </c>
      <c r="B847" s="139">
        <v>7849.8</v>
      </c>
      <c r="C847" s="139">
        <v>898.77</v>
      </c>
      <c r="D847" s="135">
        <v>8.7749999999999995E-2</v>
      </c>
      <c r="E847" s="135">
        <v>7.0949999999999999E-2</v>
      </c>
      <c r="F847" s="135">
        <v>1.6789999999999999E-2</v>
      </c>
      <c r="G847" s="134">
        <f t="shared" si="28"/>
        <v>234.70258080035552</v>
      </c>
      <c r="H847" s="137">
        <f t="shared" si="27"/>
        <v>3536390.5977072357</v>
      </c>
    </row>
    <row r="848" spans="1:13" x14ac:dyDescent="0.3">
      <c r="A848" s="138">
        <v>831</v>
      </c>
      <c r="B848" s="139">
        <v>7857.19</v>
      </c>
      <c r="C848" s="139">
        <v>898.65</v>
      </c>
      <c r="D848" s="135">
        <v>8.7770000000000001E-2</v>
      </c>
      <c r="E848" s="135">
        <v>7.0999999999999994E-2</v>
      </c>
      <c r="F848" s="135">
        <v>1.677E-2</v>
      </c>
      <c r="G848" s="134">
        <f t="shared" si="28"/>
        <v>234.42300655282682</v>
      </c>
      <c r="H848" s="137">
        <f t="shared" ref="H848:H911" si="29">A848/G848*10^6</f>
        <v>3544873.9107129215</v>
      </c>
    </row>
    <row r="849" spans="1:8" x14ac:dyDescent="0.3">
      <c r="A849" s="138">
        <v>832</v>
      </c>
      <c r="B849" s="139">
        <v>7840.47</v>
      </c>
      <c r="C849" s="139">
        <v>899.17</v>
      </c>
      <c r="D849" s="135">
        <v>8.7910000000000002E-2</v>
      </c>
      <c r="E849" s="135">
        <v>7.109E-2</v>
      </c>
      <c r="F849" s="135">
        <v>1.6820000000000002E-2</v>
      </c>
      <c r="G849" s="134">
        <f t="shared" si="28"/>
        <v>235.12194217164864</v>
      </c>
      <c r="H849" s="137">
        <f t="shared" si="29"/>
        <v>3538589.3477887567</v>
      </c>
    </row>
    <row r="850" spans="1:8" x14ac:dyDescent="0.3">
      <c r="A850" s="138">
        <v>833</v>
      </c>
      <c r="B850" s="139">
        <v>7859.74</v>
      </c>
      <c r="C850" s="139">
        <v>898.78</v>
      </c>
      <c r="D850" s="135">
        <v>8.795E-2</v>
      </c>
      <c r="E850" s="135">
        <v>7.1179999999999993E-2</v>
      </c>
      <c r="F850" s="135">
        <v>1.677E-2</v>
      </c>
      <c r="G850" s="134">
        <f t="shared" si="28"/>
        <v>234.42300655282682</v>
      </c>
      <c r="H850" s="137">
        <f t="shared" si="29"/>
        <v>3553405.496538945</v>
      </c>
    </row>
    <row r="851" spans="1:8" x14ac:dyDescent="0.3">
      <c r="A851" s="138">
        <v>834</v>
      </c>
      <c r="B851" s="139">
        <v>7859.6</v>
      </c>
      <c r="C851" s="139">
        <v>899.59</v>
      </c>
      <c r="D851" s="135">
        <v>8.8029999999999997E-2</v>
      </c>
      <c r="E851" s="135">
        <v>7.1249999999999994E-2</v>
      </c>
      <c r="F851" s="135">
        <v>1.6789999999999999E-2</v>
      </c>
      <c r="G851" s="134">
        <f t="shared" si="28"/>
        <v>234.70258080035552</v>
      </c>
      <c r="H851" s="137">
        <f t="shared" si="29"/>
        <v>3553433.4439612464</v>
      </c>
    </row>
    <row r="852" spans="1:8" x14ac:dyDescent="0.3">
      <c r="A852" s="138">
        <v>835</v>
      </c>
      <c r="B852" s="139">
        <v>7830.82</v>
      </c>
      <c r="C852" s="139">
        <v>899.03</v>
      </c>
      <c r="D852" s="135">
        <v>8.8109999999999994E-2</v>
      </c>
      <c r="E852" s="135">
        <v>7.1279999999999996E-2</v>
      </c>
      <c r="F852" s="135">
        <v>1.6840000000000001E-2</v>
      </c>
      <c r="G852" s="134">
        <f t="shared" si="28"/>
        <v>235.40151641917731</v>
      </c>
      <c r="H852" s="137">
        <f t="shared" si="29"/>
        <v>3547130.9305974189</v>
      </c>
    </row>
    <row r="853" spans="1:8" x14ac:dyDescent="0.3">
      <c r="A853" s="138">
        <v>836</v>
      </c>
      <c r="B853" s="139">
        <v>7839.69</v>
      </c>
      <c r="C853" s="139">
        <v>899</v>
      </c>
      <c r="D853" s="135">
        <v>8.8190000000000004E-2</v>
      </c>
      <c r="E853" s="135">
        <v>7.1370000000000003E-2</v>
      </c>
      <c r="F853" s="135">
        <v>1.6820000000000002E-2</v>
      </c>
      <c r="G853" s="134">
        <f t="shared" si="28"/>
        <v>235.12194217164864</v>
      </c>
      <c r="H853" s="137">
        <f t="shared" si="29"/>
        <v>3555601.7965762028</v>
      </c>
    </row>
    <row r="854" spans="1:8" x14ac:dyDescent="0.3">
      <c r="A854" s="138">
        <v>837</v>
      </c>
      <c r="B854" s="139">
        <v>7815.91</v>
      </c>
      <c r="C854" s="139">
        <v>899.39</v>
      </c>
      <c r="D854" s="135">
        <v>8.831E-2</v>
      </c>
      <c r="E854" s="135">
        <v>7.1429999999999993E-2</v>
      </c>
      <c r="F854" s="135">
        <v>1.6879999999999999E-2</v>
      </c>
      <c r="G854" s="134">
        <f t="shared" si="28"/>
        <v>235.96066491423474</v>
      </c>
      <c r="H854" s="137">
        <f t="shared" si="29"/>
        <v>3547201.3960641557</v>
      </c>
    </row>
    <row r="855" spans="1:8" x14ac:dyDescent="0.3">
      <c r="A855" s="138">
        <v>838</v>
      </c>
      <c r="B855" s="139">
        <v>7862.08</v>
      </c>
      <c r="C855" s="139">
        <v>899.28</v>
      </c>
      <c r="D855" s="135">
        <v>8.8330000000000006E-2</v>
      </c>
      <c r="E855" s="135">
        <v>7.1550000000000002E-2</v>
      </c>
      <c r="F855" s="135">
        <v>1.677E-2</v>
      </c>
      <c r="G855" s="134">
        <f t="shared" si="28"/>
        <v>234.42300655282682</v>
      </c>
      <c r="H855" s="137">
        <f t="shared" si="29"/>
        <v>3574734.4611040051</v>
      </c>
    </row>
    <row r="856" spans="1:8" x14ac:dyDescent="0.3">
      <c r="A856" s="138">
        <v>839</v>
      </c>
      <c r="B856" s="139">
        <v>7831.74</v>
      </c>
      <c r="C856" s="139">
        <v>898.92</v>
      </c>
      <c r="D856" s="135">
        <v>8.8440000000000005E-2</v>
      </c>
      <c r="E856" s="135">
        <v>7.1599999999999997E-2</v>
      </c>
      <c r="F856" s="135">
        <v>1.6830000000000001E-2</v>
      </c>
      <c r="G856" s="134">
        <f t="shared" si="28"/>
        <v>235.26172929541301</v>
      </c>
      <c r="H856" s="137">
        <f t="shared" si="29"/>
        <v>3566240.8948226594</v>
      </c>
    </row>
    <row r="857" spans="1:8" x14ac:dyDescent="0.3">
      <c r="A857" s="138">
        <v>840</v>
      </c>
      <c r="B857" s="139">
        <v>7871.27</v>
      </c>
      <c r="C857" s="139">
        <v>899.34</v>
      </c>
      <c r="D857" s="135">
        <v>8.8469999999999993E-2</v>
      </c>
      <c r="E857" s="135">
        <v>7.1709999999999996E-2</v>
      </c>
      <c r="F857" s="135">
        <v>1.6760000000000001E-2</v>
      </c>
      <c r="G857" s="134">
        <f t="shared" si="28"/>
        <v>234.28321942906246</v>
      </c>
      <c r="H857" s="137">
        <f t="shared" si="29"/>
        <v>3585404.0338315386</v>
      </c>
    </row>
    <row r="858" spans="1:8" x14ac:dyDescent="0.3">
      <c r="A858" s="138">
        <v>841</v>
      </c>
      <c r="B858" s="139">
        <v>7787.57</v>
      </c>
      <c r="C858" s="139">
        <v>899.12</v>
      </c>
      <c r="D858" s="135">
        <v>8.8660000000000003E-2</v>
      </c>
      <c r="E858" s="135">
        <v>7.1730000000000002E-2</v>
      </c>
      <c r="F858" s="135">
        <v>1.6930000000000001E-2</v>
      </c>
      <c r="G858" s="134">
        <f t="shared" si="28"/>
        <v>236.65960053305656</v>
      </c>
      <c r="H858" s="137">
        <f t="shared" si="29"/>
        <v>3553627.2270624801</v>
      </c>
    </row>
    <row r="859" spans="1:8" x14ac:dyDescent="0.3">
      <c r="A859" s="138">
        <v>842</v>
      </c>
      <c r="B859" s="139">
        <v>7857.68</v>
      </c>
      <c r="C859" s="139">
        <v>899.02</v>
      </c>
      <c r="D859" s="135">
        <v>8.8650000000000007E-2</v>
      </c>
      <c r="E859" s="135">
        <v>7.1870000000000003E-2</v>
      </c>
      <c r="F859" s="135">
        <v>1.678E-2</v>
      </c>
      <c r="G859" s="134">
        <f t="shared" si="28"/>
        <v>234.56279367659118</v>
      </c>
      <c r="H859" s="137">
        <f t="shared" si="29"/>
        <v>3589657.1097329562</v>
      </c>
    </row>
    <row r="860" spans="1:8" x14ac:dyDescent="0.3">
      <c r="A860" s="138">
        <v>843</v>
      </c>
      <c r="B860" s="139">
        <v>7839.2</v>
      </c>
      <c r="C860" s="139">
        <v>899.55</v>
      </c>
      <c r="D860" s="135">
        <v>8.8760000000000006E-2</v>
      </c>
      <c r="E860" s="135">
        <v>7.1940000000000004E-2</v>
      </c>
      <c r="F860" s="135">
        <v>1.6830000000000001E-2</v>
      </c>
      <c r="G860" s="134">
        <f t="shared" si="28"/>
        <v>235.26172929541301</v>
      </c>
      <c r="H860" s="137">
        <f t="shared" si="29"/>
        <v>3583243.2352032205</v>
      </c>
    </row>
    <row r="861" spans="1:8" x14ac:dyDescent="0.3">
      <c r="A861" s="138">
        <v>844</v>
      </c>
      <c r="B861" s="139">
        <v>7806.62</v>
      </c>
      <c r="C861" s="139">
        <v>898.68</v>
      </c>
      <c r="D861" s="135">
        <v>8.8830000000000006E-2</v>
      </c>
      <c r="E861" s="135">
        <v>7.195E-2</v>
      </c>
      <c r="F861" s="135">
        <v>1.6879999999999999E-2</v>
      </c>
      <c r="G861" s="134">
        <f t="shared" si="28"/>
        <v>235.96066491423474</v>
      </c>
      <c r="H861" s="137">
        <f t="shared" si="29"/>
        <v>3576867.3575605112</v>
      </c>
    </row>
    <row r="862" spans="1:8" x14ac:dyDescent="0.3">
      <c r="A862" s="138">
        <v>845</v>
      </c>
      <c r="B862" s="139">
        <v>7827.41</v>
      </c>
      <c r="C862" s="139">
        <v>899.51</v>
      </c>
      <c r="D862" s="135">
        <v>8.8929999999999995E-2</v>
      </c>
      <c r="E862" s="135">
        <v>7.2069999999999995E-2</v>
      </c>
      <c r="F862" s="135">
        <v>1.685E-2</v>
      </c>
      <c r="G862" s="134">
        <f t="shared" si="28"/>
        <v>235.54130354294168</v>
      </c>
      <c r="H862" s="137">
        <f t="shared" si="29"/>
        <v>3587481.2072862098</v>
      </c>
    </row>
    <row r="863" spans="1:8" x14ac:dyDescent="0.3">
      <c r="A863" s="138">
        <v>846</v>
      </c>
      <c r="B863" s="139">
        <v>7817.1</v>
      </c>
      <c r="C863" s="139">
        <v>899.43</v>
      </c>
      <c r="D863" s="135">
        <v>8.8999999999999996E-2</v>
      </c>
      <c r="E863" s="135">
        <v>7.2120000000000004E-2</v>
      </c>
      <c r="F863" s="135">
        <v>1.687E-2</v>
      </c>
      <c r="G863" s="134">
        <f t="shared" si="28"/>
        <v>235.82087779047038</v>
      </c>
      <c r="H863" s="137">
        <f t="shared" si="29"/>
        <v>3587468.6241804296</v>
      </c>
    </row>
    <row r="864" spans="1:8" x14ac:dyDescent="0.3">
      <c r="A864" s="138">
        <v>847</v>
      </c>
      <c r="B864" s="139">
        <v>7852.29</v>
      </c>
      <c r="C864" s="139">
        <v>899.38</v>
      </c>
      <c r="D864" s="135">
        <v>8.9029999999999998E-2</v>
      </c>
      <c r="E864" s="135">
        <v>7.2239999999999999E-2</v>
      </c>
      <c r="F864" s="135">
        <v>1.6799999999999999E-2</v>
      </c>
      <c r="G864" s="134">
        <f t="shared" si="28"/>
        <v>234.84236792411988</v>
      </c>
      <c r="H864" s="137">
        <f t="shared" si="29"/>
        <v>3606674.585540182</v>
      </c>
    </row>
    <row r="865" spans="1:8" x14ac:dyDescent="0.3">
      <c r="A865" s="138">
        <v>848</v>
      </c>
      <c r="B865" s="139">
        <v>7816.83</v>
      </c>
      <c r="C865" s="139">
        <v>899.27</v>
      </c>
      <c r="D865" s="135">
        <v>8.9120000000000005E-2</v>
      </c>
      <c r="E865" s="135">
        <v>7.2249999999999995E-2</v>
      </c>
      <c r="F865" s="135">
        <v>1.687E-2</v>
      </c>
      <c r="G865" s="134">
        <f t="shared" si="28"/>
        <v>235.82087779047038</v>
      </c>
      <c r="H865" s="137">
        <f t="shared" si="29"/>
        <v>3595949.6374763646</v>
      </c>
    </row>
    <row r="866" spans="1:8" x14ac:dyDescent="0.3">
      <c r="A866" s="138">
        <v>849</v>
      </c>
      <c r="B866" s="139">
        <v>7839.67</v>
      </c>
      <c r="C866" s="139">
        <v>899.22</v>
      </c>
      <c r="D866" s="135">
        <v>8.9190000000000005E-2</v>
      </c>
      <c r="E866" s="135">
        <v>7.2370000000000004E-2</v>
      </c>
      <c r="F866" s="135">
        <v>1.6820000000000002E-2</v>
      </c>
      <c r="G866" s="134">
        <f t="shared" si="28"/>
        <v>235.12194217164864</v>
      </c>
      <c r="H866" s="137">
        <f t="shared" si="29"/>
        <v>3610892.2551354025</v>
      </c>
    </row>
    <row r="867" spans="1:8" x14ac:dyDescent="0.3">
      <c r="A867" s="138">
        <v>850</v>
      </c>
      <c r="B867" s="139">
        <v>7805.86</v>
      </c>
      <c r="C867" s="139">
        <v>898.92</v>
      </c>
      <c r="D867" s="135">
        <v>8.9319999999999997E-2</v>
      </c>
      <c r="E867" s="135">
        <v>7.2429999999999994E-2</v>
      </c>
      <c r="F867" s="135">
        <v>1.6889999999999999E-2</v>
      </c>
      <c r="G867" s="134">
        <f t="shared" ref="G867:G930" si="30">(2*F867/$B$7)*(1+3*$B$11)/(4+PI()*$B$11-PI())*10^6</f>
        <v>236.10045203799908</v>
      </c>
      <c r="H867" s="137">
        <f t="shared" si="29"/>
        <v>3600162.526851906</v>
      </c>
    </row>
    <row r="868" spans="1:8" x14ac:dyDescent="0.3">
      <c r="A868" s="138">
        <v>851</v>
      </c>
      <c r="B868" s="139">
        <v>7830.78</v>
      </c>
      <c r="C868" s="139">
        <v>898.79</v>
      </c>
      <c r="D868" s="135">
        <v>8.9359999999999995E-2</v>
      </c>
      <c r="E868" s="135">
        <v>7.2529999999999997E-2</v>
      </c>
      <c r="F868" s="135">
        <v>1.6830000000000001E-2</v>
      </c>
      <c r="G868" s="134">
        <f t="shared" si="30"/>
        <v>235.26172929541301</v>
      </c>
      <c r="H868" s="137">
        <f t="shared" si="29"/>
        <v>3617247.9159643427</v>
      </c>
    </row>
    <row r="869" spans="1:8" x14ac:dyDescent="0.3">
      <c r="A869" s="138">
        <v>852</v>
      </c>
      <c r="B869" s="139">
        <v>7800.81</v>
      </c>
      <c r="C869" s="139">
        <v>899.1</v>
      </c>
      <c r="D869" s="135">
        <v>8.9480000000000004E-2</v>
      </c>
      <c r="E869" s="135">
        <v>7.2569999999999996E-2</v>
      </c>
      <c r="F869" s="135">
        <v>1.6899999999999998E-2</v>
      </c>
      <c r="G869" s="134">
        <f t="shared" si="30"/>
        <v>236.24023916176344</v>
      </c>
      <c r="H869" s="137">
        <f t="shared" si="29"/>
        <v>3606498.2114101248</v>
      </c>
    </row>
    <row r="870" spans="1:8" x14ac:dyDescent="0.3">
      <c r="A870" s="138">
        <v>853</v>
      </c>
      <c r="B870" s="139">
        <v>7804.89</v>
      </c>
      <c r="C870" s="139">
        <v>899.08</v>
      </c>
      <c r="D870" s="135">
        <v>8.9550000000000005E-2</v>
      </c>
      <c r="E870" s="135">
        <v>7.2660000000000002E-2</v>
      </c>
      <c r="F870" s="135">
        <v>1.6889999999999999E-2</v>
      </c>
      <c r="G870" s="134">
        <f t="shared" si="30"/>
        <v>236.10045203799908</v>
      </c>
      <c r="H870" s="137">
        <f t="shared" si="29"/>
        <v>3612868.9828290301</v>
      </c>
    </row>
    <row r="871" spans="1:8" x14ac:dyDescent="0.3">
      <c r="A871" s="138">
        <v>854</v>
      </c>
      <c r="B871" s="139">
        <v>7792.58</v>
      </c>
      <c r="C871" s="139">
        <v>899.47</v>
      </c>
      <c r="D871" s="135">
        <v>8.9649999999999994E-2</v>
      </c>
      <c r="E871" s="135">
        <v>7.2720000000000007E-2</v>
      </c>
      <c r="F871" s="135">
        <v>1.6930000000000001E-2</v>
      </c>
      <c r="G871" s="134">
        <f t="shared" si="30"/>
        <v>236.65960053305656</v>
      </c>
      <c r="H871" s="137">
        <f t="shared" si="29"/>
        <v>3608558.4446032792</v>
      </c>
    </row>
    <row r="872" spans="1:8" x14ac:dyDescent="0.3">
      <c r="A872" s="138">
        <v>855</v>
      </c>
      <c r="B872" s="139">
        <v>7790.87</v>
      </c>
      <c r="C872" s="139">
        <v>899.02</v>
      </c>
      <c r="D872" s="135">
        <v>8.9700000000000002E-2</v>
      </c>
      <c r="E872" s="135">
        <v>7.2770000000000001E-2</v>
      </c>
      <c r="F872" s="135">
        <v>1.6920000000000001E-2</v>
      </c>
      <c r="G872" s="134">
        <f t="shared" si="30"/>
        <v>236.51981340929217</v>
      </c>
      <c r="H872" s="137">
        <f t="shared" si="29"/>
        <v>3614919.1379600908</v>
      </c>
    </row>
    <row r="873" spans="1:8" x14ac:dyDescent="0.3">
      <c r="A873" s="138">
        <v>856</v>
      </c>
      <c r="B873" s="139">
        <v>7797.21</v>
      </c>
      <c r="C873" s="139">
        <v>898.96</v>
      </c>
      <c r="D873" s="135">
        <v>8.9770000000000003E-2</v>
      </c>
      <c r="E873" s="135">
        <v>7.2859999999999994E-2</v>
      </c>
      <c r="F873" s="135">
        <v>1.6910000000000001E-2</v>
      </c>
      <c r="G873" s="134">
        <f t="shared" si="30"/>
        <v>236.38002628552783</v>
      </c>
      <c r="H873" s="137">
        <f t="shared" si="29"/>
        <v>3621287.354313184</v>
      </c>
    </row>
    <row r="874" spans="1:8" x14ac:dyDescent="0.3">
      <c r="A874" s="138">
        <v>857</v>
      </c>
      <c r="B874" s="139">
        <v>7753.04</v>
      </c>
      <c r="C874" s="139">
        <v>899.14</v>
      </c>
      <c r="D874" s="135">
        <v>8.992E-2</v>
      </c>
      <c r="E874" s="135">
        <v>7.2910000000000003E-2</v>
      </c>
      <c r="F874" s="135">
        <v>1.7010000000000001E-2</v>
      </c>
      <c r="G874" s="134">
        <f t="shared" si="30"/>
        <v>237.77789752317139</v>
      </c>
      <c r="H874" s="137">
        <f t="shared" si="29"/>
        <v>3604203.7923919554</v>
      </c>
    </row>
    <row r="875" spans="1:8" x14ac:dyDescent="0.3">
      <c r="A875" s="138">
        <v>858</v>
      </c>
      <c r="B875" s="139">
        <v>7808.08</v>
      </c>
      <c r="C875" s="139">
        <v>898.72</v>
      </c>
      <c r="D875" s="135">
        <v>8.9910000000000004E-2</v>
      </c>
      <c r="E875" s="135">
        <v>7.3029999999999998E-2</v>
      </c>
      <c r="F875" s="135">
        <v>1.6879999999999999E-2</v>
      </c>
      <c r="G875" s="134">
        <f t="shared" si="30"/>
        <v>235.96066491423474</v>
      </c>
      <c r="H875" s="137">
        <f t="shared" si="29"/>
        <v>3636199.2805532212</v>
      </c>
    </row>
    <row r="876" spans="1:8" x14ac:dyDescent="0.3">
      <c r="A876" s="138">
        <v>859</v>
      </c>
      <c r="B876" s="139">
        <v>7774.09</v>
      </c>
      <c r="C876" s="139">
        <v>898.74</v>
      </c>
      <c r="D876" s="135">
        <v>9.0039999999999995E-2</v>
      </c>
      <c r="E876" s="135">
        <v>7.3090000000000002E-2</v>
      </c>
      <c r="F876" s="135">
        <v>1.695E-2</v>
      </c>
      <c r="G876" s="134">
        <f t="shared" si="30"/>
        <v>236.93917478058523</v>
      </c>
      <c r="H876" s="137">
        <f t="shared" si="29"/>
        <v>3625403.0208194442</v>
      </c>
    </row>
    <row r="877" spans="1:8" x14ac:dyDescent="0.3">
      <c r="A877" s="138">
        <v>860</v>
      </c>
      <c r="B877" s="139">
        <v>7777.66</v>
      </c>
      <c r="C877" s="139">
        <v>898.82</v>
      </c>
      <c r="D877" s="135">
        <v>9.01E-2</v>
      </c>
      <c r="E877" s="135">
        <v>7.3150000000000007E-2</v>
      </c>
      <c r="F877" s="135">
        <v>1.695E-2</v>
      </c>
      <c r="G877" s="134">
        <f t="shared" si="30"/>
        <v>236.93917478058523</v>
      </c>
      <c r="H877" s="137">
        <f t="shared" si="29"/>
        <v>3629623.5132767428</v>
      </c>
    </row>
    <row r="878" spans="1:8" x14ac:dyDescent="0.3">
      <c r="A878" s="138">
        <v>861</v>
      </c>
      <c r="B878" s="139">
        <v>7816.39</v>
      </c>
      <c r="C878" s="139">
        <v>899.24</v>
      </c>
      <c r="D878" s="135">
        <v>9.0139999999999998E-2</v>
      </c>
      <c r="E878" s="135">
        <v>7.3270000000000002E-2</v>
      </c>
      <c r="F878" s="135">
        <v>1.687E-2</v>
      </c>
      <c r="G878" s="134">
        <f t="shared" si="30"/>
        <v>235.82087779047038</v>
      </c>
      <c r="H878" s="137">
        <f t="shared" si="29"/>
        <v>3651076.223899941</v>
      </c>
    </row>
    <row r="879" spans="1:8" x14ac:dyDescent="0.3">
      <c r="A879" s="138">
        <v>862</v>
      </c>
      <c r="B879" s="139">
        <v>7752.15</v>
      </c>
      <c r="C879" s="139">
        <v>898.2</v>
      </c>
      <c r="D879" s="135">
        <v>9.0260000000000007E-2</v>
      </c>
      <c r="E879" s="135">
        <v>7.3270000000000002E-2</v>
      </c>
      <c r="F879" s="135">
        <v>1.6990000000000002E-2</v>
      </c>
      <c r="G879" s="134">
        <f t="shared" si="30"/>
        <v>237.49832327564269</v>
      </c>
      <c r="H879" s="137">
        <f t="shared" si="29"/>
        <v>3629499.3080837671</v>
      </c>
    </row>
    <row r="880" spans="1:8" x14ac:dyDescent="0.3">
      <c r="A880" s="138">
        <v>863</v>
      </c>
      <c r="B880" s="139">
        <v>7767.35</v>
      </c>
      <c r="C880" s="139">
        <v>898.93</v>
      </c>
      <c r="D880" s="135">
        <v>9.0329999999999994E-2</v>
      </c>
      <c r="E880" s="135">
        <v>7.3359999999999995E-2</v>
      </c>
      <c r="F880" s="135">
        <v>1.6969999999999999E-2</v>
      </c>
      <c r="G880" s="134">
        <f t="shared" si="30"/>
        <v>237.21874902811396</v>
      </c>
      <c r="H880" s="137">
        <f t="shared" si="29"/>
        <v>3637992.3742778087</v>
      </c>
    </row>
    <row r="881" spans="1:8" x14ac:dyDescent="0.3">
      <c r="A881" s="138">
        <v>864</v>
      </c>
      <c r="B881" s="139">
        <v>7756.22</v>
      </c>
      <c r="C881" s="139">
        <v>899.04</v>
      </c>
      <c r="D881" s="135">
        <v>9.0429999999999996E-2</v>
      </c>
      <c r="E881" s="135">
        <v>7.3429999999999995E-2</v>
      </c>
      <c r="F881" s="135">
        <v>1.7000000000000001E-2</v>
      </c>
      <c r="G881" s="134">
        <f t="shared" si="30"/>
        <v>237.63811039940705</v>
      </c>
      <c r="H881" s="137">
        <f t="shared" si="29"/>
        <v>3635780.4669791544</v>
      </c>
    </row>
    <row r="882" spans="1:8" x14ac:dyDescent="0.3">
      <c r="A882" s="138">
        <v>865</v>
      </c>
      <c r="B882" s="139">
        <v>7805.91</v>
      </c>
      <c r="C882" s="139">
        <v>898.62</v>
      </c>
      <c r="D882" s="135">
        <v>9.0429999999999996E-2</v>
      </c>
      <c r="E882" s="135">
        <v>7.3550000000000004E-2</v>
      </c>
      <c r="F882" s="135">
        <v>1.6879999999999999E-2</v>
      </c>
      <c r="G882" s="134">
        <f t="shared" si="30"/>
        <v>235.96066491423474</v>
      </c>
      <c r="H882" s="137">
        <f t="shared" si="29"/>
        <v>3665865.2420495758</v>
      </c>
    </row>
    <row r="883" spans="1:8" x14ac:dyDescent="0.3">
      <c r="A883" s="138">
        <v>866</v>
      </c>
      <c r="B883" s="139">
        <v>7725.31</v>
      </c>
      <c r="C883" s="139">
        <v>898.38</v>
      </c>
      <c r="D883" s="135">
        <v>9.0620000000000006E-2</v>
      </c>
      <c r="E883" s="135">
        <v>7.356E-2</v>
      </c>
      <c r="F883" s="135">
        <v>1.7049999999999999E-2</v>
      </c>
      <c r="G883" s="134">
        <f t="shared" si="30"/>
        <v>238.33704601822882</v>
      </c>
      <c r="H883" s="137">
        <f t="shared" si="29"/>
        <v>3633509.8318444607</v>
      </c>
    </row>
    <row r="884" spans="1:8" x14ac:dyDescent="0.3">
      <c r="A884" s="138">
        <v>867</v>
      </c>
      <c r="B884" s="139">
        <v>7778.61</v>
      </c>
      <c r="C884" s="139">
        <v>898.89</v>
      </c>
      <c r="D884" s="135">
        <v>9.0649999999999994E-2</v>
      </c>
      <c r="E884" s="135">
        <v>7.3700000000000002E-2</v>
      </c>
      <c r="F884" s="135">
        <v>1.695E-2</v>
      </c>
      <c r="G884" s="134">
        <f t="shared" si="30"/>
        <v>236.93917478058523</v>
      </c>
      <c r="H884" s="137">
        <f t="shared" si="29"/>
        <v>3659166.9604778327</v>
      </c>
    </row>
    <row r="885" spans="1:8" x14ac:dyDescent="0.3">
      <c r="A885" s="138">
        <v>868</v>
      </c>
      <c r="B885" s="139">
        <v>7731.52</v>
      </c>
      <c r="C885" s="139">
        <v>898.81</v>
      </c>
      <c r="D885" s="135">
        <v>9.0819999999999998E-2</v>
      </c>
      <c r="E885" s="135">
        <v>7.3770000000000002E-2</v>
      </c>
      <c r="F885" s="135">
        <v>1.7049999999999999E-2</v>
      </c>
      <c r="G885" s="134">
        <f t="shared" si="30"/>
        <v>238.33704601822882</v>
      </c>
      <c r="H885" s="137">
        <f t="shared" si="29"/>
        <v>3641901.3095161566</v>
      </c>
    </row>
    <row r="886" spans="1:8" x14ac:dyDescent="0.3">
      <c r="A886" s="138">
        <v>869</v>
      </c>
      <c r="B886" s="139">
        <v>7766.98</v>
      </c>
      <c r="C886" s="139">
        <v>898.47</v>
      </c>
      <c r="D886" s="135">
        <v>9.0810000000000002E-2</v>
      </c>
      <c r="E886" s="135">
        <v>7.3849999999999999E-2</v>
      </c>
      <c r="F886" s="135">
        <v>1.6959999999999999E-2</v>
      </c>
      <c r="G886" s="134">
        <f t="shared" si="30"/>
        <v>237.07896190434957</v>
      </c>
      <c r="H886" s="137">
        <f t="shared" si="29"/>
        <v>3665445.4407076468</v>
      </c>
    </row>
    <row r="887" spans="1:8" x14ac:dyDescent="0.3">
      <c r="A887" s="138">
        <v>870</v>
      </c>
      <c r="B887" s="139">
        <v>7759.53</v>
      </c>
      <c r="C887" s="139">
        <v>898.97</v>
      </c>
      <c r="D887" s="135">
        <v>9.0910000000000005E-2</v>
      </c>
      <c r="E887" s="135">
        <v>7.392E-2</v>
      </c>
      <c r="F887" s="135">
        <v>1.6990000000000002E-2</v>
      </c>
      <c r="G887" s="134">
        <f t="shared" si="30"/>
        <v>237.49832327564269</v>
      </c>
      <c r="H887" s="137">
        <f t="shared" si="29"/>
        <v>3663183.7564186514</v>
      </c>
    </row>
    <row r="888" spans="1:8" x14ac:dyDescent="0.3">
      <c r="A888" s="138">
        <v>871</v>
      </c>
      <c r="B888" s="139">
        <v>7737.73</v>
      </c>
      <c r="C888" s="139">
        <v>898.23</v>
      </c>
      <c r="D888" s="135">
        <v>9.0969999999999995E-2</v>
      </c>
      <c r="E888" s="135">
        <v>7.3950000000000002E-2</v>
      </c>
      <c r="F888" s="135">
        <v>1.702E-2</v>
      </c>
      <c r="G888" s="134">
        <f t="shared" si="30"/>
        <v>237.91768464693575</v>
      </c>
      <c r="H888" s="137">
        <f t="shared" si="29"/>
        <v>3660930.0451647532</v>
      </c>
    </row>
    <row r="889" spans="1:8" x14ac:dyDescent="0.3">
      <c r="A889" s="138">
        <v>872</v>
      </c>
      <c r="B889" s="139">
        <v>7775.85</v>
      </c>
      <c r="C889" s="139">
        <v>898.83</v>
      </c>
      <c r="D889" s="135">
        <v>9.1009999999999994E-2</v>
      </c>
      <c r="E889" s="135">
        <v>7.4050000000000005E-2</v>
      </c>
      <c r="F889" s="135">
        <v>1.695E-2</v>
      </c>
      <c r="G889" s="134">
        <f t="shared" si="30"/>
        <v>236.93917478058523</v>
      </c>
      <c r="H889" s="137">
        <f t="shared" si="29"/>
        <v>3680269.4227643255</v>
      </c>
    </row>
    <row r="890" spans="1:8" x14ac:dyDescent="0.3">
      <c r="A890" s="138">
        <v>873</v>
      </c>
      <c r="B890" s="139">
        <v>7744.77</v>
      </c>
      <c r="C890" s="139">
        <v>898.67</v>
      </c>
      <c r="D890" s="135">
        <v>9.1179999999999997E-2</v>
      </c>
      <c r="E890" s="135">
        <v>7.417E-2</v>
      </c>
      <c r="F890" s="135">
        <v>1.702E-2</v>
      </c>
      <c r="G890" s="134">
        <f t="shared" si="30"/>
        <v>237.91768464693575</v>
      </c>
      <c r="H890" s="137">
        <f t="shared" si="29"/>
        <v>3669336.3139251773</v>
      </c>
    </row>
    <row r="891" spans="1:8" x14ac:dyDescent="0.3">
      <c r="A891" s="138">
        <v>874</v>
      </c>
      <c r="B891" s="139">
        <v>7771.07</v>
      </c>
      <c r="C891" s="139">
        <v>899.12</v>
      </c>
      <c r="D891" s="135">
        <v>9.1179999999999997E-2</v>
      </c>
      <c r="E891" s="135">
        <v>7.4209999999999998E-2</v>
      </c>
      <c r="F891" s="135">
        <v>1.6969999999999999E-2</v>
      </c>
      <c r="G891" s="134">
        <f t="shared" si="30"/>
        <v>237.21874902811396</v>
      </c>
      <c r="H891" s="137">
        <f t="shared" si="29"/>
        <v>3684363.0766150695</v>
      </c>
    </row>
    <row r="892" spans="1:8" x14ac:dyDescent="0.3">
      <c r="A892" s="138">
        <v>875</v>
      </c>
      <c r="B892" s="139">
        <v>7752.36</v>
      </c>
      <c r="C892" s="139">
        <v>898.72</v>
      </c>
      <c r="D892" s="135">
        <v>9.1310000000000002E-2</v>
      </c>
      <c r="E892" s="135">
        <v>7.4310000000000001E-2</v>
      </c>
      <c r="F892" s="135">
        <v>1.7000000000000001E-2</v>
      </c>
      <c r="G892" s="134">
        <f t="shared" si="30"/>
        <v>237.63811039940705</v>
      </c>
      <c r="H892" s="137">
        <f t="shared" si="29"/>
        <v>3682069.3386652316</v>
      </c>
    </row>
    <row r="893" spans="1:8" x14ac:dyDescent="0.3">
      <c r="A893" s="138">
        <v>876</v>
      </c>
      <c r="B893" s="139">
        <v>7734.81</v>
      </c>
      <c r="C893" s="139">
        <v>899.03</v>
      </c>
      <c r="D893" s="135">
        <v>9.1389999999999999E-2</v>
      </c>
      <c r="E893" s="135">
        <v>7.4349999999999999E-2</v>
      </c>
      <c r="F893" s="135">
        <v>1.7049999999999999E-2</v>
      </c>
      <c r="G893" s="134">
        <f t="shared" si="30"/>
        <v>238.33704601822882</v>
      </c>
      <c r="H893" s="137">
        <f t="shared" si="29"/>
        <v>3675467.2202029414</v>
      </c>
    </row>
    <row r="894" spans="1:8" x14ac:dyDescent="0.3">
      <c r="A894" s="138">
        <v>877</v>
      </c>
      <c r="B894" s="139">
        <v>7698.66</v>
      </c>
      <c r="C894" s="139">
        <v>898.93</v>
      </c>
      <c r="D894" s="135">
        <v>9.1509999999999994E-2</v>
      </c>
      <c r="E894" s="135">
        <v>7.4380000000000002E-2</v>
      </c>
      <c r="F894" s="135">
        <v>1.712E-2</v>
      </c>
      <c r="G894" s="134">
        <f t="shared" si="30"/>
        <v>239.31555588457931</v>
      </c>
      <c r="H894" s="137">
        <f t="shared" si="29"/>
        <v>3664617.6081548692</v>
      </c>
    </row>
    <row r="895" spans="1:8" x14ac:dyDescent="0.3">
      <c r="A895" s="138">
        <v>878</v>
      </c>
      <c r="B895" s="139">
        <v>7772.06</v>
      </c>
      <c r="C895" s="139">
        <v>898.26</v>
      </c>
      <c r="D895" s="135">
        <v>9.1539999999999996E-2</v>
      </c>
      <c r="E895" s="135">
        <v>7.4590000000000004E-2</v>
      </c>
      <c r="F895" s="135">
        <v>1.695E-2</v>
      </c>
      <c r="G895" s="134">
        <f t="shared" si="30"/>
        <v>236.93917478058523</v>
      </c>
      <c r="H895" s="137">
        <f t="shared" si="29"/>
        <v>3705592.3775081164</v>
      </c>
    </row>
    <row r="896" spans="1:8" x14ac:dyDescent="0.3">
      <c r="A896" s="138">
        <v>879</v>
      </c>
      <c r="B896" s="139">
        <v>7746.14</v>
      </c>
      <c r="C896" s="139">
        <v>899.04</v>
      </c>
      <c r="D896" s="135">
        <v>9.1660000000000005E-2</v>
      </c>
      <c r="E896" s="135">
        <v>7.4639999999999998E-2</v>
      </c>
      <c r="F896" s="135">
        <v>1.702E-2</v>
      </c>
      <c r="G896" s="134">
        <f t="shared" si="30"/>
        <v>237.91768464693575</v>
      </c>
      <c r="H896" s="137">
        <f t="shared" si="29"/>
        <v>3694555.1202064501</v>
      </c>
    </row>
    <row r="897" spans="1:8" x14ac:dyDescent="0.3">
      <c r="A897" s="138">
        <v>880</v>
      </c>
      <c r="B897" s="139">
        <v>7708.55</v>
      </c>
      <c r="C897" s="139">
        <v>898.43</v>
      </c>
      <c r="D897" s="135">
        <v>9.1730000000000006E-2</v>
      </c>
      <c r="E897" s="135">
        <v>7.4630000000000002E-2</v>
      </c>
      <c r="F897" s="135">
        <v>1.7090000000000001E-2</v>
      </c>
      <c r="G897" s="134">
        <f t="shared" si="30"/>
        <v>238.89619451328625</v>
      </c>
      <c r="H897" s="137">
        <f t="shared" si="29"/>
        <v>3683608.2792899352</v>
      </c>
    </row>
    <row r="898" spans="1:8" x14ac:dyDescent="0.3">
      <c r="A898" s="138">
        <v>881</v>
      </c>
      <c r="B898" s="139">
        <v>7742.77</v>
      </c>
      <c r="C898" s="139">
        <v>898.5</v>
      </c>
      <c r="D898" s="135">
        <v>9.1759999999999994E-2</v>
      </c>
      <c r="E898" s="135">
        <v>7.4740000000000001E-2</v>
      </c>
      <c r="F898" s="135">
        <v>1.702E-2</v>
      </c>
      <c r="G898" s="134">
        <f t="shared" si="30"/>
        <v>237.91768464693575</v>
      </c>
      <c r="H898" s="137">
        <f t="shared" si="29"/>
        <v>3702961.3889668742</v>
      </c>
    </row>
    <row r="899" spans="1:8" x14ac:dyDescent="0.3">
      <c r="A899" s="138">
        <v>882</v>
      </c>
      <c r="B899" s="139">
        <v>7719.64</v>
      </c>
      <c r="C899" s="139">
        <v>898.86</v>
      </c>
      <c r="D899" s="135">
        <v>9.1910000000000006E-2</v>
      </c>
      <c r="E899" s="135">
        <v>7.4829999999999994E-2</v>
      </c>
      <c r="F899" s="135">
        <v>1.7080000000000001E-2</v>
      </c>
      <c r="G899" s="134">
        <f t="shared" si="30"/>
        <v>238.75640738952194</v>
      </c>
      <c r="H899" s="137">
        <f t="shared" si="29"/>
        <v>3694141.6971526579</v>
      </c>
    </row>
    <row r="900" spans="1:8" x14ac:dyDescent="0.3">
      <c r="A900" s="138">
        <v>883</v>
      </c>
      <c r="B900" s="139">
        <v>7692.86</v>
      </c>
      <c r="C900" s="139">
        <v>899.17</v>
      </c>
      <c r="D900" s="135">
        <v>9.2050000000000007E-2</v>
      </c>
      <c r="E900" s="135">
        <v>7.4910000000000004E-2</v>
      </c>
      <c r="F900" s="135">
        <v>1.7139999999999999E-2</v>
      </c>
      <c r="G900" s="134">
        <f t="shared" si="30"/>
        <v>239.59513013210801</v>
      </c>
      <c r="H900" s="137">
        <f t="shared" si="29"/>
        <v>3685383.7534724991</v>
      </c>
    </row>
    <row r="901" spans="1:8" x14ac:dyDescent="0.3">
      <c r="A901" s="138">
        <v>884</v>
      </c>
      <c r="B901" s="139">
        <v>7699.28</v>
      </c>
      <c r="C901" s="139">
        <v>898.88</v>
      </c>
      <c r="D901" s="135">
        <v>9.2079999999999995E-2</v>
      </c>
      <c r="E901" s="135">
        <v>7.4959999999999999E-2</v>
      </c>
      <c r="F901" s="135">
        <v>1.712E-2</v>
      </c>
      <c r="G901" s="134">
        <f t="shared" si="30"/>
        <v>239.31555588457931</v>
      </c>
      <c r="H901" s="137">
        <f t="shared" si="29"/>
        <v>3693867.691686322</v>
      </c>
    </row>
    <row r="902" spans="1:8" x14ac:dyDescent="0.3">
      <c r="A902" s="138">
        <v>885</v>
      </c>
      <c r="B902" s="139">
        <v>7714.24</v>
      </c>
      <c r="C902" s="139">
        <v>898.78</v>
      </c>
      <c r="D902" s="135">
        <v>9.2090000000000005E-2</v>
      </c>
      <c r="E902" s="135">
        <v>7.4999999999999997E-2</v>
      </c>
      <c r="F902" s="135">
        <v>1.7090000000000001E-2</v>
      </c>
      <c r="G902" s="134">
        <f t="shared" si="30"/>
        <v>238.89619451328625</v>
      </c>
      <c r="H902" s="137">
        <f t="shared" si="29"/>
        <v>3704537.8717859006</v>
      </c>
    </row>
    <row r="903" spans="1:8" x14ac:dyDescent="0.3">
      <c r="A903" s="138">
        <v>886</v>
      </c>
      <c r="B903" s="139">
        <v>7712.75</v>
      </c>
      <c r="C903" s="139">
        <v>898.99</v>
      </c>
      <c r="D903" s="135">
        <v>9.2259999999999995E-2</v>
      </c>
      <c r="E903" s="135">
        <v>7.5170000000000001E-2</v>
      </c>
      <c r="F903" s="135">
        <v>1.7090000000000001E-2</v>
      </c>
      <c r="G903" s="134">
        <f t="shared" si="30"/>
        <v>238.89619451328625</v>
      </c>
      <c r="H903" s="137">
        <f t="shared" si="29"/>
        <v>3708723.7902850937</v>
      </c>
    </row>
    <row r="904" spans="1:8" x14ac:dyDescent="0.3">
      <c r="A904" s="138">
        <v>887</v>
      </c>
      <c r="B904" s="139">
        <v>7661.78</v>
      </c>
      <c r="C904" s="139">
        <v>898.46</v>
      </c>
      <c r="D904" s="135">
        <v>9.2299999999999993E-2</v>
      </c>
      <c r="E904" s="135">
        <v>7.51E-2</v>
      </c>
      <c r="F904" s="135">
        <v>1.72E-2</v>
      </c>
      <c r="G904" s="134">
        <f t="shared" si="30"/>
        <v>240.4338528746942</v>
      </c>
      <c r="H904" s="137">
        <f t="shared" si="29"/>
        <v>3689164.3559955498</v>
      </c>
    </row>
    <row r="905" spans="1:8" x14ac:dyDescent="0.3">
      <c r="A905" s="138">
        <v>888</v>
      </c>
      <c r="B905" s="139">
        <v>7679.41</v>
      </c>
      <c r="C905" s="139">
        <v>899.1</v>
      </c>
      <c r="D905" s="135">
        <v>9.2369999999999994E-2</v>
      </c>
      <c r="E905" s="135">
        <v>7.5200000000000003E-2</v>
      </c>
      <c r="F905" s="135">
        <v>1.7170000000000001E-2</v>
      </c>
      <c r="G905" s="134">
        <f t="shared" si="30"/>
        <v>240.0144915034011</v>
      </c>
      <c r="H905" s="137">
        <f t="shared" si="29"/>
        <v>3699776.6028115707</v>
      </c>
    </row>
    <row r="906" spans="1:8" x14ac:dyDescent="0.3">
      <c r="A906" s="138">
        <v>889</v>
      </c>
      <c r="B906" s="139">
        <v>7751.39</v>
      </c>
      <c r="C906" s="139">
        <v>898.86</v>
      </c>
      <c r="D906" s="135">
        <v>9.2460000000000001E-2</v>
      </c>
      <c r="E906" s="135">
        <v>7.5459999999999999E-2</v>
      </c>
      <c r="F906" s="135">
        <v>1.7010000000000001E-2</v>
      </c>
      <c r="G906" s="134">
        <f t="shared" si="30"/>
        <v>237.77789752317139</v>
      </c>
      <c r="H906" s="137">
        <f t="shared" si="29"/>
        <v>3738783.1638698345</v>
      </c>
    </row>
    <row r="907" spans="1:8" x14ac:dyDescent="0.3">
      <c r="A907" s="138">
        <v>890</v>
      </c>
      <c r="B907" s="139">
        <v>7654.15</v>
      </c>
      <c r="C907" s="139">
        <v>898.76</v>
      </c>
      <c r="D907" s="135">
        <v>9.2520000000000005E-2</v>
      </c>
      <c r="E907" s="135">
        <v>7.5300000000000006E-2</v>
      </c>
      <c r="F907" s="135">
        <v>1.7219999999999999E-2</v>
      </c>
      <c r="G907" s="134">
        <f t="shared" si="30"/>
        <v>240.7134271222229</v>
      </c>
      <c r="H907" s="137">
        <f t="shared" si="29"/>
        <v>3697342.5647257315</v>
      </c>
    </row>
    <row r="908" spans="1:8" x14ac:dyDescent="0.3">
      <c r="A908" s="138">
        <v>891</v>
      </c>
      <c r="B908" s="139">
        <v>7652.66</v>
      </c>
      <c r="C908" s="139">
        <v>898.73</v>
      </c>
      <c r="D908" s="135">
        <v>9.2700000000000005E-2</v>
      </c>
      <c r="E908" s="135">
        <v>7.5480000000000005E-2</v>
      </c>
      <c r="F908" s="135">
        <v>1.7219999999999999E-2</v>
      </c>
      <c r="G908" s="134">
        <f t="shared" si="30"/>
        <v>240.7134271222229</v>
      </c>
      <c r="H908" s="137">
        <f t="shared" si="29"/>
        <v>3701496.8822141872</v>
      </c>
    </row>
    <row r="909" spans="1:8" x14ac:dyDescent="0.3">
      <c r="A909" s="138">
        <v>892</v>
      </c>
      <c r="B909" s="139">
        <v>7679.49</v>
      </c>
      <c r="C909" s="139">
        <v>898.95</v>
      </c>
      <c r="D909" s="135">
        <v>9.2689999999999995E-2</v>
      </c>
      <c r="E909" s="135">
        <v>7.5520000000000004E-2</v>
      </c>
      <c r="F909" s="135">
        <v>1.7170000000000001E-2</v>
      </c>
      <c r="G909" s="134">
        <f t="shared" si="30"/>
        <v>240.0144915034011</v>
      </c>
      <c r="H909" s="137">
        <f t="shared" si="29"/>
        <v>3716442.2631845963</v>
      </c>
    </row>
    <row r="910" spans="1:8" x14ac:dyDescent="0.3">
      <c r="A910" s="138">
        <v>893</v>
      </c>
      <c r="B910" s="139">
        <v>7689.28</v>
      </c>
      <c r="C910" s="139">
        <v>898.74</v>
      </c>
      <c r="D910" s="135">
        <v>9.282E-2</v>
      </c>
      <c r="E910" s="135">
        <v>7.5679999999999997E-2</v>
      </c>
      <c r="F910" s="135">
        <v>1.7139999999999999E-2</v>
      </c>
      <c r="G910" s="134">
        <f t="shared" si="30"/>
        <v>239.59513013210801</v>
      </c>
      <c r="H910" s="137">
        <f t="shared" si="29"/>
        <v>3727120.8288232633</v>
      </c>
    </row>
    <row r="911" spans="1:8" x14ac:dyDescent="0.3">
      <c r="A911" s="138">
        <v>894</v>
      </c>
      <c r="B911" s="139">
        <v>7676</v>
      </c>
      <c r="C911" s="139">
        <v>899.01</v>
      </c>
      <c r="D911" s="135">
        <v>9.2840000000000006E-2</v>
      </c>
      <c r="E911" s="135">
        <v>7.5660000000000005E-2</v>
      </c>
      <c r="F911" s="135">
        <v>1.7180000000000001E-2</v>
      </c>
      <c r="G911" s="134">
        <f t="shared" si="30"/>
        <v>240.15427862716547</v>
      </c>
      <c r="H911" s="137">
        <f t="shared" si="29"/>
        <v>3722607.0054238611</v>
      </c>
    </row>
    <row r="912" spans="1:8" x14ac:dyDescent="0.3">
      <c r="A912" s="138">
        <v>895</v>
      </c>
      <c r="B912" s="139">
        <v>7689.34</v>
      </c>
      <c r="C912" s="139">
        <v>899.46</v>
      </c>
      <c r="D912" s="135">
        <v>9.2960000000000001E-2</v>
      </c>
      <c r="E912" s="135">
        <v>7.5810000000000002E-2</v>
      </c>
      <c r="F912" s="135">
        <v>1.7149999999999999E-2</v>
      </c>
      <c r="G912" s="134">
        <f t="shared" si="30"/>
        <v>239.73491725587238</v>
      </c>
      <c r="H912" s="137">
        <f t="shared" ref="H912:H975" si="31">A912/G912*10^6</f>
        <v>3733290.1282993094</v>
      </c>
    </row>
    <row r="913" spans="1:8" x14ac:dyDescent="0.3">
      <c r="A913" s="138">
        <v>896</v>
      </c>
      <c r="B913" s="139">
        <v>7661.49</v>
      </c>
      <c r="C913" s="139">
        <v>898.4</v>
      </c>
      <c r="D913" s="135">
        <v>9.3060000000000004E-2</v>
      </c>
      <c r="E913" s="135">
        <v>7.5870000000000007E-2</v>
      </c>
      <c r="F913" s="135">
        <v>1.72E-2</v>
      </c>
      <c r="G913" s="134">
        <f t="shared" si="30"/>
        <v>240.4338528746942</v>
      </c>
      <c r="H913" s="137">
        <f t="shared" si="31"/>
        <v>3726596.6888072295</v>
      </c>
    </row>
    <row r="914" spans="1:8" x14ac:dyDescent="0.3">
      <c r="A914" s="138">
        <v>897</v>
      </c>
      <c r="B914" s="139">
        <v>7734.93</v>
      </c>
      <c r="C914" s="139">
        <v>899.25</v>
      </c>
      <c r="D914" s="135">
        <v>9.3109999999999998E-2</v>
      </c>
      <c r="E914" s="135">
        <v>7.6060000000000003E-2</v>
      </c>
      <c r="F914" s="135">
        <v>1.7049999999999999E-2</v>
      </c>
      <c r="G914" s="134">
        <f t="shared" si="30"/>
        <v>238.33704601822882</v>
      </c>
      <c r="H914" s="137">
        <f t="shared" si="31"/>
        <v>3763577.7357557514</v>
      </c>
    </row>
    <row r="915" spans="1:8" x14ac:dyDescent="0.3">
      <c r="A915" s="138">
        <v>898</v>
      </c>
      <c r="B915" s="139">
        <v>7652.9</v>
      </c>
      <c r="C915" s="139">
        <v>898.84</v>
      </c>
      <c r="D915" s="135">
        <v>9.3179999999999999E-2</v>
      </c>
      <c r="E915" s="135">
        <v>7.596E-2</v>
      </c>
      <c r="F915" s="135">
        <v>1.7219999999999999E-2</v>
      </c>
      <c r="G915" s="134">
        <f t="shared" si="30"/>
        <v>240.7134271222229</v>
      </c>
      <c r="H915" s="137">
        <f t="shared" si="31"/>
        <v>3730577.1046333783</v>
      </c>
    </row>
    <row r="916" spans="1:8" x14ac:dyDescent="0.3">
      <c r="A916" s="138">
        <v>899</v>
      </c>
      <c r="B916" s="139">
        <v>7690.01</v>
      </c>
      <c r="C916" s="139">
        <v>899.02</v>
      </c>
      <c r="D916" s="135">
        <v>9.3299999999999994E-2</v>
      </c>
      <c r="E916" s="135">
        <v>7.6160000000000005E-2</v>
      </c>
      <c r="F916" s="135">
        <v>1.7139999999999999E-2</v>
      </c>
      <c r="G916" s="134">
        <f t="shared" si="30"/>
        <v>239.59513013210801</v>
      </c>
      <c r="H916" s="137">
        <f t="shared" si="31"/>
        <v>3752163.0740337218</v>
      </c>
    </row>
    <row r="917" spans="1:8" x14ac:dyDescent="0.3">
      <c r="A917" s="138">
        <v>900</v>
      </c>
      <c r="B917" s="139">
        <v>7647.19</v>
      </c>
      <c r="C917" s="139">
        <v>898.82</v>
      </c>
      <c r="D917" s="135">
        <v>9.3359999999999999E-2</v>
      </c>
      <c r="E917" s="135">
        <v>7.6119999999999993E-2</v>
      </c>
      <c r="F917" s="135">
        <v>1.7239999999999998E-2</v>
      </c>
      <c r="G917" s="134">
        <f t="shared" si="30"/>
        <v>240.99300136975157</v>
      </c>
      <c r="H917" s="137">
        <f t="shared" si="31"/>
        <v>3734548.2851559864</v>
      </c>
    </row>
    <row r="918" spans="1:8" x14ac:dyDescent="0.3">
      <c r="A918" s="138">
        <v>901</v>
      </c>
      <c r="B918" s="139">
        <v>7669.42</v>
      </c>
      <c r="C918" s="139">
        <v>899.32</v>
      </c>
      <c r="D918" s="135">
        <v>9.3469999999999998E-2</v>
      </c>
      <c r="E918" s="135">
        <v>7.6270000000000004E-2</v>
      </c>
      <c r="F918" s="135">
        <v>1.72E-2</v>
      </c>
      <c r="G918" s="134">
        <f t="shared" si="30"/>
        <v>240.4338528746942</v>
      </c>
      <c r="H918" s="137">
        <f t="shared" si="31"/>
        <v>3747392.4292581626</v>
      </c>
    </row>
    <row r="919" spans="1:8" x14ac:dyDescent="0.3">
      <c r="A919" s="138">
        <v>902</v>
      </c>
      <c r="B919" s="139">
        <v>7708.84</v>
      </c>
      <c r="C919" s="139">
        <v>898.71</v>
      </c>
      <c r="D919" s="135">
        <v>9.3469999999999998E-2</v>
      </c>
      <c r="E919" s="135">
        <v>7.6380000000000003E-2</v>
      </c>
      <c r="F919" s="135">
        <v>1.7100000000000001E-2</v>
      </c>
      <c r="G919" s="134">
        <f t="shared" si="30"/>
        <v>239.03598163705061</v>
      </c>
      <c r="H919" s="137">
        <f t="shared" si="31"/>
        <v>3773490.4754614979</v>
      </c>
    </row>
    <row r="920" spans="1:8" x14ac:dyDescent="0.3">
      <c r="A920" s="138">
        <v>903</v>
      </c>
      <c r="B920" s="139">
        <v>7601.27</v>
      </c>
      <c r="C920" s="139">
        <v>899.65</v>
      </c>
      <c r="D920" s="135">
        <v>9.3630000000000005E-2</v>
      </c>
      <c r="E920" s="135">
        <v>7.6280000000000001E-2</v>
      </c>
      <c r="F920" s="135">
        <v>1.736E-2</v>
      </c>
      <c r="G920" s="134">
        <f t="shared" si="30"/>
        <v>242.67044685492391</v>
      </c>
      <c r="H920" s="137">
        <f t="shared" si="31"/>
        <v>3721095.8800427895</v>
      </c>
    </row>
    <row r="921" spans="1:8" x14ac:dyDescent="0.3">
      <c r="A921" s="138">
        <v>904</v>
      </c>
      <c r="B921" s="139">
        <v>7636.48</v>
      </c>
      <c r="C921" s="139">
        <v>898.54</v>
      </c>
      <c r="D921" s="135">
        <v>9.3729999999999994E-2</v>
      </c>
      <c r="E921" s="135">
        <v>7.6480000000000006E-2</v>
      </c>
      <c r="F921" s="135">
        <v>1.7260000000000001E-2</v>
      </c>
      <c r="G921" s="134">
        <f t="shared" si="30"/>
        <v>241.2725756172803</v>
      </c>
      <c r="H921" s="137">
        <f t="shared" si="31"/>
        <v>3746799.6422186582</v>
      </c>
    </row>
    <row r="922" spans="1:8" x14ac:dyDescent="0.3">
      <c r="A922" s="138">
        <v>905</v>
      </c>
      <c r="B922" s="139">
        <v>7652.72</v>
      </c>
      <c r="C922" s="139">
        <v>899.32</v>
      </c>
      <c r="D922" s="135">
        <v>9.3890000000000001E-2</v>
      </c>
      <c r="E922" s="135">
        <v>7.6649999999999996E-2</v>
      </c>
      <c r="F922" s="135">
        <v>1.7229999999999999E-2</v>
      </c>
      <c r="G922" s="134">
        <f t="shared" si="30"/>
        <v>240.85321424598723</v>
      </c>
      <c r="H922" s="137">
        <f t="shared" si="31"/>
        <v>3757475.2856555572</v>
      </c>
    </row>
    <row r="923" spans="1:8" x14ac:dyDescent="0.3">
      <c r="A923" s="138">
        <v>906</v>
      </c>
      <c r="B923" s="139">
        <v>7561.02</v>
      </c>
      <c r="C923" s="139">
        <v>899.37</v>
      </c>
      <c r="D923" s="135">
        <v>9.393E-2</v>
      </c>
      <c r="E923" s="135">
        <v>7.6480000000000006E-2</v>
      </c>
      <c r="F923" s="135">
        <v>1.7440000000000001E-2</v>
      </c>
      <c r="G923" s="134">
        <f t="shared" si="30"/>
        <v>243.78874384503874</v>
      </c>
      <c r="H923" s="137">
        <f t="shared" si="31"/>
        <v>3716332.3692085128</v>
      </c>
    </row>
    <row r="924" spans="1:8" x14ac:dyDescent="0.3">
      <c r="A924" s="138">
        <v>907</v>
      </c>
      <c r="B924" s="139">
        <v>7585.05</v>
      </c>
      <c r="C924" s="139">
        <v>899.16</v>
      </c>
      <c r="D924" s="135">
        <v>9.3960000000000002E-2</v>
      </c>
      <c r="E924" s="135">
        <v>7.6569999999999999E-2</v>
      </c>
      <c r="F924" s="135">
        <v>1.738E-2</v>
      </c>
      <c r="G924" s="134">
        <f t="shared" si="30"/>
        <v>242.95002110245261</v>
      </c>
      <c r="H924" s="137">
        <f t="shared" si="31"/>
        <v>3733278.1280867471</v>
      </c>
    </row>
    <row r="925" spans="1:8" x14ac:dyDescent="0.3">
      <c r="A925" s="138">
        <v>908</v>
      </c>
      <c r="B925" s="139">
        <v>7638.46</v>
      </c>
      <c r="C925" s="139">
        <v>898.99</v>
      </c>
      <c r="D925" s="135">
        <v>9.4070000000000001E-2</v>
      </c>
      <c r="E925" s="135">
        <v>7.6810000000000003E-2</v>
      </c>
      <c r="F925" s="135">
        <v>1.7260000000000001E-2</v>
      </c>
      <c r="G925" s="134">
        <f t="shared" si="30"/>
        <v>241.2725756172803</v>
      </c>
      <c r="H925" s="137">
        <f t="shared" si="31"/>
        <v>3763378.401697502</v>
      </c>
    </row>
    <row r="926" spans="1:8" x14ac:dyDescent="0.3">
      <c r="A926" s="138">
        <v>909</v>
      </c>
      <c r="B926" s="139">
        <v>7655.84</v>
      </c>
      <c r="C926" s="139">
        <v>899.26</v>
      </c>
      <c r="D926" s="135">
        <v>9.4079999999999997E-2</v>
      </c>
      <c r="E926" s="135">
        <v>7.6859999999999998E-2</v>
      </c>
      <c r="F926" s="135">
        <v>1.7229999999999999E-2</v>
      </c>
      <c r="G926" s="134">
        <f t="shared" si="30"/>
        <v>240.85321424598723</v>
      </c>
      <c r="H926" s="137">
        <f t="shared" si="31"/>
        <v>3774082.9112275154</v>
      </c>
    </row>
    <row r="927" spans="1:8" x14ac:dyDescent="0.3">
      <c r="A927" s="138">
        <v>910</v>
      </c>
      <c r="B927" s="139">
        <v>7526.82</v>
      </c>
      <c r="C927" s="139">
        <v>899.15</v>
      </c>
      <c r="D927" s="135">
        <v>9.4280000000000003E-2</v>
      </c>
      <c r="E927" s="135">
        <v>7.6759999999999995E-2</v>
      </c>
      <c r="F927" s="135">
        <v>1.7520000000000001E-2</v>
      </c>
      <c r="G927" s="134">
        <f t="shared" si="30"/>
        <v>244.90704083515362</v>
      </c>
      <c r="H927" s="137">
        <f t="shared" si="31"/>
        <v>3715695.5426713065</v>
      </c>
    </row>
    <row r="928" spans="1:8" x14ac:dyDescent="0.3">
      <c r="A928" s="138">
        <v>911</v>
      </c>
      <c r="B928" s="139">
        <v>7779.42</v>
      </c>
      <c r="C928" s="139">
        <v>899.23</v>
      </c>
      <c r="D928" s="135">
        <v>9.4089999999999993E-2</v>
      </c>
      <c r="E928" s="135">
        <v>7.714E-2</v>
      </c>
      <c r="F928" s="135">
        <v>1.695E-2</v>
      </c>
      <c r="G928" s="134">
        <f t="shared" si="30"/>
        <v>236.93917478058523</v>
      </c>
      <c r="H928" s="137">
        <f t="shared" si="31"/>
        <v>3844868.6285989685</v>
      </c>
    </row>
    <row r="929" spans="1:8" x14ac:dyDescent="0.3">
      <c r="A929" s="138">
        <v>912</v>
      </c>
      <c r="B929" s="139">
        <v>7652.85</v>
      </c>
      <c r="C929" s="139">
        <v>899.37</v>
      </c>
      <c r="D929" s="135">
        <v>9.443E-2</v>
      </c>
      <c r="E929" s="135">
        <v>7.7200000000000005E-2</v>
      </c>
      <c r="F929" s="135">
        <v>1.7229999999999999E-2</v>
      </c>
      <c r="G929" s="134">
        <f t="shared" si="30"/>
        <v>240.85321424598723</v>
      </c>
      <c r="H929" s="137">
        <f t="shared" si="31"/>
        <v>3786538.630406484</v>
      </c>
    </row>
    <row r="930" spans="1:8" x14ac:dyDescent="0.3">
      <c r="A930" s="138">
        <v>913</v>
      </c>
      <c r="B930" s="139">
        <v>7695.35</v>
      </c>
      <c r="C930" s="139">
        <v>898.76</v>
      </c>
      <c r="D930" s="135">
        <v>9.4409999999999994E-2</v>
      </c>
      <c r="E930" s="135">
        <v>7.7280000000000001E-2</v>
      </c>
      <c r="F930" s="135">
        <v>1.7129999999999999E-2</v>
      </c>
      <c r="G930" s="134">
        <f t="shared" si="30"/>
        <v>239.4553430083437</v>
      </c>
      <c r="H930" s="137">
        <f t="shared" si="31"/>
        <v>3812819.4949827739</v>
      </c>
    </row>
    <row r="931" spans="1:8" x14ac:dyDescent="0.3">
      <c r="A931" s="138">
        <v>914</v>
      </c>
      <c r="B931" s="139">
        <v>7640.85</v>
      </c>
      <c r="C931" s="139">
        <v>899.56</v>
      </c>
      <c r="D931" s="135">
        <v>9.4549999999999995E-2</v>
      </c>
      <c r="E931" s="135">
        <v>7.7280000000000001E-2</v>
      </c>
      <c r="F931" s="135">
        <v>1.7270000000000001E-2</v>
      </c>
      <c r="G931" s="134">
        <f t="shared" ref="G931:G994" si="32">(2*F931/$B$7)*(1+3*$B$11)/(4+PI()*$B$11-PI())*10^6</f>
        <v>241.41236274104472</v>
      </c>
      <c r="H931" s="137">
        <f t="shared" si="31"/>
        <v>3786052.9992012815</v>
      </c>
    </row>
    <row r="932" spans="1:8" x14ac:dyDescent="0.3">
      <c r="A932" s="138">
        <v>915</v>
      </c>
      <c r="B932" s="139">
        <v>7659.48</v>
      </c>
      <c r="C932" s="139">
        <v>899.22</v>
      </c>
      <c r="D932" s="135">
        <v>9.4649999999999998E-2</v>
      </c>
      <c r="E932" s="135">
        <v>7.7429999999999999E-2</v>
      </c>
      <c r="F932" s="135">
        <v>1.7219999999999999E-2</v>
      </c>
      <c r="G932" s="134">
        <f t="shared" si="32"/>
        <v>240.7134271222229</v>
      </c>
      <c r="H932" s="137">
        <f t="shared" si="31"/>
        <v>3801200.5019371281</v>
      </c>
    </row>
    <row r="933" spans="1:8" x14ac:dyDescent="0.3">
      <c r="A933" s="138">
        <v>916</v>
      </c>
      <c r="B933" s="139">
        <v>7600.45</v>
      </c>
      <c r="C933" s="139">
        <v>899.22</v>
      </c>
      <c r="D933" s="135">
        <v>9.4740000000000005E-2</v>
      </c>
      <c r="E933" s="135">
        <v>7.739E-2</v>
      </c>
      <c r="F933" s="135">
        <v>1.7350000000000001E-2</v>
      </c>
      <c r="G933" s="134">
        <f t="shared" si="32"/>
        <v>242.53065973115957</v>
      </c>
      <c r="H933" s="137">
        <f t="shared" si="31"/>
        <v>3776842.0743808965</v>
      </c>
    </row>
    <row r="934" spans="1:8" x14ac:dyDescent="0.3">
      <c r="A934" s="138">
        <v>917</v>
      </c>
      <c r="B934" s="139">
        <v>7534.8</v>
      </c>
      <c r="C934" s="139">
        <v>898.26</v>
      </c>
      <c r="D934" s="135">
        <v>9.468E-2</v>
      </c>
      <c r="E934" s="135">
        <v>7.7200000000000005E-2</v>
      </c>
      <c r="F934" s="135">
        <v>1.7479999999999999E-2</v>
      </c>
      <c r="G934" s="134">
        <f t="shared" si="32"/>
        <v>244.34789234009614</v>
      </c>
      <c r="H934" s="137">
        <f t="shared" si="31"/>
        <v>3752845.957532024</v>
      </c>
    </row>
    <row r="935" spans="1:8" x14ac:dyDescent="0.3">
      <c r="A935" s="138">
        <v>918</v>
      </c>
      <c r="B935" s="139">
        <v>7815.61</v>
      </c>
      <c r="C935" s="139">
        <v>899.81</v>
      </c>
      <c r="D935" s="135">
        <v>9.4619999999999996E-2</v>
      </c>
      <c r="E935" s="135">
        <v>7.7740000000000004E-2</v>
      </c>
      <c r="F935" s="135">
        <v>1.6879999999999999E-2</v>
      </c>
      <c r="G935" s="134">
        <f t="shared" si="32"/>
        <v>235.96066491423474</v>
      </c>
      <c r="H935" s="137">
        <f t="shared" si="31"/>
        <v>3890478.9505219776</v>
      </c>
    </row>
    <row r="936" spans="1:8" x14ac:dyDescent="0.3">
      <c r="A936" s="138">
        <v>919</v>
      </c>
      <c r="B936" s="139">
        <v>7621.73</v>
      </c>
      <c r="C936" s="139">
        <v>899.24</v>
      </c>
      <c r="D936" s="135">
        <v>9.4719999999999999E-2</v>
      </c>
      <c r="E936" s="135">
        <v>7.7410000000000007E-2</v>
      </c>
      <c r="F936" s="135">
        <v>1.7299999999999999E-2</v>
      </c>
      <c r="G936" s="134">
        <f t="shared" si="32"/>
        <v>241.83172411233775</v>
      </c>
      <c r="H936" s="137">
        <f t="shared" si="31"/>
        <v>3800163.1232348084</v>
      </c>
    </row>
    <row r="937" spans="1:8" x14ac:dyDescent="0.3">
      <c r="A937" s="138">
        <v>920</v>
      </c>
      <c r="B937" s="139">
        <v>7658.83</v>
      </c>
      <c r="C937" s="139">
        <v>899.39</v>
      </c>
      <c r="D937" s="135">
        <v>9.5089999999999994E-2</v>
      </c>
      <c r="E937" s="135">
        <v>7.7869999999999995E-2</v>
      </c>
      <c r="F937" s="135">
        <v>1.7219999999999999E-2</v>
      </c>
      <c r="G937" s="134">
        <f t="shared" si="32"/>
        <v>240.7134271222229</v>
      </c>
      <c r="H937" s="137">
        <f t="shared" si="31"/>
        <v>3821972.0893794075</v>
      </c>
    </row>
    <row r="938" spans="1:8" x14ac:dyDescent="0.3">
      <c r="A938" s="138">
        <v>921</v>
      </c>
      <c r="B938" s="139">
        <v>7573.38</v>
      </c>
      <c r="C938" s="139">
        <v>899.28</v>
      </c>
      <c r="D938" s="135">
        <v>9.5089999999999994E-2</v>
      </c>
      <c r="E938" s="135">
        <v>7.7679999999999999E-2</v>
      </c>
      <c r="F938" s="135">
        <v>1.7409999999999998E-2</v>
      </c>
      <c r="G938" s="134">
        <f t="shared" si="32"/>
        <v>243.36938247374565</v>
      </c>
      <c r="H938" s="137">
        <f t="shared" si="31"/>
        <v>3784370.8630824019</v>
      </c>
    </row>
    <row r="939" spans="1:8" x14ac:dyDescent="0.3">
      <c r="A939" s="138">
        <v>922</v>
      </c>
      <c r="B939" s="139">
        <v>7569.08</v>
      </c>
      <c r="C939" s="139">
        <v>899.39</v>
      </c>
      <c r="D939" s="135">
        <v>9.5089999999999994E-2</v>
      </c>
      <c r="E939" s="135">
        <v>7.7660000000000007E-2</v>
      </c>
      <c r="F939" s="135">
        <v>1.7430000000000001E-2</v>
      </c>
      <c r="G939" s="134">
        <f t="shared" si="32"/>
        <v>243.64895672127443</v>
      </c>
      <c r="H939" s="137">
        <f t="shared" si="31"/>
        <v>3784132.7638219055</v>
      </c>
    </row>
    <row r="940" spans="1:8" x14ac:dyDescent="0.3">
      <c r="A940" s="138">
        <v>923</v>
      </c>
      <c r="B940" s="139">
        <v>7479.16</v>
      </c>
      <c r="C940" s="139">
        <v>899.02</v>
      </c>
      <c r="D940" s="135">
        <v>9.5320000000000002E-2</v>
      </c>
      <c r="E940" s="135">
        <v>7.7689999999999995E-2</v>
      </c>
      <c r="F940" s="135">
        <v>1.763E-2</v>
      </c>
      <c r="G940" s="134">
        <f t="shared" si="32"/>
        <v>246.44469919656152</v>
      </c>
      <c r="H940" s="137">
        <f t="shared" si="31"/>
        <v>3745262.1338948971</v>
      </c>
    </row>
    <row r="941" spans="1:8" x14ac:dyDescent="0.3">
      <c r="A941" s="138">
        <v>924</v>
      </c>
      <c r="B941" s="139">
        <v>7602.99</v>
      </c>
      <c r="C941" s="139">
        <v>899.32</v>
      </c>
      <c r="D941" s="135">
        <v>9.5180000000000001E-2</v>
      </c>
      <c r="E941" s="135">
        <v>7.7840000000000006E-2</v>
      </c>
      <c r="F941" s="135">
        <v>1.7350000000000001E-2</v>
      </c>
      <c r="G941" s="134">
        <f t="shared" si="32"/>
        <v>242.53065973115957</v>
      </c>
      <c r="H941" s="137">
        <f t="shared" si="31"/>
        <v>3809827.5946811661</v>
      </c>
    </row>
    <row r="942" spans="1:8" x14ac:dyDescent="0.3">
      <c r="A942" s="138">
        <v>925</v>
      </c>
      <c r="B942" s="139">
        <v>7563.33</v>
      </c>
      <c r="C942" s="139">
        <v>899.52</v>
      </c>
      <c r="D942" s="135">
        <v>9.5460000000000003E-2</v>
      </c>
      <c r="E942" s="135">
        <v>7.8020000000000006E-2</v>
      </c>
      <c r="F942" s="135">
        <v>1.7440000000000001E-2</v>
      </c>
      <c r="G942" s="134">
        <f t="shared" si="32"/>
        <v>243.78874384503874</v>
      </c>
      <c r="H942" s="137">
        <f t="shared" si="31"/>
        <v>3794268.6992471018</v>
      </c>
    </row>
    <row r="943" spans="1:8" x14ac:dyDescent="0.3">
      <c r="A943" s="138">
        <v>926</v>
      </c>
      <c r="B943" s="139">
        <v>7583.71</v>
      </c>
      <c r="C943" s="139">
        <v>898.6</v>
      </c>
      <c r="D943" s="135">
        <v>9.5570000000000002E-2</v>
      </c>
      <c r="E943" s="135">
        <v>7.8189999999999996E-2</v>
      </c>
      <c r="F943" s="135">
        <v>1.738E-2</v>
      </c>
      <c r="G943" s="134">
        <f t="shared" si="32"/>
        <v>242.95002110245261</v>
      </c>
      <c r="H943" s="137">
        <f t="shared" si="31"/>
        <v>3811483.5133498651</v>
      </c>
    </row>
    <row r="944" spans="1:8" x14ac:dyDescent="0.3">
      <c r="A944" s="138">
        <v>927</v>
      </c>
      <c r="B944" s="139">
        <v>7592.96</v>
      </c>
      <c r="C944" s="139">
        <v>899.42</v>
      </c>
      <c r="D944" s="135">
        <v>9.5430000000000001E-2</v>
      </c>
      <c r="E944" s="135">
        <v>7.8049999999999994E-2</v>
      </c>
      <c r="F944" s="135">
        <v>1.737E-2</v>
      </c>
      <c r="G944" s="134">
        <f t="shared" si="32"/>
        <v>242.81023397868825</v>
      </c>
      <c r="H944" s="137">
        <f t="shared" si="31"/>
        <v>3817796.2469298718</v>
      </c>
    </row>
    <row r="945" spans="1:8" x14ac:dyDescent="0.3">
      <c r="A945" s="138">
        <v>928</v>
      </c>
      <c r="B945" s="139">
        <v>7606.19</v>
      </c>
      <c r="C945" s="139">
        <v>898.77</v>
      </c>
      <c r="D945" s="135">
        <v>9.5680000000000001E-2</v>
      </c>
      <c r="E945" s="135">
        <v>7.8350000000000003E-2</v>
      </c>
      <c r="F945" s="135">
        <v>1.7330000000000002E-2</v>
      </c>
      <c r="G945" s="134">
        <f t="shared" si="32"/>
        <v>242.25108548363082</v>
      </c>
      <c r="H945" s="137">
        <f t="shared" si="31"/>
        <v>3830736.1890549962</v>
      </c>
    </row>
    <row r="946" spans="1:8" x14ac:dyDescent="0.3">
      <c r="A946" s="138">
        <v>929</v>
      </c>
      <c r="B946" s="139">
        <v>7636.28</v>
      </c>
      <c r="C946" s="139">
        <v>899.26</v>
      </c>
      <c r="D946" s="135">
        <v>9.5570000000000002E-2</v>
      </c>
      <c r="E946" s="135">
        <v>7.8299999999999995E-2</v>
      </c>
      <c r="F946" s="135">
        <v>1.7270000000000001E-2</v>
      </c>
      <c r="G946" s="134">
        <f t="shared" si="32"/>
        <v>241.41236274104472</v>
      </c>
      <c r="H946" s="137">
        <f t="shared" si="31"/>
        <v>3848187.3482034905</v>
      </c>
    </row>
    <row r="947" spans="1:8" x14ac:dyDescent="0.3">
      <c r="A947" s="138">
        <v>930</v>
      </c>
      <c r="B947" s="139">
        <v>7748.17</v>
      </c>
      <c r="C947" s="139">
        <v>898.97</v>
      </c>
      <c r="D947" s="135">
        <v>9.5549999999999996E-2</v>
      </c>
      <c r="E947" s="135">
        <v>7.8539999999999999E-2</v>
      </c>
      <c r="F947" s="135">
        <v>1.702E-2</v>
      </c>
      <c r="G947" s="134">
        <f t="shared" si="32"/>
        <v>237.91768464693575</v>
      </c>
      <c r="H947" s="137">
        <f t="shared" si="31"/>
        <v>3908914.9735972681</v>
      </c>
    </row>
    <row r="948" spans="1:8" x14ac:dyDescent="0.3">
      <c r="A948" s="138">
        <v>931</v>
      </c>
      <c r="B948" s="139">
        <v>7607.03</v>
      </c>
      <c r="C948" s="139">
        <v>899</v>
      </c>
      <c r="D948" s="135">
        <v>9.5759999999999998E-2</v>
      </c>
      <c r="E948" s="135">
        <v>7.843E-2</v>
      </c>
      <c r="F948" s="135">
        <v>1.7330000000000002E-2</v>
      </c>
      <c r="G948" s="134">
        <f t="shared" si="32"/>
        <v>242.25108548363082</v>
      </c>
      <c r="H948" s="137">
        <f t="shared" si="31"/>
        <v>3843120.0344937514</v>
      </c>
    </row>
    <row r="949" spans="1:8" x14ac:dyDescent="0.3">
      <c r="A949" s="138">
        <v>932</v>
      </c>
      <c r="B949" s="139">
        <v>7499.52</v>
      </c>
      <c r="C949" s="139">
        <v>899.55</v>
      </c>
      <c r="D949" s="135">
        <v>9.6100000000000005E-2</v>
      </c>
      <c r="E949" s="135">
        <v>7.8509999999999996E-2</v>
      </c>
      <c r="F949" s="135">
        <v>1.7590000000000001E-2</v>
      </c>
      <c r="G949" s="134">
        <f t="shared" si="32"/>
        <v>245.88555070150414</v>
      </c>
      <c r="H949" s="137">
        <f t="shared" si="31"/>
        <v>3790381.3271704325</v>
      </c>
    </row>
    <row r="950" spans="1:8" x14ac:dyDescent="0.3">
      <c r="A950" s="138">
        <v>933</v>
      </c>
      <c r="B950" s="139">
        <v>7694.12</v>
      </c>
      <c r="C950" s="139">
        <v>898.89</v>
      </c>
      <c r="D950" s="135">
        <v>9.5920000000000005E-2</v>
      </c>
      <c r="E950" s="135">
        <v>7.8789999999999999E-2</v>
      </c>
      <c r="F950" s="135">
        <v>1.7129999999999999E-2</v>
      </c>
      <c r="G950" s="134">
        <f t="shared" si="32"/>
        <v>239.4553430083437</v>
      </c>
      <c r="H950" s="137">
        <f t="shared" si="31"/>
        <v>3896342.3754862305</v>
      </c>
    </row>
    <row r="951" spans="1:8" x14ac:dyDescent="0.3">
      <c r="A951" s="138">
        <v>934</v>
      </c>
      <c r="B951" s="139">
        <v>7490.27</v>
      </c>
      <c r="C951" s="139">
        <v>899.35</v>
      </c>
      <c r="D951" s="135">
        <v>9.6189999999999998E-2</v>
      </c>
      <c r="E951" s="135">
        <v>7.8579999999999997E-2</v>
      </c>
      <c r="F951" s="135">
        <v>1.7610000000000001E-2</v>
      </c>
      <c r="G951" s="134">
        <f t="shared" si="32"/>
        <v>246.16512494903279</v>
      </c>
      <c r="H951" s="137">
        <f t="shared" si="31"/>
        <v>3794201.1493032565</v>
      </c>
    </row>
    <row r="952" spans="1:8" x14ac:dyDescent="0.3">
      <c r="A952" s="138">
        <v>935</v>
      </c>
      <c r="B952" s="139">
        <v>7658.72</v>
      </c>
      <c r="C952" s="139">
        <v>899.23</v>
      </c>
      <c r="D952" s="135">
        <v>9.6019999999999994E-2</v>
      </c>
      <c r="E952" s="135">
        <v>7.8799999999999995E-2</v>
      </c>
      <c r="F952" s="135">
        <v>1.7219999999999999E-2</v>
      </c>
      <c r="G952" s="134">
        <f t="shared" si="32"/>
        <v>240.7134271222229</v>
      </c>
      <c r="H952" s="137">
        <f t="shared" si="31"/>
        <v>3884286.8517062459</v>
      </c>
    </row>
    <row r="953" spans="1:8" x14ac:dyDescent="0.3">
      <c r="A953" s="138">
        <v>936</v>
      </c>
      <c r="B953" s="139">
        <v>7532.25</v>
      </c>
      <c r="C953" s="139">
        <v>899.13</v>
      </c>
      <c r="D953" s="135">
        <v>9.6180000000000002E-2</v>
      </c>
      <c r="E953" s="135">
        <v>7.8670000000000004E-2</v>
      </c>
      <c r="F953" s="135">
        <v>1.7510000000000001E-2</v>
      </c>
      <c r="G953" s="134">
        <f t="shared" si="32"/>
        <v>244.76725371138926</v>
      </c>
      <c r="H953" s="137">
        <f t="shared" si="31"/>
        <v>3824040.9442337384</v>
      </c>
    </row>
    <row r="954" spans="1:8" x14ac:dyDescent="0.3">
      <c r="A954" s="138">
        <v>937</v>
      </c>
      <c r="B954" s="139">
        <v>7604.96</v>
      </c>
      <c r="C954" s="139">
        <v>898.9</v>
      </c>
      <c r="D954" s="135">
        <v>9.6299999999999997E-2</v>
      </c>
      <c r="E954" s="135">
        <v>7.8969999999999999E-2</v>
      </c>
      <c r="F954" s="135">
        <v>1.7330000000000002E-2</v>
      </c>
      <c r="G954" s="134">
        <f t="shared" si="32"/>
        <v>242.25108548363082</v>
      </c>
      <c r="H954" s="137">
        <f t="shared" si="31"/>
        <v>3867887.7253712621</v>
      </c>
    </row>
    <row r="955" spans="1:8" x14ac:dyDescent="0.3">
      <c r="A955" s="138">
        <v>938</v>
      </c>
      <c r="B955" s="139">
        <v>7535.12</v>
      </c>
      <c r="C955" s="139">
        <v>899.4</v>
      </c>
      <c r="D955" s="135">
        <v>9.6280000000000004E-2</v>
      </c>
      <c r="E955" s="135">
        <v>7.8770000000000007E-2</v>
      </c>
      <c r="F955" s="135">
        <v>1.7500000000000002E-2</v>
      </c>
      <c r="G955" s="134">
        <f t="shared" si="32"/>
        <v>244.62746658762489</v>
      </c>
      <c r="H955" s="137">
        <f t="shared" si="31"/>
        <v>3834401.8073048675</v>
      </c>
    </row>
    <row r="956" spans="1:8" x14ac:dyDescent="0.3">
      <c r="A956" s="138">
        <v>939</v>
      </c>
      <c r="B956" s="139">
        <v>7563.16</v>
      </c>
      <c r="C956" s="139">
        <v>898.98</v>
      </c>
      <c r="D956" s="135">
        <v>9.6490000000000006E-2</v>
      </c>
      <c r="E956" s="135">
        <v>7.9060000000000005E-2</v>
      </c>
      <c r="F956" s="135">
        <v>1.7430000000000001E-2</v>
      </c>
      <c r="G956" s="134">
        <f t="shared" si="32"/>
        <v>243.64895672127443</v>
      </c>
      <c r="H956" s="137">
        <f t="shared" si="31"/>
        <v>3853905.276820791</v>
      </c>
    </row>
    <row r="957" spans="1:8" x14ac:dyDescent="0.3">
      <c r="A957" s="138">
        <v>940</v>
      </c>
      <c r="B957" s="139">
        <v>7531.12</v>
      </c>
      <c r="C957" s="139">
        <v>898.86</v>
      </c>
      <c r="D957" s="135">
        <v>9.6439999999999998E-2</v>
      </c>
      <c r="E957" s="135">
        <v>7.8939999999999996E-2</v>
      </c>
      <c r="F957" s="135">
        <v>1.7500000000000002E-2</v>
      </c>
      <c r="G957" s="134">
        <f t="shared" si="32"/>
        <v>244.62746658762489</v>
      </c>
      <c r="H957" s="137">
        <f t="shared" si="31"/>
        <v>3842577.5041221487</v>
      </c>
    </row>
    <row r="958" spans="1:8" x14ac:dyDescent="0.3">
      <c r="A958" s="138">
        <v>941</v>
      </c>
      <c r="B958" s="139">
        <v>7608.94</v>
      </c>
      <c r="C958" s="139">
        <v>899.07</v>
      </c>
      <c r="D958" s="135">
        <v>9.6699999999999994E-2</v>
      </c>
      <c r="E958" s="135">
        <v>7.9380000000000006E-2</v>
      </c>
      <c r="F958" s="135">
        <v>1.7330000000000002E-2</v>
      </c>
      <c r="G958" s="134">
        <f t="shared" si="32"/>
        <v>242.25108548363082</v>
      </c>
      <c r="H958" s="137">
        <f t="shared" si="31"/>
        <v>3884399.5192896025</v>
      </c>
    </row>
    <row r="959" spans="1:8" x14ac:dyDescent="0.3">
      <c r="A959" s="138">
        <v>942</v>
      </c>
      <c r="B959" s="139">
        <v>7629.37</v>
      </c>
      <c r="C959" s="139">
        <v>898.96</v>
      </c>
      <c r="D959" s="135">
        <v>9.6640000000000004E-2</v>
      </c>
      <c r="E959" s="135">
        <v>7.936E-2</v>
      </c>
      <c r="F959" s="135">
        <v>1.728E-2</v>
      </c>
      <c r="G959" s="134">
        <f t="shared" si="32"/>
        <v>241.55214986480905</v>
      </c>
      <c r="H959" s="137">
        <f t="shared" si="31"/>
        <v>3899778.9940069458</v>
      </c>
    </row>
    <row r="960" spans="1:8" x14ac:dyDescent="0.3">
      <c r="A960" s="138">
        <v>943</v>
      </c>
      <c r="B960" s="139">
        <v>7510.86</v>
      </c>
      <c r="C960" s="139">
        <v>899.25</v>
      </c>
      <c r="D960" s="135">
        <v>9.672E-2</v>
      </c>
      <c r="E960" s="135">
        <v>7.9170000000000004E-2</v>
      </c>
      <c r="F960" s="135">
        <v>1.7559999999999999E-2</v>
      </c>
      <c r="G960" s="134">
        <f t="shared" si="32"/>
        <v>245.46618933021102</v>
      </c>
      <c r="H960" s="137">
        <f t="shared" si="31"/>
        <v>3841669.6106828721</v>
      </c>
    </row>
    <row r="961" spans="1:8" x14ac:dyDescent="0.3">
      <c r="A961" s="138">
        <v>944</v>
      </c>
      <c r="B961" s="139">
        <v>7624.02</v>
      </c>
      <c r="C961" s="139">
        <v>899.06</v>
      </c>
      <c r="D961" s="135">
        <v>9.6799999999999997E-2</v>
      </c>
      <c r="E961" s="135">
        <v>7.9509999999999997E-2</v>
      </c>
      <c r="F961" s="135">
        <v>1.729E-2</v>
      </c>
      <c r="G961" s="134">
        <f t="shared" si="32"/>
        <v>241.69193698857339</v>
      </c>
      <c r="H961" s="137">
        <f t="shared" si="31"/>
        <v>3905798.479510841</v>
      </c>
    </row>
    <row r="962" spans="1:8" x14ac:dyDescent="0.3">
      <c r="A962" s="138">
        <v>945</v>
      </c>
      <c r="B962" s="139">
        <v>7507.76</v>
      </c>
      <c r="C962" s="139">
        <v>899.31</v>
      </c>
      <c r="D962" s="135">
        <v>9.6939999999999998E-2</v>
      </c>
      <c r="E962" s="135">
        <v>7.9369999999999996E-2</v>
      </c>
      <c r="F962" s="135">
        <v>1.7569999999999999E-2</v>
      </c>
      <c r="G962" s="134">
        <f t="shared" si="32"/>
        <v>245.60597645397539</v>
      </c>
      <c r="H962" s="137">
        <f t="shared" si="31"/>
        <v>3847626.2412005495</v>
      </c>
    </row>
    <row r="963" spans="1:8" x14ac:dyDescent="0.3">
      <c r="A963" s="138">
        <v>946</v>
      </c>
      <c r="B963" s="139">
        <v>7467.2</v>
      </c>
      <c r="C963" s="139">
        <v>898.68</v>
      </c>
      <c r="D963" s="135">
        <v>9.7110000000000002E-2</v>
      </c>
      <c r="E963" s="135">
        <v>7.9460000000000003E-2</v>
      </c>
      <c r="F963" s="135">
        <v>1.7649999999999999E-2</v>
      </c>
      <c r="G963" s="134">
        <f t="shared" si="32"/>
        <v>246.72427344409022</v>
      </c>
      <c r="H963" s="137">
        <f t="shared" si="31"/>
        <v>3834239.6830053753</v>
      </c>
    </row>
    <row r="964" spans="1:8" x14ac:dyDescent="0.3">
      <c r="A964" s="138">
        <v>947</v>
      </c>
      <c r="B964" s="139">
        <v>7569.37</v>
      </c>
      <c r="C964" s="139">
        <v>898.71</v>
      </c>
      <c r="D964" s="135">
        <v>9.7170000000000006E-2</v>
      </c>
      <c r="E964" s="135">
        <v>7.9759999999999998E-2</v>
      </c>
      <c r="F964" s="135">
        <v>1.7409999999999998E-2</v>
      </c>
      <c r="G964" s="134">
        <f t="shared" si="32"/>
        <v>243.36938247374565</v>
      </c>
      <c r="H964" s="137">
        <f t="shared" si="31"/>
        <v>3891204.3510738704</v>
      </c>
    </row>
    <row r="965" spans="1:8" x14ac:dyDescent="0.3">
      <c r="A965" s="138">
        <v>948</v>
      </c>
      <c r="B965" s="139">
        <v>7667.34</v>
      </c>
      <c r="C965" s="139">
        <v>899.12</v>
      </c>
      <c r="D965" s="135">
        <v>9.7269999999999995E-2</v>
      </c>
      <c r="E965" s="135">
        <v>8.0070000000000002E-2</v>
      </c>
      <c r="F965" s="135">
        <v>1.72E-2</v>
      </c>
      <c r="G965" s="134">
        <f t="shared" si="32"/>
        <v>240.4338528746942</v>
      </c>
      <c r="H965" s="137">
        <f t="shared" si="31"/>
        <v>3942872.3894969351</v>
      </c>
    </row>
    <row r="966" spans="1:8" x14ac:dyDescent="0.3">
      <c r="A966" s="138">
        <v>949</v>
      </c>
      <c r="B966" s="139">
        <v>7533.41</v>
      </c>
      <c r="C966" s="139">
        <v>898.57</v>
      </c>
      <c r="D966" s="135">
        <v>9.7430000000000003E-2</v>
      </c>
      <c r="E966" s="135">
        <v>7.9939999999999997E-2</v>
      </c>
      <c r="F966" s="135">
        <v>1.7489999999999999E-2</v>
      </c>
      <c r="G966" s="134">
        <f t="shared" si="32"/>
        <v>244.4876794638605</v>
      </c>
      <c r="H966" s="137">
        <f t="shared" si="31"/>
        <v>3881586.1890508006</v>
      </c>
    </row>
    <row r="967" spans="1:8" x14ac:dyDescent="0.3">
      <c r="A967" s="138">
        <v>950</v>
      </c>
      <c r="B967" s="139">
        <v>7509.93</v>
      </c>
      <c r="C967" s="139">
        <v>898.82</v>
      </c>
      <c r="D967" s="135">
        <v>9.7500000000000003E-2</v>
      </c>
      <c r="E967" s="135">
        <v>7.9949999999999993E-2</v>
      </c>
      <c r="F967" s="135">
        <v>1.755E-2</v>
      </c>
      <c r="G967" s="134">
        <f t="shared" si="32"/>
        <v>245.32640220644666</v>
      </c>
      <c r="H967" s="137">
        <f t="shared" si="31"/>
        <v>3872392.0110341716</v>
      </c>
    </row>
    <row r="968" spans="1:8" x14ac:dyDescent="0.3">
      <c r="A968" s="138">
        <v>951</v>
      </c>
      <c r="B968" s="139">
        <v>7516.96</v>
      </c>
      <c r="C968" s="139">
        <v>898.79</v>
      </c>
      <c r="D968" s="135">
        <v>9.7509999999999999E-2</v>
      </c>
      <c r="E968" s="135">
        <v>7.9979999999999996E-2</v>
      </c>
      <c r="F968" s="135">
        <v>1.753E-2</v>
      </c>
      <c r="G968" s="134">
        <f t="shared" si="32"/>
        <v>245.04682795891796</v>
      </c>
      <c r="H968" s="137">
        <f t="shared" si="31"/>
        <v>3880890.8808215014</v>
      </c>
    </row>
    <row r="969" spans="1:8" x14ac:dyDescent="0.3">
      <c r="A969" s="138">
        <v>952</v>
      </c>
      <c r="B969" s="139">
        <v>7624</v>
      </c>
      <c r="C969" s="139">
        <v>899.01</v>
      </c>
      <c r="D969" s="135">
        <v>9.7640000000000005E-2</v>
      </c>
      <c r="E969" s="135">
        <v>8.0350000000000005E-2</v>
      </c>
      <c r="F969" s="135">
        <v>1.729E-2</v>
      </c>
      <c r="G969" s="134">
        <f t="shared" si="32"/>
        <v>241.69193698857339</v>
      </c>
      <c r="H969" s="137">
        <f t="shared" si="31"/>
        <v>3938898.4666253403</v>
      </c>
    </row>
    <row r="970" spans="1:8" x14ac:dyDescent="0.3">
      <c r="A970" s="138">
        <v>953</v>
      </c>
      <c r="B970" s="139">
        <v>7599.88</v>
      </c>
      <c r="C970" s="139">
        <v>898.94</v>
      </c>
      <c r="D970" s="135">
        <v>9.7710000000000005E-2</v>
      </c>
      <c r="E970" s="135">
        <v>8.0360000000000001E-2</v>
      </c>
      <c r="F970" s="135">
        <v>1.7350000000000001E-2</v>
      </c>
      <c r="G970" s="134">
        <f t="shared" si="32"/>
        <v>242.53065973115957</v>
      </c>
      <c r="H970" s="137">
        <f t="shared" si="31"/>
        <v>3929400.105769644</v>
      </c>
    </row>
    <row r="971" spans="1:8" x14ac:dyDescent="0.3">
      <c r="A971" s="138">
        <v>954</v>
      </c>
      <c r="B971" s="139">
        <v>7527.13</v>
      </c>
      <c r="C971" s="139">
        <v>898.89</v>
      </c>
      <c r="D971" s="135">
        <v>9.7739999999999994E-2</v>
      </c>
      <c r="E971" s="135">
        <v>8.022E-2</v>
      </c>
      <c r="F971" s="135">
        <v>1.7510000000000001E-2</v>
      </c>
      <c r="G971" s="134">
        <f t="shared" si="32"/>
        <v>244.76725371138926</v>
      </c>
      <c r="H971" s="137">
        <f t="shared" si="31"/>
        <v>3897580.1931613106</v>
      </c>
    </row>
    <row r="972" spans="1:8" x14ac:dyDescent="0.3">
      <c r="A972" s="138">
        <v>955</v>
      </c>
      <c r="B972" s="139">
        <v>7543</v>
      </c>
      <c r="C972" s="139">
        <v>898.4</v>
      </c>
      <c r="D972" s="135">
        <v>9.7919999999999993E-2</v>
      </c>
      <c r="E972" s="135">
        <v>8.0460000000000004E-2</v>
      </c>
      <c r="F972" s="135">
        <v>1.7469999999999999E-2</v>
      </c>
      <c r="G972" s="134">
        <f t="shared" si="32"/>
        <v>244.20810521633183</v>
      </c>
      <c r="H972" s="137">
        <f t="shared" si="31"/>
        <v>3910599.1144479536</v>
      </c>
    </row>
    <row r="973" spans="1:8" x14ac:dyDescent="0.3">
      <c r="A973" s="138">
        <v>956</v>
      </c>
      <c r="B973" s="139">
        <v>7494.49</v>
      </c>
      <c r="C973" s="139">
        <v>898.92</v>
      </c>
      <c r="D973" s="135">
        <v>9.7949999999999995E-2</v>
      </c>
      <c r="E973" s="135">
        <v>8.0360000000000001E-2</v>
      </c>
      <c r="F973" s="135">
        <v>1.7590000000000001E-2</v>
      </c>
      <c r="G973" s="134">
        <f t="shared" si="32"/>
        <v>245.88555070150414</v>
      </c>
      <c r="H973" s="137">
        <f t="shared" si="31"/>
        <v>3887987.7132778261</v>
      </c>
    </row>
    <row r="974" spans="1:8" x14ac:dyDescent="0.3">
      <c r="A974" s="138">
        <v>957</v>
      </c>
      <c r="B974" s="139">
        <v>7473.58</v>
      </c>
      <c r="C974" s="139">
        <v>898.19</v>
      </c>
      <c r="D974" s="135">
        <v>9.8089999999999997E-2</v>
      </c>
      <c r="E974" s="135">
        <v>8.047E-2</v>
      </c>
      <c r="F974" s="135">
        <v>1.762E-2</v>
      </c>
      <c r="G974" s="134">
        <f t="shared" si="32"/>
        <v>246.30491207279721</v>
      </c>
      <c r="H974" s="137">
        <f t="shared" si="31"/>
        <v>3885427.9922649357</v>
      </c>
    </row>
    <row r="975" spans="1:8" x14ac:dyDescent="0.3">
      <c r="A975" s="138">
        <v>958</v>
      </c>
      <c r="B975" s="139">
        <v>7560.03</v>
      </c>
      <c r="C975" s="139">
        <v>899.11</v>
      </c>
      <c r="D975" s="135">
        <v>9.8210000000000006E-2</v>
      </c>
      <c r="E975" s="135">
        <v>8.0769999999999995E-2</v>
      </c>
      <c r="F975" s="135">
        <v>1.7440000000000001E-2</v>
      </c>
      <c r="G975" s="134">
        <f t="shared" si="32"/>
        <v>243.78874384503874</v>
      </c>
      <c r="H975" s="137">
        <f t="shared" si="31"/>
        <v>3929631.798787809</v>
      </c>
    </row>
    <row r="976" spans="1:8" x14ac:dyDescent="0.3">
      <c r="A976" s="138">
        <v>959</v>
      </c>
      <c r="B976" s="139">
        <v>7504.5</v>
      </c>
      <c r="C976" s="139">
        <v>898.58</v>
      </c>
      <c r="D976" s="135">
        <v>9.8299999999999998E-2</v>
      </c>
      <c r="E976" s="135">
        <v>8.0740000000000006E-2</v>
      </c>
      <c r="F976" s="135">
        <v>1.7559999999999999E-2</v>
      </c>
      <c r="G976" s="134">
        <f t="shared" si="32"/>
        <v>245.46618933021102</v>
      </c>
      <c r="H976" s="137">
        <f t="shared" ref="H976:H1039" si="33">A976/G976*10^6</f>
        <v>3906851.7037591459</v>
      </c>
    </row>
    <row r="977" spans="1:8" x14ac:dyDescent="0.3">
      <c r="A977" s="138">
        <v>960</v>
      </c>
      <c r="B977" s="139">
        <v>7586.27</v>
      </c>
      <c r="C977" s="139">
        <v>898.86</v>
      </c>
      <c r="D977" s="135">
        <v>9.8320000000000005E-2</v>
      </c>
      <c r="E977" s="135">
        <v>8.0939999999999998E-2</v>
      </c>
      <c r="F977" s="135">
        <v>1.738E-2</v>
      </c>
      <c r="G977" s="134">
        <f t="shared" si="32"/>
        <v>242.95002110245261</v>
      </c>
      <c r="H977" s="137">
        <f t="shared" si="33"/>
        <v>3951429.9922417607</v>
      </c>
    </row>
    <row r="978" spans="1:8" x14ac:dyDescent="0.3">
      <c r="A978" s="138">
        <v>961</v>
      </c>
      <c r="B978" s="139">
        <v>7479.43</v>
      </c>
      <c r="C978" s="139">
        <v>898.66</v>
      </c>
      <c r="D978" s="135">
        <v>9.8540000000000003E-2</v>
      </c>
      <c r="E978" s="135">
        <v>8.0920000000000006E-2</v>
      </c>
      <c r="F978" s="135">
        <v>1.762E-2</v>
      </c>
      <c r="G978" s="134">
        <f t="shared" si="32"/>
        <v>246.30491207279721</v>
      </c>
      <c r="H978" s="137">
        <f t="shared" si="33"/>
        <v>3901668.025670432</v>
      </c>
    </row>
    <row r="979" spans="1:8" x14ac:dyDescent="0.3">
      <c r="A979" s="138">
        <v>962</v>
      </c>
      <c r="B979" s="139">
        <v>7547.02</v>
      </c>
      <c r="C979" s="139">
        <v>898.52</v>
      </c>
      <c r="D979" s="135">
        <v>9.8500000000000004E-2</v>
      </c>
      <c r="E979" s="135">
        <v>8.1040000000000001E-2</v>
      </c>
      <c r="F979" s="135">
        <v>1.746E-2</v>
      </c>
      <c r="G979" s="134">
        <f t="shared" si="32"/>
        <v>244.06831809256744</v>
      </c>
      <c r="H979" s="137">
        <f t="shared" si="33"/>
        <v>3941519.3562121554</v>
      </c>
    </row>
    <row r="980" spans="1:8" x14ac:dyDescent="0.3">
      <c r="A980" s="138">
        <v>963</v>
      </c>
      <c r="B980" s="139">
        <v>7505.09</v>
      </c>
      <c r="C980" s="139">
        <v>899.13</v>
      </c>
      <c r="D980" s="135">
        <v>9.8619999999999999E-2</v>
      </c>
      <c r="E980" s="135">
        <v>8.1049999999999997E-2</v>
      </c>
      <c r="F980" s="135">
        <v>1.7569999999999999E-2</v>
      </c>
      <c r="G980" s="134">
        <f t="shared" si="32"/>
        <v>245.60597645397539</v>
      </c>
      <c r="H980" s="137">
        <f t="shared" si="33"/>
        <v>3920914.3600805597</v>
      </c>
    </row>
    <row r="981" spans="1:8" x14ac:dyDescent="0.3">
      <c r="A981" s="138">
        <v>964</v>
      </c>
      <c r="B981" s="139">
        <v>7534.66</v>
      </c>
      <c r="C981" s="139">
        <v>898.51</v>
      </c>
      <c r="D981" s="135">
        <v>9.869E-2</v>
      </c>
      <c r="E981" s="135">
        <v>8.1199999999999994E-2</v>
      </c>
      <c r="F981" s="135">
        <v>1.7489999999999999E-2</v>
      </c>
      <c r="G981" s="134">
        <f t="shared" si="32"/>
        <v>244.4876794638605</v>
      </c>
      <c r="H981" s="137">
        <f t="shared" si="33"/>
        <v>3942938.9739146172</v>
      </c>
    </row>
    <row r="982" spans="1:8" x14ac:dyDescent="0.3">
      <c r="A982" s="138">
        <v>965</v>
      </c>
      <c r="B982" s="139">
        <v>7564.69</v>
      </c>
      <c r="C982" s="139">
        <v>898.86</v>
      </c>
      <c r="D982" s="135">
        <v>9.8790000000000003E-2</v>
      </c>
      <c r="E982" s="135">
        <v>8.1369999999999998E-2</v>
      </c>
      <c r="F982" s="135">
        <v>1.7430000000000001E-2</v>
      </c>
      <c r="G982" s="134">
        <f t="shared" si="32"/>
        <v>243.64895672127443</v>
      </c>
      <c r="H982" s="137">
        <f t="shared" si="33"/>
        <v>3960616.1790543799</v>
      </c>
    </row>
    <row r="983" spans="1:8" x14ac:dyDescent="0.3">
      <c r="A983" s="138">
        <v>966</v>
      </c>
      <c r="B983" s="139">
        <v>7486.45</v>
      </c>
      <c r="C983" s="139">
        <v>898.51</v>
      </c>
      <c r="D983" s="135">
        <v>9.8909999999999998E-2</v>
      </c>
      <c r="E983" s="135">
        <v>8.1309999999999993E-2</v>
      </c>
      <c r="F983" s="135">
        <v>1.7600000000000001E-2</v>
      </c>
      <c r="G983" s="134">
        <f t="shared" si="32"/>
        <v>246.02533782526845</v>
      </c>
      <c r="H983" s="137">
        <f t="shared" si="33"/>
        <v>3926424.8493221062</v>
      </c>
    </row>
    <row r="984" spans="1:8" x14ac:dyDescent="0.3">
      <c r="A984" s="138">
        <v>967</v>
      </c>
      <c r="B984" s="139">
        <v>7563.57</v>
      </c>
      <c r="C984" s="139">
        <v>898.72</v>
      </c>
      <c r="D984" s="135">
        <v>9.8930000000000004E-2</v>
      </c>
      <c r="E984" s="135">
        <v>8.1500000000000003E-2</v>
      </c>
      <c r="F984" s="135">
        <v>1.7430000000000001E-2</v>
      </c>
      <c r="G984" s="134">
        <f t="shared" si="32"/>
        <v>243.64895672127443</v>
      </c>
      <c r="H984" s="137">
        <f t="shared" si="33"/>
        <v>3968824.7099954258</v>
      </c>
    </row>
    <row r="985" spans="1:8" x14ac:dyDescent="0.3">
      <c r="A985" s="138">
        <v>968</v>
      </c>
      <c r="B985" s="139">
        <v>7498.25</v>
      </c>
      <c r="C985" s="139">
        <v>898.5</v>
      </c>
      <c r="D985" s="135">
        <v>9.9110000000000004E-2</v>
      </c>
      <c r="E985" s="135">
        <v>8.1540000000000001E-2</v>
      </c>
      <c r="F985" s="135">
        <v>1.7569999999999999E-2</v>
      </c>
      <c r="G985" s="134">
        <f t="shared" si="32"/>
        <v>245.60597645397539</v>
      </c>
      <c r="H985" s="137">
        <f t="shared" si="33"/>
        <v>3941272.1708805631</v>
      </c>
    </row>
    <row r="986" spans="1:8" x14ac:dyDescent="0.3">
      <c r="A986" s="138">
        <v>969</v>
      </c>
      <c r="B986" s="139">
        <v>7588.15</v>
      </c>
      <c r="C986" s="139">
        <v>898.57</v>
      </c>
      <c r="D986" s="135">
        <v>9.9129999999999996E-2</v>
      </c>
      <c r="E986" s="135">
        <v>8.1759999999999999E-2</v>
      </c>
      <c r="F986" s="135">
        <v>1.737E-2</v>
      </c>
      <c r="G986" s="134">
        <f t="shared" si="32"/>
        <v>242.81023397868825</v>
      </c>
      <c r="H986" s="137">
        <f t="shared" si="33"/>
        <v>3990770.834169413</v>
      </c>
    </row>
    <row r="987" spans="1:8" x14ac:dyDescent="0.3">
      <c r="A987" s="138">
        <v>970</v>
      </c>
      <c r="B987" s="139">
        <v>7482.38</v>
      </c>
      <c r="C987" s="139">
        <v>898.56</v>
      </c>
      <c r="D987" s="135">
        <v>9.9279999999999993E-2</v>
      </c>
      <c r="E987" s="135">
        <v>8.1670000000000006E-2</v>
      </c>
      <c r="F987" s="135">
        <v>1.7610000000000001E-2</v>
      </c>
      <c r="G987" s="134">
        <f t="shared" si="32"/>
        <v>246.16512494903279</v>
      </c>
      <c r="H987" s="137">
        <f t="shared" si="33"/>
        <v>3940444.4484198703</v>
      </c>
    </row>
    <row r="988" spans="1:8" x14ac:dyDescent="0.3">
      <c r="A988" s="138">
        <v>971</v>
      </c>
      <c r="B988" s="139">
        <v>7500.12</v>
      </c>
      <c r="C988" s="139">
        <v>898.84</v>
      </c>
      <c r="D988" s="135">
        <v>9.9309999999999996E-2</v>
      </c>
      <c r="E988" s="135">
        <v>8.1729999999999997E-2</v>
      </c>
      <c r="F988" s="135">
        <v>1.7579999999999998E-2</v>
      </c>
      <c r="G988" s="134">
        <f t="shared" si="32"/>
        <v>245.74576357773972</v>
      </c>
      <c r="H988" s="137">
        <f t="shared" si="33"/>
        <v>3951238.0024928972</v>
      </c>
    </row>
    <row r="989" spans="1:8" x14ac:dyDescent="0.3">
      <c r="A989" s="138">
        <v>972</v>
      </c>
      <c r="B989" s="139">
        <v>7706.71</v>
      </c>
      <c r="C989" s="139">
        <v>899.27</v>
      </c>
      <c r="D989" s="135">
        <v>9.9010000000000001E-2</v>
      </c>
      <c r="E989" s="135">
        <v>8.1900000000000001E-2</v>
      </c>
      <c r="F989" s="135">
        <v>1.711E-2</v>
      </c>
      <c r="G989" s="134">
        <f t="shared" si="32"/>
        <v>239.17576876081495</v>
      </c>
      <c r="H989" s="137">
        <f t="shared" si="33"/>
        <v>4063956.8340722583</v>
      </c>
    </row>
    <row r="990" spans="1:8" x14ac:dyDescent="0.3">
      <c r="A990" s="138">
        <v>973</v>
      </c>
      <c r="B990" s="139">
        <v>7553.62</v>
      </c>
      <c r="C990" s="139">
        <v>898.56</v>
      </c>
      <c r="D990" s="135">
        <v>9.9440000000000001E-2</v>
      </c>
      <c r="E990" s="135">
        <v>8.1989999999999993E-2</v>
      </c>
      <c r="F990" s="135">
        <v>1.745E-2</v>
      </c>
      <c r="G990" s="134">
        <f t="shared" si="32"/>
        <v>243.9285309688031</v>
      </c>
      <c r="H990" s="137">
        <f t="shared" si="33"/>
        <v>3988873.2824141858</v>
      </c>
    </row>
    <row r="991" spans="1:8" x14ac:dyDescent="0.3">
      <c r="A991" s="138">
        <v>974</v>
      </c>
      <c r="B991" s="139">
        <v>7624.08</v>
      </c>
      <c r="C991" s="139">
        <v>899.24</v>
      </c>
      <c r="D991" s="135">
        <v>9.9430000000000004E-2</v>
      </c>
      <c r="E991" s="135">
        <v>8.2140000000000005E-2</v>
      </c>
      <c r="F991" s="135">
        <v>1.7299999999999999E-2</v>
      </c>
      <c r="G991" s="134">
        <f t="shared" si="32"/>
        <v>241.83172411233775</v>
      </c>
      <c r="H991" s="137">
        <f t="shared" si="33"/>
        <v>4027593.9956808528</v>
      </c>
    </row>
    <row r="992" spans="1:8" x14ac:dyDescent="0.3">
      <c r="A992" s="138">
        <v>975</v>
      </c>
      <c r="B992" s="139">
        <v>7813.23</v>
      </c>
      <c r="C992" s="139">
        <v>898.8</v>
      </c>
      <c r="D992" s="135">
        <v>9.9080000000000001E-2</v>
      </c>
      <c r="E992" s="135">
        <v>8.2210000000000005E-2</v>
      </c>
      <c r="F992" s="135">
        <v>1.687E-2</v>
      </c>
      <c r="G992" s="134">
        <f t="shared" si="32"/>
        <v>235.82087779047038</v>
      </c>
      <c r="H992" s="137">
        <f t="shared" si="33"/>
        <v>4134493.9817682258</v>
      </c>
    </row>
    <row r="993" spans="1:8" x14ac:dyDescent="0.3">
      <c r="A993" s="138">
        <v>976</v>
      </c>
      <c r="B993" s="139">
        <v>7615.99</v>
      </c>
      <c r="C993" s="139">
        <v>898.95</v>
      </c>
      <c r="D993" s="135">
        <v>9.9650000000000002E-2</v>
      </c>
      <c r="E993" s="135">
        <v>8.2339999999999997E-2</v>
      </c>
      <c r="F993" s="135">
        <v>1.7309999999999999E-2</v>
      </c>
      <c r="G993" s="134">
        <f t="shared" si="32"/>
        <v>241.97151123610206</v>
      </c>
      <c r="H993" s="137">
        <f t="shared" si="33"/>
        <v>4033532.6874396992</v>
      </c>
    </row>
    <row r="994" spans="1:8" x14ac:dyDescent="0.3">
      <c r="A994" s="138">
        <v>977</v>
      </c>
      <c r="B994" s="139">
        <v>7523.86</v>
      </c>
      <c r="C994" s="139">
        <v>898.83</v>
      </c>
      <c r="D994" s="135">
        <v>9.9860000000000004E-2</v>
      </c>
      <c r="E994" s="135">
        <v>8.2339999999999997E-2</v>
      </c>
      <c r="F994" s="135">
        <v>1.7520000000000001E-2</v>
      </c>
      <c r="G994" s="134">
        <f t="shared" si="32"/>
        <v>244.90704083515362</v>
      </c>
      <c r="H994" s="137">
        <f t="shared" si="33"/>
        <v>3989268.7309778756</v>
      </c>
    </row>
    <row r="995" spans="1:8" x14ac:dyDescent="0.3">
      <c r="A995" s="138">
        <v>978</v>
      </c>
      <c r="B995" s="139">
        <v>7741.95</v>
      </c>
      <c r="C995" s="139">
        <v>898.32</v>
      </c>
      <c r="D995" s="135">
        <v>9.9519999999999997E-2</v>
      </c>
      <c r="E995" s="135">
        <v>8.2500000000000004E-2</v>
      </c>
      <c r="F995" s="135">
        <v>1.702E-2</v>
      </c>
      <c r="G995" s="134">
        <f t="shared" ref="G995:G1058" si="34">(2*F995/$B$7)*(1+3*$B$11)/(4+PI()*$B$11-PI())*10^6</f>
        <v>237.91768464693575</v>
      </c>
      <c r="H995" s="137">
        <f t="shared" si="33"/>
        <v>4110665.4238474495</v>
      </c>
    </row>
    <row r="996" spans="1:8" x14ac:dyDescent="0.3">
      <c r="A996" s="138">
        <v>979</v>
      </c>
      <c r="B996" s="139">
        <v>7560.92</v>
      </c>
      <c r="C996" s="139">
        <v>899.41</v>
      </c>
      <c r="D996" s="135">
        <v>0.10005</v>
      </c>
      <c r="E996" s="135">
        <v>8.2610000000000003E-2</v>
      </c>
      <c r="F996" s="135">
        <v>1.7440000000000001E-2</v>
      </c>
      <c r="G996" s="134">
        <f t="shared" si="34"/>
        <v>243.78874384503874</v>
      </c>
      <c r="H996" s="137">
        <f t="shared" si="33"/>
        <v>4015771.9530409863</v>
      </c>
    </row>
    <row r="997" spans="1:8" x14ac:dyDescent="0.3">
      <c r="A997" s="138">
        <v>980</v>
      </c>
      <c r="B997" s="139">
        <v>7573.49</v>
      </c>
      <c r="C997" s="139">
        <v>898.71</v>
      </c>
      <c r="D997" s="135">
        <v>0.10002</v>
      </c>
      <c r="E997" s="135">
        <v>8.2610000000000003E-2</v>
      </c>
      <c r="F997" s="135">
        <v>1.7399999999999999E-2</v>
      </c>
      <c r="G997" s="134">
        <f t="shared" si="34"/>
        <v>243.22959534998131</v>
      </c>
      <c r="H997" s="137">
        <f t="shared" si="33"/>
        <v>4029114.9544934495</v>
      </c>
    </row>
    <row r="998" spans="1:8" x14ac:dyDescent="0.3">
      <c r="A998" s="138">
        <v>981</v>
      </c>
      <c r="B998" s="139">
        <v>7411.74</v>
      </c>
      <c r="C998" s="139">
        <v>899.52</v>
      </c>
      <c r="D998" s="135">
        <v>0.1002</v>
      </c>
      <c r="E998" s="135">
        <v>8.2400000000000001E-2</v>
      </c>
      <c r="F998" s="135">
        <v>1.78E-2</v>
      </c>
      <c r="G998" s="134">
        <f t="shared" si="34"/>
        <v>248.82108030055556</v>
      </c>
      <c r="H998" s="137">
        <f t="shared" si="33"/>
        <v>3942591.9974908559</v>
      </c>
    </row>
    <row r="999" spans="1:8" x14ac:dyDescent="0.3">
      <c r="A999" s="138">
        <v>982</v>
      </c>
      <c r="B999" s="139">
        <v>7376.53</v>
      </c>
      <c r="C999" s="139">
        <v>898.66</v>
      </c>
      <c r="D999" s="135">
        <v>0.10018000000000001</v>
      </c>
      <c r="E999" s="135">
        <v>8.2309999999999994E-2</v>
      </c>
      <c r="F999" s="135">
        <v>1.787E-2</v>
      </c>
      <c r="G999" s="134">
        <f t="shared" si="34"/>
        <v>249.79959016690611</v>
      </c>
      <c r="H999" s="137">
        <f t="shared" si="33"/>
        <v>3931151.3655561521</v>
      </c>
    </row>
    <row r="1000" spans="1:8" x14ac:dyDescent="0.3">
      <c r="A1000" s="138">
        <v>983</v>
      </c>
      <c r="B1000" s="139">
        <v>7381.74</v>
      </c>
      <c r="C1000" s="139">
        <v>899.21</v>
      </c>
      <c r="D1000" s="135">
        <v>0.10024</v>
      </c>
      <c r="E1000" s="135">
        <v>8.2369999999999999E-2</v>
      </c>
      <c r="F1000" s="135">
        <v>1.7860000000000001E-2</v>
      </c>
      <c r="G1000" s="134">
        <f t="shared" si="34"/>
        <v>249.65980304314175</v>
      </c>
      <c r="H1000" s="137">
        <f t="shared" si="33"/>
        <v>3937357.9087144253</v>
      </c>
    </row>
    <row r="1001" spans="1:8" x14ac:dyDescent="0.3">
      <c r="A1001" s="138">
        <v>984</v>
      </c>
      <c r="B1001" s="139">
        <v>7609.44</v>
      </c>
      <c r="C1001" s="139">
        <v>898.94</v>
      </c>
      <c r="D1001" s="135">
        <v>0.10023</v>
      </c>
      <c r="E1001" s="135">
        <v>8.2909999999999998E-2</v>
      </c>
      <c r="F1001" s="135">
        <v>1.7319999999999999E-2</v>
      </c>
      <c r="G1001" s="134">
        <f t="shared" si="34"/>
        <v>242.11129835986642</v>
      </c>
      <c r="H1001" s="137">
        <f t="shared" si="33"/>
        <v>4064246.5125167933</v>
      </c>
    </row>
    <row r="1002" spans="1:8" x14ac:dyDescent="0.3">
      <c r="A1002" s="138">
        <v>985</v>
      </c>
      <c r="B1002" s="139">
        <v>7576.81</v>
      </c>
      <c r="C1002" s="139">
        <v>899.24</v>
      </c>
      <c r="D1002" s="135">
        <v>0.10042</v>
      </c>
      <c r="E1002" s="135">
        <v>8.3019999999999997E-2</v>
      </c>
      <c r="F1002" s="135">
        <v>1.7409999999999998E-2</v>
      </c>
      <c r="G1002" s="134">
        <f t="shared" si="34"/>
        <v>243.36938247374565</v>
      </c>
      <c r="H1002" s="137">
        <f t="shared" si="33"/>
        <v>4047345.6027537091</v>
      </c>
    </row>
    <row r="1003" spans="1:8" x14ac:dyDescent="0.3">
      <c r="A1003" s="138">
        <v>986</v>
      </c>
      <c r="B1003" s="139">
        <v>7603.75</v>
      </c>
      <c r="C1003" s="139">
        <v>899.03</v>
      </c>
      <c r="D1003" s="135">
        <v>0.10043000000000001</v>
      </c>
      <c r="E1003" s="135">
        <v>8.3089999999999997E-2</v>
      </c>
      <c r="F1003" s="135">
        <v>1.7340000000000001E-2</v>
      </c>
      <c r="G1003" s="134">
        <f t="shared" si="34"/>
        <v>242.39087260739521</v>
      </c>
      <c r="H1003" s="137">
        <f t="shared" si="33"/>
        <v>4067809.9360492076</v>
      </c>
    </row>
    <row r="1004" spans="1:8" x14ac:dyDescent="0.3">
      <c r="A1004" s="138">
        <v>987</v>
      </c>
      <c r="B1004" s="139">
        <v>7580.62</v>
      </c>
      <c r="C1004" s="139">
        <v>898.91</v>
      </c>
      <c r="D1004" s="135">
        <v>0.10057000000000001</v>
      </c>
      <c r="E1004" s="135">
        <v>8.3180000000000004E-2</v>
      </c>
      <c r="F1004" s="135">
        <v>1.7389999999999999E-2</v>
      </c>
      <c r="G1004" s="134">
        <f t="shared" si="34"/>
        <v>243.08980822621692</v>
      </c>
      <c r="H1004" s="137">
        <f t="shared" si="33"/>
        <v>4060227.8112849053</v>
      </c>
    </row>
    <row r="1005" spans="1:8" x14ac:dyDescent="0.3">
      <c r="A1005" s="138">
        <v>988</v>
      </c>
      <c r="B1005" s="139">
        <v>7329.59</v>
      </c>
      <c r="C1005" s="139">
        <v>899.27</v>
      </c>
      <c r="D1005" s="135">
        <v>0.1008</v>
      </c>
      <c r="E1005" s="135">
        <v>8.2809999999999995E-2</v>
      </c>
      <c r="F1005" s="135">
        <v>1.7989999999999999E-2</v>
      </c>
      <c r="G1005" s="134">
        <f t="shared" si="34"/>
        <v>251.4770356520784</v>
      </c>
      <c r="H1005" s="137">
        <f t="shared" si="33"/>
        <v>3928788.1592771369</v>
      </c>
    </row>
    <row r="1006" spans="1:8" x14ac:dyDescent="0.3">
      <c r="A1006" s="138">
        <v>989</v>
      </c>
      <c r="B1006" s="139">
        <v>7641.22</v>
      </c>
      <c r="C1006" s="139">
        <v>899.04</v>
      </c>
      <c r="D1006" s="135">
        <v>0.10044</v>
      </c>
      <c r="E1006" s="135">
        <v>8.3180000000000004E-2</v>
      </c>
      <c r="F1006" s="135">
        <v>1.7250000000000001E-2</v>
      </c>
      <c r="G1006" s="134">
        <f t="shared" si="34"/>
        <v>241.13278849351596</v>
      </c>
      <c r="H1006" s="137">
        <f t="shared" si="33"/>
        <v>4101474.5700027193</v>
      </c>
    </row>
    <row r="1007" spans="1:8" x14ac:dyDescent="0.3">
      <c r="A1007" s="138">
        <v>990</v>
      </c>
      <c r="B1007" s="139">
        <v>7310.72</v>
      </c>
      <c r="C1007" s="139">
        <v>898.97</v>
      </c>
      <c r="D1007" s="135">
        <v>0.10091</v>
      </c>
      <c r="E1007" s="135">
        <v>8.2879999999999995E-2</v>
      </c>
      <c r="F1007" s="135">
        <v>1.8030000000000001E-2</v>
      </c>
      <c r="G1007" s="134">
        <f t="shared" si="34"/>
        <v>252.03618414713583</v>
      </c>
      <c r="H1007" s="137">
        <f t="shared" si="33"/>
        <v>3928007.4142927406</v>
      </c>
    </row>
    <row r="1008" spans="1:8" x14ac:dyDescent="0.3">
      <c r="A1008" s="138">
        <v>991</v>
      </c>
      <c r="B1008" s="139">
        <v>7494.49</v>
      </c>
      <c r="C1008" s="139">
        <v>899.33</v>
      </c>
      <c r="D1008" s="135">
        <v>0.10069</v>
      </c>
      <c r="E1008" s="135">
        <v>8.3089999999999997E-2</v>
      </c>
      <c r="F1008" s="135">
        <v>1.7600000000000001E-2</v>
      </c>
      <c r="G1008" s="134">
        <f t="shared" si="34"/>
        <v>246.02533782526845</v>
      </c>
      <c r="H1008" s="137">
        <f t="shared" si="33"/>
        <v>4028040.3992528031</v>
      </c>
    </row>
    <row r="1009" spans="1:8" x14ac:dyDescent="0.3">
      <c r="A1009" s="138">
        <v>992</v>
      </c>
      <c r="B1009" s="139">
        <v>7302.56</v>
      </c>
      <c r="C1009" s="139">
        <v>898.88</v>
      </c>
      <c r="D1009" s="135">
        <v>0.10113999999999999</v>
      </c>
      <c r="E1009" s="135">
        <v>8.3089999999999997E-2</v>
      </c>
      <c r="F1009" s="135">
        <v>1.805E-2</v>
      </c>
      <c r="G1009" s="134">
        <f t="shared" si="34"/>
        <v>252.31575839466453</v>
      </c>
      <c r="H1009" s="137">
        <f t="shared" si="33"/>
        <v>3931581.6273684511</v>
      </c>
    </row>
    <row r="1010" spans="1:8" x14ac:dyDescent="0.3">
      <c r="A1010" s="138">
        <v>993</v>
      </c>
      <c r="B1010" s="139">
        <v>7610.84</v>
      </c>
      <c r="C1010" s="139">
        <v>899.25</v>
      </c>
      <c r="D1010" s="135">
        <v>0.10101</v>
      </c>
      <c r="E1010" s="135">
        <v>8.3680000000000004E-2</v>
      </c>
      <c r="F1010" s="135">
        <v>1.7330000000000002E-2</v>
      </c>
      <c r="G1010" s="134">
        <f t="shared" si="34"/>
        <v>242.25108548363082</v>
      </c>
      <c r="H1010" s="137">
        <f t="shared" si="33"/>
        <v>4099052.8402280291</v>
      </c>
    </row>
    <row r="1011" spans="1:8" x14ac:dyDescent="0.3">
      <c r="A1011" s="138">
        <v>994</v>
      </c>
      <c r="B1011" s="139">
        <v>7578.36</v>
      </c>
      <c r="C1011" s="139">
        <v>899.24</v>
      </c>
      <c r="D1011" s="135">
        <v>0.10087</v>
      </c>
      <c r="E1011" s="135">
        <v>8.3470000000000003E-2</v>
      </c>
      <c r="F1011" s="135">
        <v>1.7399999999999999E-2</v>
      </c>
      <c r="G1011" s="134">
        <f t="shared" si="34"/>
        <v>243.22959534998131</v>
      </c>
      <c r="H1011" s="137">
        <f t="shared" si="33"/>
        <v>4086673.7395576411</v>
      </c>
    </row>
    <row r="1012" spans="1:8" x14ac:dyDescent="0.3">
      <c r="A1012" s="138">
        <v>995</v>
      </c>
      <c r="B1012" s="139">
        <v>7412.74</v>
      </c>
      <c r="C1012" s="139">
        <v>899.5</v>
      </c>
      <c r="D1012" s="135">
        <v>0.10120999999999999</v>
      </c>
      <c r="E1012" s="135">
        <v>8.3409999999999998E-2</v>
      </c>
      <c r="F1012" s="135">
        <v>1.78E-2</v>
      </c>
      <c r="G1012" s="134">
        <f t="shared" si="34"/>
        <v>248.82108030055556</v>
      </c>
      <c r="H1012" s="137">
        <f t="shared" si="33"/>
        <v>3998857.3267109087</v>
      </c>
    </row>
    <row r="1013" spans="1:8" x14ac:dyDescent="0.3">
      <c r="A1013" s="138">
        <v>996</v>
      </c>
      <c r="B1013" s="139">
        <v>7345.97</v>
      </c>
      <c r="C1013" s="139">
        <v>898.97</v>
      </c>
      <c r="D1013" s="135">
        <v>0.10134</v>
      </c>
      <c r="E1013" s="135">
        <v>8.3390000000000006E-2</v>
      </c>
      <c r="F1013" s="135">
        <v>1.7950000000000001E-2</v>
      </c>
      <c r="G1013" s="134">
        <f t="shared" si="34"/>
        <v>250.91788715702094</v>
      </c>
      <c r="H1013" s="137">
        <f t="shared" si="33"/>
        <v>3969426.0591980712</v>
      </c>
    </row>
    <row r="1014" spans="1:8" x14ac:dyDescent="0.3">
      <c r="A1014" s="138">
        <v>997</v>
      </c>
      <c r="B1014" s="139">
        <v>7378.48</v>
      </c>
      <c r="C1014" s="139">
        <v>899.15</v>
      </c>
      <c r="D1014" s="135">
        <v>0.10149</v>
      </c>
      <c r="E1014" s="135">
        <v>8.362E-2</v>
      </c>
      <c r="F1014" s="135">
        <v>1.787E-2</v>
      </c>
      <c r="G1014" s="134">
        <f t="shared" si="34"/>
        <v>249.79959016690611</v>
      </c>
      <c r="H1014" s="137">
        <f t="shared" si="33"/>
        <v>3991199.5025045653</v>
      </c>
    </row>
    <row r="1015" spans="1:8" x14ac:dyDescent="0.3">
      <c r="A1015" s="138">
        <v>998</v>
      </c>
      <c r="B1015" s="139">
        <v>7477.81</v>
      </c>
      <c r="C1015" s="139">
        <v>898.76</v>
      </c>
      <c r="D1015" s="135">
        <v>0.10144</v>
      </c>
      <c r="E1015" s="135">
        <v>8.3809999999999996E-2</v>
      </c>
      <c r="F1015" s="135">
        <v>1.763E-2</v>
      </c>
      <c r="G1015" s="134">
        <f t="shared" si="34"/>
        <v>246.44469919656152</v>
      </c>
      <c r="H1015" s="137">
        <f t="shared" si="33"/>
        <v>4049590.0429329434</v>
      </c>
    </row>
    <row r="1016" spans="1:8" x14ac:dyDescent="0.3">
      <c r="A1016" s="138">
        <v>999</v>
      </c>
      <c r="B1016" s="139">
        <v>7709.74</v>
      </c>
      <c r="C1016" s="139">
        <v>899.21</v>
      </c>
      <c r="D1016" s="135">
        <v>0.1011</v>
      </c>
      <c r="E1016" s="135">
        <v>8.3989999999999995E-2</v>
      </c>
      <c r="F1016" s="135">
        <v>1.7100000000000001E-2</v>
      </c>
      <c r="G1016" s="134">
        <f t="shared" si="34"/>
        <v>239.03598163705061</v>
      </c>
      <c r="H1016" s="137">
        <f t="shared" si="33"/>
        <v>4179287.1230443865</v>
      </c>
    </row>
    <row r="1017" spans="1:8" x14ac:dyDescent="0.3">
      <c r="A1017" s="138">
        <v>1000</v>
      </c>
      <c r="B1017" s="139">
        <v>7677.67</v>
      </c>
      <c r="C1017" s="139">
        <v>898.71</v>
      </c>
      <c r="D1017" s="135">
        <v>0.10137</v>
      </c>
      <c r="E1017" s="135">
        <v>8.4199999999999997E-2</v>
      </c>
      <c r="F1017" s="135">
        <v>1.7170000000000001E-2</v>
      </c>
      <c r="G1017" s="134">
        <f t="shared" si="34"/>
        <v>240.0144915034011</v>
      </c>
      <c r="H1017" s="137">
        <f t="shared" si="33"/>
        <v>4166415.0932562738</v>
      </c>
    </row>
    <row r="1018" spans="1:8" x14ac:dyDescent="0.3">
      <c r="A1018" s="138">
        <v>1001</v>
      </c>
      <c r="B1018" s="139">
        <v>7284.31</v>
      </c>
      <c r="C1018" s="139">
        <v>899.69</v>
      </c>
      <c r="D1018" s="135">
        <v>0.10187</v>
      </c>
      <c r="E1018" s="135">
        <v>8.3760000000000001E-2</v>
      </c>
      <c r="F1018" s="135">
        <v>1.8110000000000001E-2</v>
      </c>
      <c r="G1018" s="134">
        <f t="shared" si="34"/>
        <v>253.15448113725066</v>
      </c>
      <c r="H1018" s="137">
        <f t="shared" si="33"/>
        <v>3954107.371527412</v>
      </c>
    </row>
    <row r="1019" spans="1:8" x14ac:dyDescent="0.3">
      <c r="A1019" s="138">
        <v>1004</v>
      </c>
      <c r="B1019" s="139">
        <v>7471.32</v>
      </c>
      <c r="C1019" s="139">
        <v>899.33</v>
      </c>
      <c r="D1019" s="135">
        <v>0.10188999999999999</v>
      </c>
      <c r="E1019" s="135">
        <v>8.4239999999999995E-2</v>
      </c>
      <c r="F1019" s="135">
        <v>1.7649999999999999E-2</v>
      </c>
      <c r="G1019" s="134">
        <f t="shared" si="34"/>
        <v>246.72427344409022</v>
      </c>
      <c r="H1019" s="137">
        <f t="shared" si="33"/>
        <v>4069319.9172699759</v>
      </c>
    </row>
    <row r="1020" spans="1:8" x14ac:dyDescent="0.3">
      <c r="A1020" s="138">
        <v>1006</v>
      </c>
      <c r="B1020" s="139">
        <v>7575.97</v>
      </c>
      <c r="C1020" s="139">
        <v>898.96</v>
      </c>
      <c r="D1020" s="135">
        <v>0.10205</v>
      </c>
      <c r="E1020" s="135">
        <v>8.4650000000000003E-2</v>
      </c>
      <c r="F1020" s="135">
        <v>1.7399999999999999E-2</v>
      </c>
      <c r="G1020" s="134">
        <f t="shared" si="34"/>
        <v>243.22959534998131</v>
      </c>
      <c r="H1020" s="137">
        <f t="shared" si="33"/>
        <v>4136009.8410412343</v>
      </c>
    </row>
    <row r="1021" spans="1:8" x14ac:dyDescent="0.3">
      <c r="A1021" s="138">
        <v>1009</v>
      </c>
      <c r="B1021" s="139">
        <v>7324.16</v>
      </c>
      <c r="C1021" s="139">
        <v>898.78</v>
      </c>
      <c r="D1021" s="135">
        <v>0.10248</v>
      </c>
      <c r="E1021" s="135">
        <v>8.448E-2</v>
      </c>
      <c r="F1021" s="135">
        <v>1.7999999999999999E-2</v>
      </c>
      <c r="G1021" s="134">
        <f t="shared" si="34"/>
        <v>251.61682277584271</v>
      </c>
      <c r="H1021" s="137">
        <f t="shared" si="33"/>
        <v>4010065.737531729</v>
      </c>
    </row>
    <row r="1022" spans="1:8" x14ac:dyDescent="0.3">
      <c r="A1022" s="138">
        <v>1011</v>
      </c>
      <c r="B1022" s="139">
        <v>7447.07</v>
      </c>
      <c r="C1022" s="139">
        <v>899.18</v>
      </c>
      <c r="D1022" s="135">
        <v>0.10249</v>
      </c>
      <c r="E1022" s="135">
        <v>8.4779999999999994E-2</v>
      </c>
      <c r="F1022" s="135">
        <v>1.771E-2</v>
      </c>
      <c r="G1022" s="134">
        <f t="shared" si="34"/>
        <v>247.5629961866764</v>
      </c>
      <c r="H1022" s="137">
        <f t="shared" si="33"/>
        <v>4083809.0327427173</v>
      </c>
    </row>
    <row r="1023" spans="1:8" x14ac:dyDescent="0.3">
      <c r="A1023" s="138">
        <v>1014</v>
      </c>
      <c r="B1023" s="139">
        <v>7303.89</v>
      </c>
      <c r="C1023" s="139">
        <v>899.47</v>
      </c>
      <c r="D1023" s="135">
        <v>0.10292999999999999</v>
      </c>
      <c r="E1023" s="135">
        <v>8.4870000000000001E-2</v>
      </c>
      <c r="F1023" s="135">
        <v>1.806E-2</v>
      </c>
      <c r="G1023" s="134">
        <f t="shared" si="34"/>
        <v>252.45554551842889</v>
      </c>
      <c r="H1023" s="137">
        <f t="shared" si="33"/>
        <v>4016548.7270945269</v>
      </c>
    </row>
    <row r="1024" spans="1:8" x14ac:dyDescent="0.3">
      <c r="A1024" s="138">
        <v>1017</v>
      </c>
      <c r="B1024" s="139">
        <v>7299.04</v>
      </c>
      <c r="C1024" s="139">
        <v>898.99</v>
      </c>
      <c r="D1024" s="135">
        <v>0.10313</v>
      </c>
      <c r="E1024" s="135">
        <v>8.5070000000000007E-2</v>
      </c>
      <c r="F1024" s="135">
        <v>1.806E-2</v>
      </c>
      <c r="G1024" s="134">
        <f t="shared" si="34"/>
        <v>252.45554551842889</v>
      </c>
      <c r="H1024" s="137">
        <f t="shared" si="33"/>
        <v>4028432.0073522027</v>
      </c>
    </row>
    <row r="1025" spans="1:8" x14ac:dyDescent="0.3">
      <c r="A1025" s="138">
        <v>1019</v>
      </c>
      <c r="B1025" s="139">
        <v>7459.21</v>
      </c>
      <c r="C1025" s="139">
        <v>899.15</v>
      </c>
      <c r="D1025" s="135">
        <v>0.10328</v>
      </c>
      <c r="E1025" s="135">
        <v>8.5610000000000006E-2</v>
      </c>
      <c r="F1025" s="135">
        <v>1.7680000000000001E-2</v>
      </c>
      <c r="G1025" s="134">
        <f t="shared" si="34"/>
        <v>247.14363481538334</v>
      </c>
      <c r="H1025" s="137">
        <f t="shared" si="33"/>
        <v>4123108.4132965617</v>
      </c>
    </row>
    <row r="1026" spans="1:8" x14ac:dyDescent="0.3">
      <c r="A1026" s="138">
        <v>1022</v>
      </c>
      <c r="B1026" s="139">
        <v>7489.65</v>
      </c>
      <c r="C1026" s="139">
        <v>898.7</v>
      </c>
      <c r="D1026" s="135">
        <v>0.10352</v>
      </c>
      <c r="E1026" s="135">
        <v>8.5919999999999996E-2</v>
      </c>
      <c r="F1026" s="135">
        <v>1.7600000000000001E-2</v>
      </c>
      <c r="G1026" s="134">
        <f t="shared" si="34"/>
        <v>246.02533782526845</v>
      </c>
      <c r="H1026" s="137">
        <f t="shared" si="33"/>
        <v>4154043.6811668668</v>
      </c>
    </row>
    <row r="1027" spans="1:8" x14ac:dyDescent="0.3">
      <c r="A1027" s="138">
        <v>1024</v>
      </c>
      <c r="B1027" s="139">
        <v>7296.77</v>
      </c>
      <c r="C1027" s="139">
        <v>898.51</v>
      </c>
      <c r="D1027" s="135">
        <v>0.10364</v>
      </c>
      <c r="E1027" s="135">
        <v>8.5580000000000003E-2</v>
      </c>
      <c r="F1027" s="135">
        <v>1.806E-2</v>
      </c>
      <c r="G1027" s="134">
        <f t="shared" si="34"/>
        <v>252.45554551842889</v>
      </c>
      <c r="H1027" s="137">
        <f t="shared" si="33"/>
        <v>4056159.6612867811</v>
      </c>
    </row>
    <row r="1028" spans="1:8" x14ac:dyDescent="0.3">
      <c r="A1028" s="138">
        <v>1027</v>
      </c>
      <c r="B1028" s="139">
        <v>7504.68</v>
      </c>
      <c r="C1028" s="139">
        <v>898.43</v>
      </c>
      <c r="D1028" s="135">
        <v>0.10392</v>
      </c>
      <c r="E1028" s="135">
        <v>8.6360000000000006E-2</v>
      </c>
      <c r="F1028" s="135">
        <v>1.7559999999999999E-2</v>
      </c>
      <c r="G1028" s="134">
        <f t="shared" si="34"/>
        <v>245.46618933021102</v>
      </c>
      <c r="H1028" s="137">
        <f t="shared" si="33"/>
        <v>4183875.5993333086</v>
      </c>
    </row>
    <row r="1029" spans="1:8" x14ac:dyDescent="0.3">
      <c r="A1029" s="138">
        <v>1030</v>
      </c>
      <c r="B1029" s="139">
        <v>7426.25</v>
      </c>
      <c r="C1029" s="139">
        <v>898.88</v>
      </c>
      <c r="D1029" s="135">
        <v>0.10421999999999999</v>
      </c>
      <c r="E1029" s="135">
        <v>8.6470000000000005E-2</v>
      </c>
      <c r="F1029" s="135">
        <v>1.7749999999999998E-2</v>
      </c>
      <c r="G1029" s="134">
        <f t="shared" si="34"/>
        <v>248.1221446817338</v>
      </c>
      <c r="H1029" s="137">
        <f t="shared" si="33"/>
        <v>4151181.271309664</v>
      </c>
    </row>
    <row r="1030" spans="1:8" x14ac:dyDescent="0.3">
      <c r="A1030" s="138">
        <v>1032</v>
      </c>
      <c r="B1030" s="139">
        <v>7319.3</v>
      </c>
      <c r="C1030" s="139">
        <v>898.55</v>
      </c>
      <c r="D1030" s="135">
        <v>0.10439</v>
      </c>
      <c r="E1030" s="135">
        <v>8.6389999999999995E-2</v>
      </c>
      <c r="F1030" s="135">
        <v>1.7999999999999999E-2</v>
      </c>
      <c r="G1030" s="134">
        <f t="shared" si="34"/>
        <v>251.61682277584271</v>
      </c>
      <c r="H1030" s="137">
        <f t="shared" si="33"/>
        <v>4101474.5700027193</v>
      </c>
    </row>
    <row r="1031" spans="1:8" x14ac:dyDescent="0.3">
      <c r="A1031" s="138">
        <v>1035</v>
      </c>
      <c r="B1031" s="139">
        <v>7476.66</v>
      </c>
      <c r="C1031" s="139">
        <v>898.35</v>
      </c>
      <c r="D1031" s="135">
        <v>0.10464</v>
      </c>
      <c r="E1031" s="135">
        <v>8.702E-2</v>
      </c>
      <c r="F1031" s="135">
        <v>1.762E-2</v>
      </c>
      <c r="G1031" s="134">
        <f t="shared" si="34"/>
        <v>246.30491207279721</v>
      </c>
      <c r="H1031" s="137">
        <f t="shared" si="33"/>
        <v>4202108.6436721096</v>
      </c>
    </row>
    <row r="1032" spans="1:8" x14ac:dyDescent="0.3">
      <c r="A1032" s="138">
        <v>1038</v>
      </c>
      <c r="B1032" s="139">
        <v>7312.15</v>
      </c>
      <c r="C1032" s="139">
        <v>899.04</v>
      </c>
      <c r="D1032" s="135">
        <v>0.10478</v>
      </c>
      <c r="E1032" s="135">
        <v>8.6749999999999994E-2</v>
      </c>
      <c r="F1032" s="135">
        <v>1.8030000000000001E-2</v>
      </c>
      <c r="G1032" s="134">
        <f t="shared" si="34"/>
        <v>252.03618414713583</v>
      </c>
      <c r="H1032" s="137">
        <f t="shared" si="33"/>
        <v>4118456.2586220857</v>
      </c>
    </row>
    <row r="1033" spans="1:8" x14ac:dyDescent="0.3">
      <c r="A1033" s="138">
        <v>1040</v>
      </c>
      <c r="B1033" s="139">
        <v>7560.61</v>
      </c>
      <c r="C1033" s="139">
        <v>898.54</v>
      </c>
      <c r="D1033" s="135">
        <v>0.10475</v>
      </c>
      <c r="E1033" s="135">
        <v>8.7319999999999995E-2</v>
      </c>
      <c r="F1033" s="135">
        <v>1.7430000000000001E-2</v>
      </c>
      <c r="G1033" s="134">
        <f t="shared" si="34"/>
        <v>243.64895672127443</v>
      </c>
      <c r="H1033" s="137">
        <f t="shared" si="33"/>
        <v>4268436.0893435804</v>
      </c>
    </row>
    <row r="1034" spans="1:8" x14ac:dyDescent="0.3">
      <c r="A1034" s="138">
        <v>1043</v>
      </c>
      <c r="B1034" s="139">
        <v>7510.42</v>
      </c>
      <c r="C1034" s="139">
        <v>898.99</v>
      </c>
      <c r="D1034" s="135">
        <v>0.10521</v>
      </c>
      <c r="E1034" s="135">
        <v>8.7650000000000006E-2</v>
      </c>
      <c r="F1034" s="135">
        <v>1.755E-2</v>
      </c>
      <c r="G1034" s="134">
        <f t="shared" si="34"/>
        <v>245.32640220644666</v>
      </c>
      <c r="H1034" s="137">
        <f t="shared" si="33"/>
        <v>4251478.8079038328</v>
      </c>
    </row>
    <row r="1035" spans="1:8" x14ac:dyDescent="0.3">
      <c r="A1035" s="138">
        <v>1046</v>
      </c>
      <c r="B1035" s="139">
        <v>7503.3</v>
      </c>
      <c r="C1035" s="139">
        <v>898.35</v>
      </c>
      <c r="D1035" s="135">
        <v>0.10535</v>
      </c>
      <c r="E1035" s="135">
        <v>8.7790000000000007E-2</v>
      </c>
      <c r="F1035" s="135">
        <v>1.7559999999999999E-2</v>
      </c>
      <c r="G1035" s="134">
        <f t="shared" si="34"/>
        <v>245.46618933021102</v>
      </c>
      <c r="H1035" s="137">
        <f t="shared" si="33"/>
        <v>4261279.3348613828</v>
      </c>
    </row>
    <row r="1036" spans="1:8" x14ac:dyDescent="0.3">
      <c r="A1036" s="138">
        <v>1048</v>
      </c>
      <c r="B1036" s="139">
        <v>7413.04</v>
      </c>
      <c r="C1036" s="139">
        <v>899.2</v>
      </c>
      <c r="D1036" s="135">
        <v>0.10557</v>
      </c>
      <c r="E1036" s="135">
        <v>8.7790000000000007E-2</v>
      </c>
      <c r="F1036" s="135">
        <v>1.779E-2</v>
      </c>
      <c r="G1036" s="134">
        <f t="shared" si="34"/>
        <v>248.68129317679129</v>
      </c>
      <c r="H1036" s="137">
        <f t="shared" si="33"/>
        <v>4214229.3318981621</v>
      </c>
    </row>
    <row r="1037" spans="1:8" x14ac:dyDescent="0.3">
      <c r="A1037" s="138">
        <v>1051</v>
      </c>
      <c r="B1037" s="139">
        <v>7332.46</v>
      </c>
      <c r="C1037" s="139">
        <v>898.81</v>
      </c>
      <c r="D1037" s="135">
        <v>0.10581</v>
      </c>
      <c r="E1037" s="135">
        <v>8.7830000000000005E-2</v>
      </c>
      <c r="F1037" s="135">
        <v>1.7979999999999999E-2</v>
      </c>
      <c r="G1037" s="134">
        <f t="shared" si="34"/>
        <v>251.33724852831406</v>
      </c>
      <c r="H1037" s="137">
        <f t="shared" si="33"/>
        <v>4181632.4725206853</v>
      </c>
    </row>
    <row r="1038" spans="1:8" x14ac:dyDescent="0.3">
      <c r="A1038" s="138">
        <v>1054</v>
      </c>
      <c r="B1038" s="139">
        <v>7489.84</v>
      </c>
      <c r="C1038" s="139">
        <v>899.27</v>
      </c>
      <c r="D1038" s="135">
        <v>0.10621</v>
      </c>
      <c r="E1038" s="135">
        <v>8.8599999999999998E-2</v>
      </c>
      <c r="F1038" s="135">
        <v>1.7610000000000001E-2</v>
      </c>
      <c r="G1038" s="134">
        <f t="shared" si="34"/>
        <v>246.16512494903279</v>
      </c>
      <c r="H1038" s="137">
        <f t="shared" si="33"/>
        <v>4281678.8130253023</v>
      </c>
    </row>
    <row r="1039" spans="1:8" x14ac:dyDescent="0.3">
      <c r="A1039" s="138">
        <v>1056</v>
      </c>
      <c r="B1039" s="139">
        <v>7432.93</v>
      </c>
      <c r="C1039" s="139">
        <v>899.41</v>
      </c>
      <c r="D1039" s="135">
        <v>0.10642</v>
      </c>
      <c r="E1039" s="135">
        <v>8.8669999999999999E-2</v>
      </c>
      <c r="F1039" s="135">
        <v>1.7749999999999998E-2</v>
      </c>
      <c r="G1039" s="134">
        <f t="shared" si="34"/>
        <v>248.1221446817338</v>
      </c>
      <c r="H1039" s="137">
        <f t="shared" si="33"/>
        <v>4255968.3713621404</v>
      </c>
    </row>
    <row r="1040" spans="1:8" x14ac:dyDescent="0.3">
      <c r="A1040" s="138">
        <v>1059</v>
      </c>
      <c r="B1040" s="139">
        <v>7432.88</v>
      </c>
      <c r="C1040" s="139">
        <v>899.49</v>
      </c>
      <c r="D1040" s="135">
        <v>0.10653</v>
      </c>
      <c r="E1040" s="135">
        <v>8.8779999999999998E-2</v>
      </c>
      <c r="F1040" s="135">
        <v>1.7749999999999998E-2</v>
      </c>
      <c r="G1040" s="134">
        <f t="shared" si="34"/>
        <v>248.1221446817338</v>
      </c>
      <c r="H1040" s="137">
        <f t="shared" ref="H1040:H1103" si="35">A1040/G1040*10^6</f>
        <v>4268059.1905989647</v>
      </c>
    </row>
    <row r="1041" spans="1:8" x14ac:dyDescent="0.3">
      <c r="A1041" s="138">
        <v>1062</v>
      </c>
      <c r="B1041" s="139">
        <v>7342.9</v>
      </c>
      <c r="C1041" s="139">
        <v>899.52</v>
      </c>
      <c r="D1041" s="135">
        <v>0.10696</v>
      </c>
      <c r="E1041" s="135">
        <v>8.899E-2</v>
      </c>
      <c r="F1041" s="135">
        <v>1.797E-2</v>
      </c>
      <c r="G1041" s="134">
        <f t="shared" si="34"/>
        <v>251.19746140454964</v>
      </c>
      <c r="H1041" s="137">
        <f t="shared" si="35"/>
        <v>4227749.7314738594</v>
      </c>
    </row>
    <row r="1042" spans="1:8" x14ac:dyDescent="0.3">
      <c r="A1042" s="138">
        <v>1065</v>
      </c>
      <c r="B1042" s="139">
        <v>7491.46</v>
      </c>
      <c r="C1042" s="139">
        <v>899.69</v>
      </c>
      <c r="D1042" s="135">
        <v>0.10705000000000001</v>
      </c>
      <c r="E1042" s="135">
        <v>8.9440000000000006E-2</v>
      </c>
      <c r="F1042" s="135">
        <v>1.7610000000000001E-2</v>
      </c>
      <c r="G1042" s="134">
        <f t="shared" si="34"/>
        <v>246.16512494903279</v>
      </c>
      <c r="H1042" s="137">
        <f t="shared" si="35"/>
        <v>4326364.2655331567</v>
      </c>
    </row>
    <row r="1043" spans="1:8" x14ac:dyDescent="0.3">
      <c r="A1043" s="138">
        <v>1067</v>
      </c>
      <c r="B1043" s="139">
        <v>7439.86</v>
      </c>
      <c r="C1043" s="139">
        <v>897.92</v>
      </c>
      <c r="D1043" s="135">
        <v>0.10718</v>
      </c>
      <c r="E1043" s="135">
        <v>8.9480000000000004E-2</v>
      </c>
      <c r="F1043" s="135">
        <v>1.77E-2</v>
      </c>
      <c r="G1043" s="134">
        <f t="shared" si="34"/>
        <v>247.42320906291204</v>
      </c>
      <c r="H1043" s="137">
        <f t="shared" si="35"/>
        <v>4312449.1192283221</v>
      </c>
    </row>
    <row r="1044" spans="1:8" x14ac:dyDescent="0.3">
      <c r="A1044" s="138">
        <v>1070</v>
      </c>
      <c r="B1044" s="139">
        <v>7413.2</v>
      </c>
      <c r="C1044" s="139">
        <v>899.29</v>
      </c>
      <c r="D1044" s="135">
        <v>0.10752</v>
      </c>
      <c r="E1044" s="135">
        <v>8.9730000000000004E-2</v>
      </c>
      <c r="F1044" s="135">
        <v>1.779E-2</v>
      </c>
      <c r="G1044" s="134">
        <f t="shared" si="34"/>
        <v>248.68129317679129</v>
      </c>
      <c r="H1044" s="137">
        <f t="shared" si="35"/>
        <v>4302695.9781784657</v>
      </c>
    </row>
    <row r="1045" spans="1:8" x14ac:dyDescent="0.3">
      <c r="A1045" s="138">
        <v>1073</v>
      </c>
      <c r="B1045" s="139">
        <v>7410.34</v>
      </c>
      <c r="C1045" s="139">
        <v>899.43</v>
      </c>
      <c r="D1045" s="135">
        <v>0.10773000000000001</v>
      </c>
      <c r="E1045" s="135">
        <v>8.9929999999999996E-2</v>
      </c>
      <c r="F1045" s="135">
        <v>1.78E-2</v>
      </c>
      <c r="G1045" s="134">
        <f t="shared" si="34"/>
        <v>248.82108030055556</v>
      </c>
      <c r="H1045" s="137">
        <f t="shared" si="35"/>
        <v>4312335.5895083472</v>
      </c>
    </row>
    <row r="1046" spans="1:8" x14ac:dyDescent="0.3">
      <c r="A1046" s="138">
        <v>1076</v>
      </c>
      <c r="B1046" s="139">
        <v>7158.39</v>
      </c>
      <c r="C1046" s="139">
        <v>898.47</v>
      </c>
      <c r="D1046" s="135">
        <v>0.10811</v>
      </c>
      <c r="E1046" s="135">
        <v>8.9700000000000002E-2</v>
      </c>
      <c r="F1046" s="135">
        <v>1.8409999999999999E-2</v>
      </c>
      <c r="G1046" s="134">
        <f t="shared" si="34"/>
        <v>257.34809485018138</v>
      </c>
      <c r="H1046" s="137">
        <f t="shared" si="35"/>
        <v>4181107.3076970233</v>
      </c>
    </row>
    <row r="1047" spans="1:8" x14ac:dyDescent="0.3">
      <c r="A1047" s="138">
        <v>1078</v>
      </c>
      <c r="B1047" s="139">
        <v>7354.18</v>
      </c>
      <c r="C1047" s="139">
        <v>898.46</v>
      </c>
      <c r="D1047" s="135">
        <v>0.10824</v>
      </c>
      <c r="E1047" s="135">
        <v>9.0319999999999998E-2</v>
      </c>
      <c r="F1047" s="135">
        <v>1.7919999999999998E-2</v>
      </c>
      <c r="G1047" s="134">
        <f t="shared" si="34"/>
        <v>250.49852578572788</v>
      </c>
      <c r="H1047" s="137">
        <f t="shared" si="35"/>
        <v>4303418.5395649895</v>
      </c>
    </row>
    <row r="1048" spans="1:8" x14ac:dyDescent="0.3">
      <c r="A1048" s="138">
        <v>1081</v>
      </c>
      <c r="B1048" s="139">
        <v>7314.64</v>
      </c>
      <c r="C1048" s="139">
        <v>898.8</v>
      </c>
      <c r="D1048" s="135">
        <v>0.10851</v>
      </c>
      <c r="E1048" s="135">
        <v>9.0490000000000001E-2</v>
      </c>
      <c r="F1048" s="135">
        <v>1.8020000000000001E-2</v>
      </c>
      <c r="G1048" s="134">
        <f t="shared" si="34"/>
        <v>251.89639702337146</v>
      </c>
      <c r="H1048" s="137">
        <f t="shared" si="35"/>
        <v>4291446.8518567281</v>
      </c>
    </row>
    <row r="1049" spans="1:8" x14ac:dyDescent="0.3">
      <c r="A1049" s="138">
        <v>1084</v>
      </c>
      <c r="B1049" s="139">
        <v>7286.16</v>
      </c>
      <c r="C1049" s="139">
        <v>898.51</v>
      </c>
      <c r="D1049" s="135">
        <v>0.10865</v>
      </c>
      <c r="E1049" s="135">
        <v>9.0569999999999998E-2</v>
      </c>
      <c r="F1049" s="135">
        <v>1.8079999999999999E-2</v>
      </c>
      <c r="G1049" s="134">
        <f t="shared" si="34"/>
        <v>252.73511976595759</v>
      </c>
      <c r="H1049" s="137">
        <f t="shared" si="35"/>
        <v>4289075.4597296398</v>
      </c>
    </row>
    <row r="1050" spans="1:8" x14ac:dyDescent="0.3">
      <c r="A1050" s="138">
        <v>1087</v>
      </c>
      <c r="B1050" s="139">
        <v>7401.33</v>
      </c>
      <c r="C1050" s="139">
        <v>898.25</v>
      </c>
      <c r="D1050" s="135">
        <v>0.10882</v>
      </c>
      <c r="E1050" s="135">
        <v>9.1020000000000004E-2</v>
      </c>
      <c r="F1050" s="135">
        <v>1.78E-2</v>
      </c>
      <c r="G1050" s="134">
        <f t="shared" si="34"/>
        <v>248.82108030055556</v>
      </c>
      <c r="H1050" s="137">
        <f t="shared" si="35"/>
        <v>4368600.9187284</v>
      </c>
    </row>
    <row r="1051" spans="1:8" x14ac:dyDescent="0.3">
      <c r="A1051" s="138">
        <v>1089</v>
      </c>
      <c r="B1051" s="139">
        <v>7346.96</v>
      </c>
      <c r="C1051" s="139">
        <v>898.33</v>
      </c>
      <c r="D1051" s="135">
        <v>0.10904</v>
      </c>
      <c r="E1051" s="135">
        <v>9.1109999999999997E-2</v>
      </c>
      <c r="F1051" s="135">
        <v>1.7930000000000001E-2</v>
      </c>
      <c r="G1051" s="134">
        <f t="shared" si="34"/>
        <v>250.63831290949227</v>
      </c>
      <c r="H1051" s="137">
        <f t="shared" si="35"/>
        <v>4344906.3607176756</v>
      </c>
    </row>
    <row r="1052" spans="1:8" x14ac:dyDescent="0.3">
      <c r="A1052" s="138">
        <v>1092</v>
      </c>
      <c r="B1052" s="139">
        <v>7334.66</v>
      </c>
      <c r="C1052" s="139">
        <v>898.84</v>
      </c>
      <c r="D1052" s="135">
        <v>0.10932</v>
      </c>
      <c r="E1052" s="135">
        <v>9.1350000000000001E-2</v>
      </c>
      <c r="F1052" s="135">
        <v>1.797E-2</v>
      </c>
      <c r="G1052" s="134">
        <f t="shared" si="34"/>
        <v>251.19746140454964</v>
      </c>
      <c r="H1052" s="137">
        <f t="shared" si="35"/>
        <v>4347177.6899900706</v>
      </c>
    </row>
    <row r="1053" spans="1:8" x14ac:dyDescent="0.3">
      <c r="A1053" s="138">
        <v>1095</v>
      </c>
      <c r="B1053" s="139">
        <v>7224.83</v>
      </c>
      <c r="C1053" s="139">
        <v>897.77</v>
      </c>
      <c r="D1053" s="135">
        <v>0.10972999999999999</v>
      </c>
      <c r="E1053" s="135">
        <v>9.1509999999999994E-2</v>
      </c>
      <c r="F1053" s="135">
        <v>1.822E-2</v>
      </c>
      <c r="G1053" s="134">
        <f t="shared" si="34"/>
        <v>254.69213949865861</v>
      </c>
      <c r="H1053" s="137">
        <f t="shared" si="35"/>
        <v>4299308.1849931497</v>
      </c>
    </row>
    <row r="1054" spans="1:8" x14ac:dyDescent="0.3">
      <c r="A1054" s="138">
        <v>1098</v>
      </c>
      <c r="B1054" s="139">
        <v>7239.46</v>
      </c>
      <c r="C1054" s="139">
        <v>898.2</v>
      </c>
      <c r="D1054" s="135">
        <v>0.10974</v>
      </c>
      <c r="E1054" s="135">
        <v>9.1539999999999996E-2</v>
      </c>
      <c r="F1054" s="135">
        <v>1.8200000000000001E-2</v>
      </c>
      <c r="G1054" s="134">
        <f t="shared" si="34"/>
        <v>254.41256525112991</v>
      </c>
      <c r="H1054" s="137">
        <f t="shared" si="35"/>
        <v>4315824.5698916931</v>
      </c>
    </row>
    <row r="1055" spans="1:8" x14ac:dyDescent="0.3">
      <c r="A1055" s="138">
        <v>1101</v>
      </c>
      <c r="B1055" s="139">
        <v>7170.58</v>
      </c>
      <c r="C1055" s="139">
        <v>899.27</v>
      </c>
      <c r="D1055" s="135">
        <v>0.11019</v>
      </c>
      <c r="E1055" s="135">
        <v>9.1800000000000007E-2</v>
      </c>
      <c r="F1055" s="135">
        <v>1.839E-2</v>
      </c>
      <c r="G1055" s="134">
        <f t="shared" si="34"/>
        <v>257.06852060265265</v>
      </c>
      <c r="H1055" s="137">
        <f t="shared" si="35"/>
        <v>4282904.7968179695</v>
      </c>
    </row>
    <row r="1056" spans="1:8" x14ac:dyDescent="0.3">
      <c r="A1056" s="138">
        <v>1103</v>
      </c>
      <c r="B1056" s="139">
        <v>7099.33</v>
      </c>
      <c r="C1056" s="139">
        <v>898.97</v>
      </c>
      <c r="D1056" s="135">
        <v>0.11040999999999999</v>
      </c>
      <c r="E1056" s="135">
        <v>9.1840000000000005E-2</v>
      </c>
      <c r="F1056" s="135">
        <v>1.857E-2</v>
      </c>
      <c r="G1056" s="134">
        <f t="shared" si="34"/>
        <v>259.5846888304111</v>
      </c>
      <c r="H1056" s="137">
        <f t="shared" si="35"/>
        <v>4249094.9869566439</v>
      </c>
    </row>
    <row r="1057" spans="1:8" x14ac:dyDescent="0.3">
      <c r="A1057" s="138">
        <v>1106</v>
      </c>
      <c r="B1057" s="139">
        <v>7214.71</v>
      </c>
      <c r="C1057" s="139">
        <v>899.38</v>
      </c>
      <c r="D1057" s="135">
        <v>0.11071</v>
      </c>
      <c r="E1057" s="135">
        <v>9.2420000000000002E-2</v>
      </c>
      <c r="F1057" s="135">
        <v>1.8280000000000001E-2</v>
      </c>
      <c r="G1057" s="134">
        <f t="shared" si="34"/>
        <v>255.53086224124479</v>
      </c>
      <c r="H1057" s="137">
        <f t="shared" si="35"/>
        <v>4328244.3079452123</v>
      </c>
    </row>
    <row r="1058" spans="1:8" x14ac:dyDescent="0.3">
      <c r="A1058" s="138">
        <v>1109</v>
      </c>
      <c r="B1058" s="139">
        <v>7105.37</v>
      </c>
      <c r="C1058" s="139">
        <v>899.47</v>
      </c>
      <c r="D1058" s="135">
        <v>0.11092</v>
      </c>
      <c r="E1058" s="135">
        <v>9.2359999999999998E-2</v>
      </c>
      <c r="F1058" s="135">
        <v>1.856E-2</v>
      </c>
      <c r="G1058" s="134">
        <f t="shared" si="34"/>
        <v>259.4449017066467</v>
      </c>
      <c r="H1058" s="137">
        <f t="shared" si="35"/>
        <v>4274510.6676019477</v>
      </c>
    </row>
    <row r="1059" spans="1:8" x14ac:dyDescent="0.3">
      <c r="A1059" s="138">
        <v>1112</v>
      </c>
      <c r="B1059" s="139">
        <v>7328.44</v>
      </c>
      <c r="C1059" s="139">
        <v>899.24</v>
      </c>
      <c r="D1059" s="135">
        <v>0.11119</v>
      </c>
      <c r="E1059" s="135">
        <v>9.3189999999999995E-2</v>
      </c>
      <c r="F1059" s="135">
        <v>1.7989999999999999E-2</v>
      </c>
      <c r="G1059" s="134">
        <f t="shared" ref="G1059:G1122" si="36">(2*F1059/$B$7)*(1+3*$B$11)/(4+PI()*$B$11-PI())*10^6</f>
        <v>251.4770356520784</v>
      </c>
      <c r="H1059" s="137">
        <f t="shared" si="35"/>
        <v>4421874.9323038217</v>
      </c>
    </row>
    <row r="1060" spans="1:8" x14ac:dyDescent="0.3">
      <c r="A1060" s="138">
        <v>1115</v>
      </c>
      <c r="B1060" s="139">
        <v>7363.2</v>
      </c>
      <c r="C1060" s="139">
        <v>899.32</v>
      </c>
      <c r="D1060" s="135">
        <v>0.11117</v>
      </c>
      <c r="E1060" s="135">
        <v>9.3259999999999996E-2</v>
      </c>
      <c r="F1060" s="135">
        <v>1.7909999999999999E-2</v>
      </c>
      <c r="G1060" s="134">
        <f t="shared" si="36"/>
        <v>250.35873866196351</v>
      </c>
      <c r="H1060" s="137">
        <f t="shared" si="35"/>
        <v>4453609.2726744507</v>
      </c>
    </row>
    <row r="1061" spans="1:8" x14ac:dyDescent="0.3">
      <c r="A1061" s="138">
        <v>1118</v>
      </c>
      <c r="B1061" s="139">
        <v>7192.95</v>
      </c>
      <c r="C1061" s="139">
        <v>898.95</v>
      </c>
      <c r="D1061" s="135">
        <v>0.11171</v>
      </c>
      <c r="E1061" s="135">
        <v>9.3380000000000005E-2</v>
      </c>
      <c r="F1061" s="135">
        <v>1.8329999999999999E-2</v>
      </c>
      <c r="G1061" s="134">
        <f t="shared" si="36"/>
        <v>256.22979786006647</v>
      </c>
      <c r="H1061" s="137">
        <f t="shared" si="35"/>
        <v>4363270.8191518299</v>
      </c>
    </row>
    <row r="1062" spans="1:8" x14ac:dyDescent="0.3">
      <c r="A1062" s="138">
        <v>1121</v>
      </c>
      <c r="B1062" s="139">
        <v>7362.78</v>
      </c>
      <c r="C1062" s="139">
        <v>898.95</v>
      </c>
      <c r="D1062" s="135">
        <v>0.11187</v>
      </c>
      <c r="E1062" s="135">
        <v>9.3960000000000002E-2</v>
      </c>
      <c r="F1062" s="135">
        <v>1.7909999999999999E-2</v>
      </c>
      <c r="G1062" s="134">
        <f t="shared" si="36"/>
        <v>250.35873866196351</v>
      </c>
      <c r="H1062" s="137">
        <f t="shared" si="35"/>
        <v>4477574.8831103658</v>
      </c>
    </row>
    <row r="1063" spans="1:8" x14ac:dyDescent="0.3">
      <c r="A1063" s="138">
        <v>1123</v>
      </c>
      <c r="B1063" s="139">
        <v>7317.83</v>
      </c>
      <c r="C1063" s="139">
        <v>899.28</v>
      </c>
      <c r="D1063" s="135">
        <v>0.11198</v>
      </c>
      <c r="E1063" s="135">
        <v>9.3960000000000002E-2</v>
      </c>
      <c r="F1063" s="135">
        <v>1.8020000000000001E-2</v>
      </c>
      <c r="G1063" s="134">
        <f t="shared" si="36"/>
        <v>251.89639702337146</v>
      </c>
      <c r="H1063" s="137">
        <f t="shared" si="35"/>
        <v>4458182.0671925126</v>
      </c>
    </row>
    <row r="1064" spans="1:8" x14ac:dyDescent="0.3">
      <c r="A1064" s="138">
        <v>1126</v>
      </c>
      <c r="B1064" s="139">
        <v>7346.98</v>
      </c>
      <c r="C1064" s="139">
        <v>898.43</v>
      </c>
      <c r="D1064" s="135">
        <v>0.11226999999999999</v>
      </c>
      <c r="E1064" s="135">
        <v>9.4329999999999997E-2</v>
      </c>
      <c r="F1064" s="135">
        <v>1.7930000000000001E-2</v>
      </c>
      <c r="G1064" s="134">
        <f t="shared" si="36"/>
        <v>250.63831290949227</v>
      </c>
      <c r="H1064" s="137">
        <f t="shared" si="35"/>
        <v>4492529.4418439874</v>
      </c>
    </row>
    <row r="1065" spans="1:8" x14ac:dyDescent="0.3">
      <c r="A1065" s="138">
        <v>1129</v>
      </c>
      <c r="B1065" s="139">
        <v>7325.98</v>
      </c>
      <c r="C1065" s="139">
        <v>898.65</v>
      </c>
      <c r="D1065" s="135">
        <v>0.11255999999999999</v>
      </c>
      <c r="E1065" s="135">
        <v>9.4570000000000001E-2</v>
      </c>
      <c r="F1065" s="135">
        <v>1.7989999999999999E-2</v>
      </c>
      <c r="G1065" s="134">
        <f t="shared" si="36"/>
        <v>251.4770356520784</v>
      </c>
      <c r="H1065" s="137">
        <f t="shared" si="35"/>
        <v>4489475.5382832866</v>
      </c>
    </row>
    <row r="1066" spans="1:8" x14ac:dyDescent="0.3">
      <c r="A1066" s="138">
        <v>1132</v>
      </c>
      <c r="B1066" s="139">
        <v>7194.57</v>
      </c>
      <c r="C1066" s="139">
        <v>898.36</v>
      </c>
      <c r="D1066" s="135">
        <v>0.11279</v>
      </c>
      <c r="E1066" s="135">
        <v>9.4469999999999998E-2</v>
      </c>
      <c r="F1066" s="135">
        <v>1.831E-2</v>
      </c>
      <c r="G1066" s="134">
        <f t="shared" si="36"/>
        <v>255.9502236125378</v>
      </c>
      <c r="H1066" s="137">
        <f t="shared" si="35"/>
        <v>4422734.9522211896</v>
      </c>
    </row>
    <row r="1067" spans="1:8" x14ac:dyDescent="0.3">
      <c r="A1067" s="138">
        <v>1135</v>
      </c>
      <c r="B1067" s="139">
        <v>7112.65</v>
      </c>
      <c r="C1067" s="139">
        <v>898.63</v>
      </c>
      <c r="D1067" s="135">
        <v>0.11296</v>
      </c>
      <c r="E1067" s="135">
        <v>9.4439999999999996E-2</v>
      </c>
      <c r="F1067" s="135">
        <v>1.8530000000000001E-2</v>
      </c>
      <c r="G1067" s="134">
        <f t="shared" si="36"/>
        <v>259.0255403353537</v>
      </c>
      <c r="H1067" s="137">
        <f t="shared" si="35"/>
        <v>4381807.2863801178</v>
      </c>
    </row>
    <row r="1068" spans="1:8" x14ac:dyDescent="0.3">
      <c r="A1068" s="138">
        <v>1138</v>
      </c>
      <c r="B1068" s="139">
        <v>7159.96</v>
      </c>
      <c r="C1068" s="139">
        <v>898.86</v>
      </c>
      <c r="D1068" s="135">
        <v>0.11310000000000001</v>
      </c>
      <c r="E1068" s="135">
        <v>9.4689999999999996E-2</v>
      </c>
      <c r="F1068" s="135">
        <v>1.8409999999999999E-2</v>
      </c>
      <c r="G1068" s="134">
        <f t="shared" si="36"/>
        <v>257.34809485018138</v>
      </c>
      <c r="H1068" s="137">
        <f t="shared" si="35"/>
        <v>4422026.1302594906</v>
      </c>
    </row>
    <row r="1069" spans="1:8" x14ac:dyDescent="0.3">
      <c r="A1069" s="138">
        <v>1141</v>
      </c>
      <c r="B1069" s="139">
        <v>7151.28</v>
      </c>
      <c r="C1069" s="139">
        <v>898.83</v>
      </c>
      <c r="D1069" s="135">
        <v>0.11348999999999999</v>
      </c>
      <c r="E1069" s="135">
        <v>9.5060000000000006E-2</v>
      </c>
      <c r="F1069" s="135">
        <v>1.8429999999999998E-2</v>
      </c>
      <c r="G1069" s="134">
        <f t="shared" si="36"/>
        <v>257.62766909771011</v>
      </c>
      <c r="H1069" s="137">
        <f t="shared" si="35"/>
        <v>4428872.116089575</v>
      </c>
    </row>
    <row r="1070" spans="1:8" x14ac:dyDescent="0.3">
      <c r="A1070" s="138">
        <v>1144</v>
      </c>
      <c r="B1070" s="139">
        <v>7061.68</v>
      </c>
      <c r="C1070" s="139">
        <v>898.97</v>
      </c>
      <c r="D1070" s="135">
        <v>0.11387</v>
      </c>
      <c r="E1070" s="135">
        <v>9.5200000000000007E-2</v>
      </c>
      <c r="F1070" s="135">
        <v>1.8669999999999999E-2</v>
      </c>
      <c r="G1070" s="134">
        <f t="shared" si="36"/>
        <v>260.98256006805468</v>
      </c>
      <c r="H1070" s="137">
        <f t="shared" si="35"/>
        <v>4383434.6620773692</v>
      </c>
    </row>
    <row r="1071" spans="1:8" x14ac:dyDescent="0.3">
      <c r="A1071" s="138">
        <v>1147</v>
      </c>
      <c r="B1071" s="139">
        <v>7295.48</v>
      </c>
      <c r="C1071" s="139">
        <v>899</v>
      </c>
      <c r="D1071" s="135">
        <v>0.11412</v>
      </c>
      <c r="E1071" s="135">
        <v>9.6049999999999996E-2</v>
      </c>
      <c r="F1071" s="135">
        <v>1.8069999999999999E-2</v>
      </c>
      <c r="G1071" s="134">
        <f t="shared" si="36"/>
        <v>252.59533264219323</v>
      </c>
      <c r="H1071" s="137">
        <f t="shared" si="35"/>
        <v>4540859.8330070898</v>
      </c>
    </row>
    <row r="1072" spans="1:8" x14ac:dyDescent="0.3">
      <c r="A1072" s="138">
        <v>1150</v>
      </c>
      <c r="B1072" s="139">
        <v>7259.98</v>
      </c>
      <c r="C1072" s="139">
        <v>898.86</v>
      </c>
      <c r="D1072" s="135">
        <v>0.11437</v>
      </c>
      <c r="E1072" s="135">
        <v>9.6210000000000004E-2</v>
      </c>
      <c r="F1072" s="135">
        <v>1.8159999999999999E-2</v>
      </c>
      <c r="G1072" s="134">
        <f t="shared" si="36"/>
        <v>253.85341675607242</v>
      </c>
      <c r="H1072" s="137">
        <f t="shared" si="35"/>
        <v>4530173.4154125424</v>
      </c>
    </row>
    <row r="1073" spans="1:8" x14ac:dyDescent="0.3">
      <c r="A1073" s="138">
        <v>1153</v>
      </c>
      <c r="B1073" s="139">
        <v>7166.26</v>
      </c>
      <c r="C1073" s="139">
        <v>899.29</v>
      </c>
      <c r="D1073" s="135">
        <v>0.11471000000000001</v>
      </c>
      <c r="E1073" s="135">
        <v>9.6299999999999997E-2</v>
      </c>
      <c r="F1073" s="135">
        <v>1.84E-2</v>
      </c>
      <c r="G1073" s="134">
        <f t="shared" si="36"/>
        <v>257.20830772641699</v>
      </c>
      <c r="H1073" s="137">
        <f t="shared" si="35"/>
        <v>4482747.8948557284</v>
      </c>
    </row>
    <row r="1074" spans="1:8" x14ac:dyDescent="0.3">
      <c r="A1074" s="138">
        <v>1155</v>
      </c>
      <c r="B1074" s="139">
        <v>7106.33</v>
      </c>
      <c r="C1074" s="139">
        <v>899.14</v>
      </c>
      <c r="D1074" s="135">
        <v>0.11493</v>
      </c>
      <c r="E1074" s="135">
        <v>9.6379999999999993E-2</v>
      </c>
      <c r="F1074" s="135">
        <v>1.856E-2</v>
      </c>
      <c r="G1074" s="134">
        <f t="shared" si="36"/>
        <v>259.4449017066467</v>
      </c>
      <c r="H1074" s="137">
        <f t="shared" si="35"/>
        <v>4451812.2823086102</v>
      </c>
    </row>
    <row r="1075" spans="1:8" x14ac:dyDescent="0.3">
      <c r="A1075" s="138">
        <v>1158</v>
      </c>
      <c r="B1075" s="139">
        <v>7028.73</v>
      </c>
      <c r="C1075" s="139">
        <v>898.95</v>
      </c>
      <c r="D1075" s="135">
        <v>0.11516</v>
      </c>
      <c r="E1075" s="135">
        <v>9.64E-2</v>
      </c>
      <c r="F1075" s="135">
        <v>1.8759999999999999E-2</v>
      </c>
      <c r="G1075" s="134">
        <f t="shared" si="36"/>
        <v>262.24064418193387</v>
      </c>
      <c r="H1075" s="137">
        <f t="shared" si="35"/>
        <v>4415791.4712740639</v>
      </c>
    </row>
    <row r="1076" spans="1:8" x14ac:dyDescent="0.3">
      <c r="A1076" s="138">
        <v>1161</v>
      </c>
      <c r="B1076" s="139">
        <v>7303.79</v>
      </c>
      <c r="C1076" s="139">
        <v>899.19</v>
      </c>
      <c r="D1076" s="135">
        <v>0.11523</v>
      </c>
      <c r="E1076" s="135">
        <v>9.7180000000000002E-2</v>
      </c>
      <c r="F1076" s="135">
        <v>1.805E-2</v>
      </c>
      <c r="G1076" s="134">
        <f t="shared" si="36"/>
        <v>252.31575839466453</v>
      </c>
      <c r="H1076" s="137">
        <f t="shared" si="35"/>
        <v>4601377.2876761807</v>
      </c>
    </row>
    <row r="1077" spans="1:8" x14ac:dyDescent="0.3">
      <c r="A1077" s="138">
        <v>1164</v>
      </c>
      <c r="B1077" s="139">
        <v>7137.43</v>
      </c>
      <c r="C1077" s="139">
        <v>899.25</v>
      </c>
      <c r="D1077" s="135">
        <v>0.11562</v>
      </c>
      <c r="E1077" s="135">
        <v>9.715E-2</v>
      </c>
      <c r="F1077" s="135">
        <v>1.848E-2</v>
      </c>
      <c r="G1077" s="134">
        <f t="shared" si="36"/>
        <v>258.3266047165319</v>
      </c>
      <c r="H1077" s="137">
        <f t="shared" si="35"/>
        <v>4505923.814069734</v>
      </c>
    </row>
    <row r="1078" spans="1:8" x14ac:dyDescent="0.3">
      <c r="A1078" s="138">
        <v>1167</v>
      </c>
      <c r="B1078" s="139">
        <v>7094.86</v>
      </c>
      <c r="C1078" s="139">
        <v>898.88</v>
      </c>
      <c r="D1078" s="135">
        <v>0.11588</v>
      </c>
      <c r="E1078" s="135">
        <v>9.7299999999999998E-2</v>
      </c>
      <c r="F1078" s="135">
        <v>1.8579999999999999E-2</v>
      </c>
      <c r="G1078" s="134">
        <f t="shared" si="36"/>
        <v>259.72447595417543</v>
      </c>
      <c r="H1078" s="137">
        <f t="shared" si="35"/>
        <v>4493223.0422746148</v>
      </c>
    </row>
    <row r="1079" spans="1:8" x14ac:dyDescent="0.3">
      <c r="A1079" s="138">
        <v>1170</v>
      </c>
      <c r="B1079" s="139">
        <v>7144.13</v>
      </c>
      <c r="C1079" s="139">
        <v>898.91</v>
      </c>
      <c r="D1079" s="135">
        <v>0.11636000000000001</v>
      </c>
      <c r="E1079" s="135">
        <v>9.7900000000000001E-2</v>
      </c>
      <c r="F1079" s="135">
        <v>1.8450000000000001E-2</v>
      </c>
      <c r="G1079" s="134">
        <f t="shared" si="36"/>
        <v>257.90724334523878</v>
      </c>
      <c r="H1079" s="137">
        <f t="shared" si="35"/>
        <v>4536514.6973938197</v>
      </c>
    </row>
    <row r="1080" spans="1:8" x14ac:dyDescent="0.3">
      <c r="A1080" s="138">
        <v>1173</v>
      </c>
      <c r="B1080" s="139">
        <v>7051.85</v>
      </c>
      <c r="C1080" s="139">
        <v>898.86</v>
      </c>
      <c r="D1080" s="135">
        <v>0.11650000000000001</v>
      </c>
      <c r="E1080" s="135">
        <v>9.7809999999999994E-2</v>
      </c>
      <c r="F1080" s="135">
        <v>1.8689999999999998E-2</v>
      </c>
      <c r="G1080" s="134">
        <f t="shared" si="36"/>
        <v>261.26213431558341</v>
      </c>
      <c r="H1080" s="137">
        <f t="shared" si="35"/>
        <v>4489743.617355248</v>
      </c>
    </row>
    <row r="1081" spans="1:8" x14ac:dyDescent="0.3">
      <c r="A1081" s="138">
        <v>1176</v>
      </c>
      <c r="B1081" s="139">
        <v>7005.2</v>
      </c>
      <c r="C1081" s="139">
        <v>898.94</v>
      </c>
      <c r="D1081" s="135">
        <v>0.11685</v>
      </c>
      <c r="E1081" s="135">
        <v>9.8030000000000006E-2</v>
      </c>
      <c r="F1081" s="135">
        <v>1.882E-2</v>
      </c>
      <c r="G1081" s="134">
        <f t="shared" si="36"/>
        <v>263.07936692452</v>
      </c>
      <c r="H1081" s="137">
        <f t="shared" si="35"/>
        <v>4470133.9133806182</v>
      </c>
    </row>
    <row r="1082" spans="1:8" x14ac:dyDescent="0.3">
      <c r="A1082" s="138">
        <v>1179</v>
      </c>
      <c r="B1082" s="139">
        <v>7071.75</v>
      </c>
      <c r="C1082" s="139">
        <v>898.39</v>
      </c>
      <c r="D1082" s="135">
        <v>0.11702</v>
      </c>
      <c r="E1082" s="135">
        <v>9.8390000000000005E-2</v>
      </c>
      <c r="F1082" s="135">
        <v>1.8630000000000001E-2</v>
      </c>
      <c r="G1082" s="134">
        <f t="shared" si="36"/>
        <v>260.42341157299722</v>
      </c>
      <c r="H1082" s="137">
        <f t="shared" si="35"/>
        <v>4527242.7424195837</v>
      </c>
    </row>
    <row r="1083" spans="1:8" x14ac:dyDescent="0.3">
      <c r="A1083" s="138">
        <v>1182</v>
      </c>
      <c r="B1083" s="139">
        <v>7227.32</v>
      </c>
      <c r="C1083" s="139">
        <v>899.35</v>
      </c>
      <c r="D1083" s="135">
        <v>0.11723</v>
      </c>
      <c r="E1083" s="135">
        <v>9.8979999999999999E-2</v>
      </c>
      <c r="F1083" s="135">
        <v>1.8249999999999999E-2</v>
      </c>
      <c r="G1083" s="134">
        <f t="shared" si="36"/>
        <v>255.11150086995161</v>
      </c>
      <c r="H1083" s="137">
        <f t="shared" si="35"/>
        <v>4633268.1826153696</v>
      </c>
    </row>
    <row r="1084" spans="1:8" x14ac:dyDescent="0.3">
      <c r="A1084" s="138">
        <v>1185</v>
      </c>
      <c r="B1084" s="139">
        <v>7123.32</v>
      </c>
      <c r="C1084" s="139">
        <v>898.89</v>
      </c>
      <c r="D1084" s="135">
        <v>0.11762</v>
      </c>
      <c r="E1084" s="135">
        <v>9.912E-2</v>
      </c>
      <c r="F1084" s="135">
        <v>1.8509999999999999E-2</v>
      </c>
      <c r="G1084" s="134">
        <f t="shared" si="36"/>
        <v>258.74596608782491</v>
      </c>
      <c r="H1084" s="137">
        <f t="shared" si="35"/>
        <v>4579781.5437160525</v>
      </c>
    </row>
    <row r="1085" spans="1:8" x14ac:dyDescent="0.3">
      <c r="A1085" s="138">
        <v>1189</v>
      </c>
      <c r="B1085" s="139">
        <v>7082.49</v>
      </c>
      <c r="C1085" s="139">
        <v>899.34</v>
      </c>
      <c r="D1085" s="135">
        <v>0.11797000000000001</v>
      </c>
      <c r="E1085" s="135">
        <v>9.9339999999999998E-2</v>
      </c>
      <c r="F1085" s="135">
        <v>1.8620000000000001E-2</v>
      </c>
      <c r="G1085" s="134">
        <f t="shared" si="36"/>
        <v>260.28362444923295</v>
      </c>
      <c r="H1085" s="137">
        <f t="shared" si="35"/>
        <v>4568093.7574000498</v>
      </c>
    </row>
    <row r="1086" spans="1:8" x14ac:dyDescent="0.3">
      <c r="A1086" s="138">
        <v>1192</v>
      </c>
      <c r="B1086" s="139">
        <v>7010.57</v>
      </c>
      <c r="C1086" s="139">
        <v>898.58</v>
      </c>
      <c r="D1086" s="135">
        <v>0.1183</v>
      </c>
      <c r="E1086" s="135">
        <v>9.9510000000000001E-2</v>
      </c>
      <c r="F1086" s="135">
        <v>1.8800000000000001E-2</v>
      </c>
      <c r="G1086" s="134">
        <f t="shared" si="36"/>
        <v>262.79979267699127</v>
      </c>
      <c r="H1086" s="137">
        <f t="shared" si="35"/>
        <v>4535772.2236299254</v>
      </c>
    </row>
    <row r="1087" spans="1:8" x14ac:dyDescent="0.3">
      <c r="A1087" s="138">
        <v>1195</v>
      </c>
      <c r="B1087" s="139">
        <v>7101.73</v>
      </c>
      <c r="C1087" s="139">
        <v>898.82</v>
      </c>
      <c r="D1087" s="135">
        <v>0.11839</v>
      </c>
      <c r="E1087" s="135">
        <v>9.9830000000000002E-2</v>
      </c>
      <c r="F1087" s="135">
        <v>1.856E-2</v>
      </c>
      <c r="G1087" s="134">
        <f t="shared" si="36"/>
        <v>259.4449017066467</v>
      </c>
      <c r="H1087" s="137">
        <f t="shared" si="35"/>
        <v>4605987.5994448392</v>
      </c>
    </row>
    <row r="1088" spans="1:8" x14ac:dyDescent="0.3">
      <c r="A1088" s="138">
        <v>1198</v>
      </c>
      <c r="B1088" s="139">
        <v>7116.25</v>
      </c>
      <c r="C1088" s="139">
        <v>899.25</v>
      </c>
      <c r="D1088" s="135">
        <v>0.11882</v>
      </c>
      <c r="E1088" s="135">
        <v>0.10029</v>
      </c>
      <c r="F1088" s="135">
        <v>1.8530000000000001E-2</v>
      </c>
      <c r="G1088" s="134">
        <f t="shared" si="36"/>
        <v>259.0255403353537</v>
      </c>
      <c r="H1088" s="137">
        <f t="shared" si="35"/>
        <v>4625026.5454479139</v>
      </c>
    </row>
    <row r="1089" spans="1:8" x14ac:dyDescent="0.3">
      <c r="A1089" s="138">
        <v>1201</v>
      </c>
      <c r="B1089" s="139">
        <v>7095.13</v>
      </c>
      <c r="C1089" s="139">
        <v>899.48</v>
      </c>
      <c r="D1089" s="135">
        <v>0.11916</v>
      </c>
      <c r="E1089" s="135">
        <v>0.10056</v>
      </c>
      <c r="F1089" s="135">
        <v>1.8589999999999999E-2</v>
      </c>
      <c r="G1089" s="134">
        <f t="shared" si="36"/>
        <v>259.86426307793982</v>
      </c>
      <c r="H1089" s="137">
        <f t="shared" si="35"/>
        <v>4621643.5679722149</v>
      </c>
    </row>
    <row r="1090" spans="1:8" x14ac:dyDescent="0.3">
      <c r="A1090" s="138">
        <v>1204</v>
      </c>
      <c r="B1090" s="139">
        <v>7020.57</v>
      </c>
      <c r="C1090" s="139">
        <v>899.23</v>
      </c>
      <c r="D1090" s="135">
        <v>0.1193</v>
      </c>
      <c r="E1090" s="135">
        <v>0.10052</v>
      </c>
      <c r="F1090" s="135">
        <v>1.8780000000000002E-2</v>
      </c>
      <c r="G1090" s="134">
        <f t="shared" si="36"/>
        <v>262.52021842946266</v>
      </c>
      <c r="H1090" s="137">
        <f t="shared" si="35"/>
        <v>4586313.4169359468</v>
      </c>
    </row>
    <row r="1091" spans="1:8" x14ac:dyDescent="0.3">
      <c r="A1091" s="138">
        <v>1207</v>
      </c>
      <c r="B1091" s="139">
        <v>7026.93</v>
      </c>
      <c r="C1091" s="139">
        <v>899.12</v>
      </c>
      <c r="D1091" s="135">
        <v>0.11948</v>
      </c>
      <c r="E1091" s="135">
        <v>0.10072</v>
      </c>
      <c r="F1091" s="135">
        <v>1.8759999999999999E-2</v>
      </c>
      <c r="G1091" s="134">
        <f t="shared" si="36"/>
        <v>262.24064418193387</v>
      </c>
      <c r="H1091" s="137">
        <f t="shared" si="35"/>
        <v>4602642.7511466276</v>
      </c>
    </row>
    <row r="1092" spans="1:8" x14ac:dyDescent="0.3">
      <c r="A1092" s="138">
        <v>1210</v>
      </c>
      <c r="B1092" s="139">
        <v>7074.01</v>
      </c>
      <c r="C1092" s="139">
        <v>899</v>
      </c>
      <c r="D1092" s="135">
        <v>0.11988</v>
      </c>
      <c r="E1092" s="135">
        <v>0.10124</v>
      </c>
      <c r="F1092" s="135">
        <v>1.864E-2</v>
      </c>
      <c r="G1092" s="134">
        <f t="shared" si="36"/>
        <v>260.56319869676162</v>
      </c>
      <c r="H1092" s="137">
        <f t="shared" si="35"/>
        <v>4643787.0200088173</v>
      </c>
    </row>
    <row r="1093" spans="1:8" x14ac:dyDescent="0.3">
      <c r="A1093" s="138">
        <v>1213</v>
      </c>
      <c r="B1093" s="139">
        <v>7058.89</v>
      </c>
      <c r="C1093" s="139">
        <v>898.85</v>
      </c>
      <c r="D1093" s="135">
        <v>0.12001000000000001</v>
      </c>
      <c r="E1093" s="135">
        <v>0.10133</v>
      </c>
      <c r="F1093" s="135">
        <v>1.8669999999999999E-2</v>
      </c>
      <c r="G1093" s="134">
        <f t="shared" si="36"/>
        <v>260.98256006805468</v>
      </c>
      <c r="H1093" s="137">
        <f t="shared" si="35"/>
        <v>4647820.1443180498</v>
      </c>
    </row>
    <row r="1094" spans="1:8" x14ac:dyDescent="0.3">
      <c r="A1094" s="138">
        <v>1216</v>
      </c>
      <c r="B1094" s="139">
        <v>7010.1</v>
      </c>
      <c r="C1094" s="139">
        <v>899.2</v>
      </c>
      <c r="D1094" s="135">
        <v>0.12035999999999999</v>
      </c>
      <c r="E1094" s="135">
        <v>0.10155</v>
      </c>
      <c r="F1094" s="135">
        <v>1.881E-2</v>
      </c>
      <c r="G1094" s="134">
        <f t="shared" si="36"/>
        <v>262.93957980075572</v>
      </c>
      <c r="H1094" s="137">
        <f t="shared" si="35"/>
        <v>4624636.5835125782</v>
      </c>
    </row>
    <row r="1095" spans="1:8" x14ac:dyDescent="0.3">
      <c r="A1095" s="138">
        <v>1219</v>
      </c>
      <c r="B1095" s="139">
        <v>6988.69</v>
      </c>
      <c r="C1095" s="139">
        <v>898.79</v>
      </c>
      <c r="D1095" s="135">
        <v>0.12062</v>
      </c>
      <c r="E1095" s="135">
        <v>0.10176</v>
      </c>
      <c r="F1095" s="135">
        <v>1.8859999999999998E-2</v>
      </c>
      <c r="G1095" s="134">
        <f t="shared" si="36"/>
        <v>263.63851541957735</v>
      </c>
      <c r="H1095" s="137">
        <f t="shared" si="35"/>
        <v>4623755.3646513931</v>
      </c>
    </row>
    <row r="1096" spans="1:8" x14ac:dyDescent="0.3">
      <c r="A1096" s="138">
        <v>1222</v>
      </c>
      <c r="B1096" s="139">
        <v>6990.51</v>
      </c>
      <c r="C1096" s="139">
        <v>898.38</v>
      </c>
      <c r="D1096" s="135">
        <v>0.12086</v>
      </c>
      <c r="E1096" s="135">
        <v>0.10201</v>
      </c>
      <c r="F1096" s="135">
        <v>1.8849999999999999E-2</v>
      </c>
      <c r="G1096" s="134">
        <f t="shared" si="36"/>
        <v>263.49872829581307</v>
      </c>
      <c r="H1096" s="137">
        <f t="shared" si="35"/>
        <v>4637593.5394577663</v>
      </c>
    </row>
    <row r="1097" spans="1:8" x14ac:dyDescent="0.3">
      <c r="A1097" s="138">
        <v>1226</v>
      </c>
      <c r="B1097" s="139">
        <v>7052.64</v>
      </c>
      <c r="C1097" s="139">
        <v>898.93</v>
      </c>
      <c r="D1097" s="135">
        <v>0.12130000000000001</v>
      </c>
      <c r="E1097" s="135">
        <v>0.10261000000000001</v>
      </c>
      <c r="F1097" s="135">
        <v>1.8689999999999998E-2</v>
      </c>
      <c r="G1097" s="134">
        <f t="shared" si="36"/>
        <v>261.26213431558341</v>
      </c>
      <c r="H1097" s="137">
        <f t="shared" si="35"/>
        <v>4692605.0084207449</v>
      </c>
    </row>
    <row r="1098" spans="1:8" x14ac:dyDescent="0.3">
      <c r="A1098" s="138">
        <v>1229</v>
      </c>
      <c r="B1098" s="139">
        <v>7050.42</v>
      </c>
      <c r="C1098" s="139">
        <v>898.96</v>
      </c>
      <c r="D1098" s="135">
        <v>0.12151000000000001</v>
      </c>
      <c r="E1098" s="135">
        <v>0.10281</v>
      </c>
      <c r="F1098" s="135">
        <v>1.8700000000000001E-2</v>
      </c>
      <c r="G1098" s="134">
        <f t="shared" si="36"/>
        <v>261.40192143934769</v>
      </c>
      <c r="H1098" s="137">
        <f t="shared" si="35"/>
        <v>4701572.1737346193</v>
      </c>
    </row>
    <row r="1099" spans="1:8" x14ac:dyDescent="0.3">
      <c r="A1099" s="138">
        <v>1232</v>
      </c>
      <c r="B1099" s="139">
        <v>7057.46</v>
      </c>
      <c r="C1099" s="139">
        <v>899.04</v>
      </c>
      <c r="D1099" s="135">
        <v>0.12178</v>
      </c>
      <c r="E1099" s="135">
        <v>0.1031</v>
      </c>
      <c r="F1099" s="135">
        <v>1.8679999999999999E-2</v>
      </c>
      <c r="G1099" s="134">
        <f t="shared" si="36"/>
        <v>261.12234719181902</v>
      </c>
      <c r="H1099" s="137">
        <f t="shared" si="35"/>
        <v>4718094.8442339925</v>
      </c>
    </row>
    <row r="1100" spans="1:8" x14ac:dyDescent="0.3">
      <c r="A1100" s="138">
        <v>1235</v>
      </c>
      <c r="B1100" s="139">
        <v>6979.25</v>
      </c>
      <c r="C1100" s="139">
        <v>898.92</v>
      </c>
      <c r="D1100" s="135">
        <v>0.12214</v>
      </c>
      <c r="E1100" s="135">
        <v>0.10324999999999999</v>
      </c>
      <c r="F1100" s="135">
        <v>1.8890000000000001E-2</v>
      </c>
      <c r="G1100" s="134">
        <f t="shared" si="36"/>
        <v>264.05787679087052</v>
      </c>
      <c r="H1100" s="137">
        <f t="shared" si="35"/>
        <v>4677004.9619769519</v>
      </c>
    </row>
    <row r="1101" spans="1:8" x14ac:dyDescent="0.3">
      <c r="A1101" s="138">
        <v>1238</v>
      </c>
      <c r="B1101" s="139">
        <v>7021.47</v>
      </c>
      <c r="C1101" s="139">
        <v>899.22</v>
      </c>
      <c r="D1101" s="135">
        <v>0.12229</v>
      </c>
      <c r="E1101" s="135">
        <v>0.10351</v>
      </c>
      <c r="F1101" s="135">
        <v>1.8780000000000002E-2</v>
      </c>
      <c r="G1101" s="134">
        <f t="shared" si="36"/>
        <v>262.52021842946266</v>
      </c>
      <c r="H1101" s="137">
        <f t="shared" si="35"/>
        <v>4715827.2509690216</v>
      </c>
    </row>
    <row r="1102" spans="1:8" x14ac:dyDescent="0.3">
      <c r="A1102" s="138">
        <v>1241</v>
      </c>
      <c r="B1102" s="139">
        <v>7062.84</v>
      </c>
      <c r="C1102" s="139">
        <v>899.45</v>
      </c>
      <c r="D1102" s="135">
        <v>0.12257999999999999</v>
      </c>
      <c r="E1102" s="135">
        <v>0.10391</v>
      </c>
      <c r="F1102" s="135">
        <v>1.8679999999999999E-2</v>
      </c>
      <c r="G1102" s="134">
        <f t="shared" si="36"/>
        <v>261.12234719181902</v>
      </c>
      <c r="H1102" s="137">
        <f t="shared" si="35"/>
        <v>4752561.4461805075</v>
      </c>
    </row>
    <row r="1103" spans="1:8" x14ac:dyDescent="0.3">
      <c r="A1103" s="138">
        <v>1245</v>
      </c>
      <c r="B1103" s="139">
        <v>7019.65</v>
      </c>
      <c r="C1103" s="139">
        <v>899.47</v>
      </c>
      <c r="D1103" s="135">
        <v>0.123</v>
      </c>
      <c r="E1103" s="135">
        <v>0.10421</v>
      </c>
      <c r="F1103" s="135">
        <v>1.8790000000000001E-2</v>
      </c>
      <c r="G1103" s="134">
        <f t="shared" si="36"/>
        <v>262.66000555322694</v>
      </c>
      <c r="H1103" s="137">
        <f t="shared" si="35"/>
        <v>4739967.9192792298</v>
      </c>
    </row>
    <row r="1104" spans="1:8" x14ac:dyDescent="0.3">
      <c r="A1104" s="138">
        <v>1248</v>
      </c>
      <c r="B1104" s="139">
        <v>6974.89</v>
      </c>
      <c r="C1104" s="139">
        <v>899.51</v>
      </c>
      <c r="D1104" s="135">
        <v>0.12328</v>
      </c>
      <c r="E1104" s="135">
        <v>0.10437</v>
      </c>
      <c r="F1104" s="135">
        <v>1.891E-2</v>
      </c>
      <c r="G1104" s="134">
        <f t="shared" si="36"/>
        <v>264.33745103839919</v>
      </c>
      <c r="H1104" s="137">
        <f t="shared" ref="H1104:H1167" si="37">A1104/G1104*10^6</f>
        <v>4721237.9293871159</v>
      </c>
    </row>
    <row r="1105" spans="1:8" x14ac:dyDescent="0.3">
      <c r="A1105" s="138">
        <v>1251</v>
      </c>
      <c r="B1105" s="139">
        <v>7000.73</v>
      </c>
      <c r="C1105" s="139">
        <v>898.71</v>
      </c>
      <c r="D1105" s="135">
        <v>0.12354</v>
      </c>
      <c r="E1105" s="135">
        <v>0.10471</v>
      </c>
      <c r="F1105" s="135">
        <v>1.883E-2</v>
      </c>
      <c r="G1105" s="134">
        <f t="shared" si="36"/>
        <v>263.21915404828439</v>
      </c>
      <c r="H1105" s="137">
        <f t="shared" si="37"/>
        <v>4752693.6423878903</v>
      </c>
    </row>
    <row r="1106" spans="1:8" x14ac:dyDescent="0.3">
      <c r="A1106" s="138">
        <v>1254</v>
      </c>
      <c r="B1106" s="139">
        <v>7027.3</v>
      </c>
      <c r="C1106" s="139">
        <v>899.19</v>
      </c>
      <c r="D1106" s="135">
        <v>0.12376</v>
      </c>
      <c r="E1106" s="135">
        <v>0.105</v>
      </c>
      <c r="F1106" s="135">
        <v>1.8769999999999998E-2</v>
      </c>
      <c r="G1106" s="134">
        <f t="shared" si="36"/>
        <v>262.38043130569815</v>
      </c>
      <c r="H1106" s="137">
        <f t="shared" si="37"/>
        <v>4779319.8363142051</v>
      </c>
    </row>
    <row r="1107" spans="1:8" x14ac:dyDescent="0.3">
      <c r="A1107" s="138">
        <v>1257</v>
      </c>
      <c r="B1107" s="139">
        <v>6982.5</v>
      </c>
      <c r="C1107" s="139">
        <v>900.08</v>
      </c>
      <c r="D1107" s="135">
        <v>0.12415</v>
      </c>
      <c r="E1107" s="135">
        <v>0.10524</v>
      </c>
      <c r="F1107" s="135">
        <v>1.89E-2</v>
      </c>
      <c r="G1107" s="134">
        <f t="shared" si="36"/>
        <v>264.19766391463492</v>
      </c>
      <c r="H1107" s="137">
        <f t="shared" si="37"/>
        <v>4757801.3422789006</v>
      </c>
    </row>
    <row r="1108" spans="1:8" x14ac:dyDescent="0.3">
      <c r="A1108" s="138">
        <v>1261</v>
      </c>
      <c r="B1108" s="139">
        <v>7016.89</v>
      </c>
      <c r="C1108" s="139">
        <v>899.98</v>
      </c>
      <c r="D1108" s="135">
        <v>0.12445000000000001</v>
      </c>
      <c r="E1108" s="135">
        <v>0.10564</v>
      </c>
      <c r="F1108" s="135">
        <v>1.881E-2</v>
      </c>
      <c r="G1108" s="134">
        <f t="shared" si="36"/>
        <v>262.93957980075572</v>
      </c>
      <c r="H1108" s="137">
        <f t="shared" si="37"/>
        <v>4795778.5623432249</v>
      </c>
    </row>
    <row r="1109" spans="1:8" x14ac:dyDescent="0.3">
      <c r="A1109" s="138">
        <v>1264</v>
      </c>
      <c r="B1109" s="139">
        <v>6976.49</v>
      </c>
      <c r="C1109" s="139">
        <v>899.32</v>
      </c>
      <c r="D1109" s="135">
        <v>0.12476</v>
      </c>
      <c r="E1109" s="135">
        <v>0.10586</v>
      </c>
      <c r="F1109" s="135">
        <v>1.89E-2</v>
      </c>
      <c r="G1109" s="134">
        <f t="shared" si="36"/>
        <v>264.19766391463492</v>
      </c>
      <c r="H1109" s="137">
        <f t="shared" si="37"/>
        <v>4784296.6560386084</v>
      </c>
    </row>
    <row r="1110" spans="1:8" x14ac:dyDescent="0.3">
      <c r="A1110" s="138">
        <v>1267</v>
      </c>
      <c r="B1110" s="139">
        <v>6968.37</v>
      </c>
      <c r="C1110" s="139">
        <v>898.81</v>
      </c>
      <c r="D1110" s="135">
        <v>0.12504999999999999</v>
      </c>
      <c r="E1110" s="135">
        <v>0.10614</v>
      </c>
      <c r="F1110" s="135">
        <v>1.8919999999999999E-2</v>
      </c>
      <c r="G1110" s="134">
        <f t="shared" si="36"/>
        <v>264.47723816216359</v>
      </c>
      <c r="H1110" s="137">
        <f t="shared" si="37"/>
        <v>4790582.3911513397</v>
      </c>
    </row>
    <row r="1111" spans="1:8" x14ac:dyDescent="0.3">
      <c r="A1111" s="138">
        <v>1270</v>
      </c>
      <c r="B1111" s="139">
        <v>6995.65</v>
      </c>
      <c r="C1111" s="139">
        <v>898.63</v>
      </c>
      <c r="D1111" s="135">
        <v>0.12529000000000001</v>
      </c>
      <c r="E1111" s="135">
        <v>0.10645</v>
      </c>
      <c r="F1111" s="135">
        <v>1.8839999999999999E-2</v>
      </c>
      <c r="G1111" s="134">
        <f t="shared" si="36"/>
        <v>263.35894117204873</v>
      </c>
      <c r="H1111" s="137">
        <f t="shared" si="37"/>
        <v>4822315.8642270155</v>
      </c>
    </row>
    <row r="1112" spans="1:8" x14ac:dyDescent="0.3">
      <c r="A1112" s="138">
        <v>1274</v>
      </c>
      <c r="B1112" s="139">
        <v>6979.7</v>
      </c>
      <c r="C1112" s="139">
        <v>898.77</v>
      </c>
      <c r="D1112" s="135">
        <v>0.12565000000000001</v>
      </c>
      <c r="E1112" s="135">
        <v>0.10677</v>
      </c>
      <c r="F1112" s="135">
        <v>1.8880000000000001E-2</v>
      </c>
      <c r="G1112" s="134">
        <f t="shared" si="36"/>
        <v>263.91808966710619</v>
      </c>
      <c r="H1112" s="137">
        <f t="shared" si="37"/>
        <v>4827255.3109450107</v>
      </c>
    </row>
    <row r="1113" spans="1:8" x14ac:dyDescent="0.3">
      <c r="A1113" s="138">
        <v>1277</v>
      </c>
      <c r="B1113" s="139">
        <v>6966.28</v>
      </c>
      <c r="C1113" s="139">
        <v>899.14</v>
      </c>
      <c r="D1113" s="135">
        <v>0.12597</v>
      </c>
      <c r="E1113" s="135">
        <v>0.10704</v>
      </c>
      <c r="F1113" s="135">
        <v>1.8929999999999999E-2</v>
      </c>
      <c r="G1113" s="134">
        <f t="shared" si="36"/>
        <v>264.61702528592792</v>
      </c>
      <c r="H1113" s="137">
        <f t="shared" si="37"/>
        <v>4825842.1717958506</v>
      </c>
    </row>
    <row r="1114" spans="1:8" x14ac:dyDescent="0.3">
      <c r="A1114" s="138">
        <v>1280</v>
      </c>
      <c r="B1114" s="139">
        <v>6951.92</v>
      </c>
      <c r="C1114" s="139">
        <v>899.56</v>
      </c>
      <c r="D1114" s="135">
        <v>0.12629000000000001</v>
      </c>
      <c r="E1114" s="135">
        <v>0.10731</v>
      </c>
      <c r="F1114" s="135">
        <v>1.898E-2</v>
      </c>
      <c r="G1114" s="134">
        <f t="shared" si="36"/>
        <v>265.31596090474972</v>
      </c>
      <c r="H1114" s="137">
        <f t="shared" si="37"/>
        <v>4824436.4780584341</v>
      </c>
    </row>
    <row r="1115" spans="1:8" x14ac:dyDescent="0.3">
      <c r="A1115" s="138">
        <v>1283</v>
      </c>
      <c r="B1115" s="139">
        <v>6962.19</v>
      </c>
      <c r="C1115" s="139">
        <v>899.39</v>
      </c>
      <c r="D1115" s="135">
        <v>0.12651000000000001</v>
      </c>
      <c r="E1115" s="135">
        <v>0.10757</v>
      </c>
      <c r="F1115" s="135">
        <v>1.8939999999999999E-2</v>
      </c>
      <c r="G1115" s="134">
        <f t="shared" si="36"/>
        <v>264.75681240969232</v>
      </c>
      <c r="H1115" s="137">
        <f t="shared" si="37"/>
        <v>4845956.515047662</v>
      </c>
    </row>
    <row r="1116" spans="1:8" x14ac:dyDescent="0.3">
      <c r="A1116" s="138">
        <v>1287</v>
      </c>
      <c r="B1116" s="139">
        <v>6944.58</v>
      </c>
      <c r="C1116" s="139">
        <v>898.64</v>
      </c>
      <c r="D1116" s="135">
        <v>0.12691</v>
      </c>
      <c r="E1116" s="135">
        <v>0.10793</v>
      </c>
      <c r="F1116" s="135">
        <v>1.898E-2</v>
      </c>
      <c r="G1116" s="134">
        <f t="shared" si="36"/>
        <v>265.31596090474972</v>
      </c>
      <c r="H1116" s="137">
        <f t="shared" si="37"/>
        <v>4850820.1150478162</v>
      </c>
    </row>
    <row r="1117" spans="1:8" x14ac:dyDescent="0.3">
      <c r="A1117" s="138">
        <v>1290</v>
      </c>
      <c r="B1117" s="139">
        <v>6935.33</v>
      </c>
      <c r="C1117" s="139">
        <v>898.39</v>
      </c>
      <c r="D1117" s="135">
        <v>0.12716</v>
      </c>
      <c r="E1117" s="135">
        <v>0.10817</v>
      </c>
      <c r="F1117" s="135">
        <v>1.9E-2</v>
      </c>
      <c r="G1117" s="134">
        <f t="shared" si="36"/>
        <v>265.59553515227839</v>
      </c>
      <c r="H1117" s="137">
        <f t="shared" si="37"/>
        <v>4857009.3592137471</v>
      </c>
    </row>
    <row r="1118" spans="1:8" x14ac:dyDescent="0.3">
      <c r="A1118" s="138">
        <v>1293</v>
      </c>
      <c r="B1118" s="139">
        <v>6897.76</v>
      </c>
      <c r="C1118" s="139">
        <v>899.59</v>
      </c>
      <c r="D1118" s="135">
        <v>0.12751999999999999</v>
      </c>
      <c r="E1118" s="135">
        <v>0.10839</v>
      </c>
      <c r="F1118" s="135">
        <v>1.9130000000000001E-2</v>
      </c>
      <c r="G1118" s="134">
        <f t="shared" si="36"/>
        <v>267.41276776121515</v>
      </c>
      <c r="H1118" s="137">
        <f t="shared" si="37"/>
        <v>4835221.634423147</v>
      </c>
    </row>
    <row r="1119" spans="1:8" x14ac:dyDescent="0.3">
      <c r="A1119" s="138">
        <v>1297</v>
      </c>
      <c r="B1119" s="139">
        <v>6921.55</v>
      </c>
      <c r="C1119" s="139">
        <v>899.4</v>
      </c>
      <c r="D1119" s="135">
        <v>0.12791</v>
      </c>
      <c r="E1119" s="135">
        <v>0.10885</v>
      </c>
      <c r="F1119" s="135">
        <v>1.9060000000000001E-2</v>
      </c>
      <c r="G1119" s="134">
        <f t="shared" si="36"/>
        <v>266.43425789486463</v>
      </c>
      <c r="H1119" s="137">
        <f t="shared" si="37"/>
        <v>4867992.6156935804</v>
      </c>
    </row>
    <row r="1120" spans="1:8" x14ac:dyDescent="0.3">
      <c r="A1120" s="138">
        <v>1300</v>
      </c>
      <c r="B1120" s="139">
        <v>6908.81</v>
      </c>
      <c r="C1120" s="139">
        <v>899.2</v>
      </c>
      <c r="D1120" s="135">
        <v>0.12819</v>
      </c>
      <c r="E1120" s="135">
        <v>0.10911</v>
      </c>
      <c r="F1120" s="135">
        <v>1.9089999999999999E-2</v>
      </c>
      <c r="G1120" s="134">
        <f t="shared" si="36"/>
        <v>266.85361926615769</v>
      </c>
      <c r="H1120" s="137">
        <f t="shared" si="37"/>
        <v>4871584.6671856083</v>
      </c>
    </row>
    <row r="1121" spans="1:8" x14ac:dyDescent="0.3">
      <c r="A1121" s="138">
        <v>1303</v>
      </c>
      <c r="B1121" s="139">
        <v>6899.47</v>
      </c>
      <c r="C1121" s="139">
        <v>899.31</v>
      </c>
      <c r="D1121" s="135">
        <v>0.12848000000000001</v>
      </c>
      <c r="E1121" s="135">
        <v>0.10936999999999999</v>
      </c>
      <c r="F1121" s="135">
        <v>1.9120000000000002E-2</v>
      </c>
      <c r="G1121" s="134">
        <f t="shared" si="36"/>
        <v>267.27298063745076</v>
      </c>
      <c r="H1121" s="137">
        <f t="shared" si="37"/>
        <v>4875165.4465495246</v>
      </c>
    </row>
    <row r="1122" spans="1:8" x14ac:dyDescent="0.3">
      <c r="A1122" s="138">
        <v>1307</v>
      </c>
      <c r="B1122" s="139">
        <v>6905.31</v>
      </c>
      <c r="C1122" s="139">
        <v>899.27</v>
      </c>
      <c r="D1122" s="135">
        <v>0.12884999999999999</v>
      </c>
      <c r="E1122" s="135">
        <v>0.10975</v>
      </c>
      <c r="F1122" s="135">
        <v>1.9099999999999999E-2</v>
      </c>
      <c r="G1122" s="134">
        <f t="shared" si="36"/>
        <v>266.99340638992197</v>
      </c>
      <c r="H1122" s="137">
        <f t="shared" si="37"/>
        <v>4895251.9752163226</v>
      </c>
    </row>
    <row r="1123" spans="1:8" x14ac:dyDescent="0.3">
      <c r="A1123" s="138">
        <v>1310</v>
      </c>
      <c r="B1123" s="139">
        <v>6896.53</v>
      </c>
      <c r="C1123" s="139">
        <v>898.99</v>
      </c>
      <c r="D1123" s="135">
        <v>0.12914</v>
      </c>
      <c r="E1123" s="135">
        <v>0.11003</v>
      </c>
      <c r="F1123" s="135">
        <v>1.9120000000000002E-2</v>
      </c>
      <c r="G1123" s="134">
        <f t="shared" ref="G1123:G1186" si="38">(2*F1123/$B$7)*(1+3*$B$11)/(4+PI()*$B$11-PI())*10^6</f>
        <v>267.27298063745076</v>
      </c>
      <c r="H1123" s="137">
        <f t="shared" si="37"/>
        <v>4901355.8979124157</v>
      </c>
    </row>
    <row r="1124" spans="1:8" x14ac:dyDescent="0.3">
      <c r="A1124" s="138">
        <v>1313</v>
      </c>
      <c r="B1124" s="139">
        <v>6863.47</v>
      </c>
      <c r="C1124" s="139">
        <v>900.13</v>
      </c>
      <c r="D1124" s="135">
        <v>0.12952</v>
      </c>
      <c r="E1124" s="135">
        <v>0.11029</v>
      </c>
      <c r="F1124" s="135">
        <v>1.9230000000000001E-2</v>
      </c>
      <c r="G1124" s="134">
        <f t="shared" si="38"/>
        <v>268.81063899885868</v>
      </c>
      <c r="H1124" s="137">
        <f t="shared" si="37"/>
        <v>4884479.2932677595</v>
      </c>
    </row>
    <row r="1125" spans="1:8" x14ac:dyDescent="0.3">
      <c r="A1125" s="138">
        <v>1317</v>
      </c>
      <c r="B1125" s="139">
        <v>6884.04</v>
      </c>
      <c r="C1125" s="139">
        <v>900.66</v>
      </c>
      <c r="D1125" s="135">
        <v>0.12984000000000001</v>
      </c>
      <c r="E1125" s="135">
        <v>0.11065</v>
      </c>
      <c r="F1125" s="135">
        <v>1.9189999999999999E-2</v>
      </c>
      <c r="G1125" s="134">
        <f t="shared" si="38"/>
        <v>268.25149050380122</v>
      </c>
      <c r="H1125" s="137">
        <f t="shared" si="37"/>
        <v>4909571.9748902479</v>
      </c>
    </row>
    <row r="1126" spans="1:8" x14ac:dyDescent="0.3">
      <c r="A1126" s="138">
        <v>1320</v>
      </c>
      <c r="B1126" s="139">
        <v>6841.34</v>
      </c>
      <c r="C1126" s="139">
        <v>899.61</v>
      </c>
      <c r="D1126" s="135">
        <v>0.13019</v>
      </c>
      <c r="E1126" s="135">
        <v>0.11090999999999999</v>
      </c>
      <c r="F1126" s="135">
        <v>1.9279999999999999E-2</v>
      </c>
      <c r="G1126" s="134">
        <f t="shared" si="38"/>
        <v>269.50957461768047</v>
      </c>
      <c r="H1126" s="137">
        <f t="shared" si="37"/>
        <v>4897785.1784023587</v>
      </c>
    </row>
    <row r="1127" spans="1:8" x14ac:dyDescent="0.3">
      <c r="A1127" s="138">
        <v>1324</v>
      </c>
      <c r="B1127" s="139">
        <v>6839.32</v>
      </c>
      <c r="C1127" s="139">
        <v>899.01</v>
      </c>
      <c r="D1127" s="135">
        <v>0.13056000000000001</v>
      </c>
      <c r="E1127" s="135">
        <v>0.11128</v>
      </c>
      <c r="F1127" s="135">
        <v>1.9279999999999999E-2</v>
      </c>
      <c r="G1127" s="134">
        <f t="shared" si="38"/>
        <v>269.50957461768047</v>
      </c>
      <c r="H1127" s="137">
        <f t="shared" si="37"/>
        <v>4912626.9516702453</v>
      </c>
    </row>
    <row r="1128" spans="1:8" x14ac:dyDescent="0.3">
      <c r="A1128" s="138">
        <v>1327</v>
      </c>
      <c r="B1128" s="139">
        <v>6850.64</v>
      </c>
      <c r="C1128" s="139">
        <v>899.28</v>
      </c>
      <c r="D1128" s="135">
        <v>0.13083</v>
      </c>
      <c r="E1128" s="135">
        <v>0.11158</v>
      </c>
      <c r="F1128" s="135">
        <v>1.925E-2</v>
      </c>
      <c r="G1128" s="134">
        <f t="shared" si="38"/>
        <v>269.09021324638746</v>
      </c>
      <c r="H1128" s="137">
        <f t="shared" si="37"/>
        <v>4931431.6711509572</v>
      </c>
    </row>
    <row r="1129" spans="1:8" x14ac:dyDescent="0.3">
      <c r="A1129" s="138">
        <v>1330</v>
      </c>
      <c r="B1129" s="139">
        <v>6845.98</v>
      </c>
      <c r="C1129" s="139">
        <v>898.44</v>
      </c>
      <c r="D1129" s="135">
        <v>0.13106999999999999</v>
      </c>
      <c r="E1129" s="135">
        <v>0.11183</v>
      </c>
      <c r="F1129" s="135">
        <v>1.925E-2</v>
      </c>
      <c r="G1129" s="134">
        <f t="shared" si="38"/>
        <v>269.09021324638746</v>
      </c>
      <c r="H1129" s="137">
        <f t="shared" si="37"/>
        <v>4942580.3486290686</v>
      </c>
    </row>
    <row r="1130" spans="1:8" x14ac:dyDescent="0.3">
      <c r="A1130" s="138">
        <v>1334</v>
      </c>
      <c r="B1130" s="139">
        <v>6851.49</v>
      </c>
      <c r="C1130" s="139">
        <v>898.58</v>
      </c>
      <c r="D1130" s="135">
        <v>0.13149</v>
      </c>
      <c r="E1130" s="135">
        <v>0.11226</v>
      </c>
      <c r="F1130" s="135">
        <v>1.9230000000000001E-2</v>
      </c>
      <c r="G1130" s="134">
        <f t="shared" si="38"/>
        <v>268.81063899885868</v>
      </c>
      <c r="H1130" s="137">
        <f t="shared" si="37"/>
        <v>4962601.2012331989</v>
      </c>
    </row>
    <row r="1131" spans="1:8" x14ac:dyDescent="0.3">
      <c r="A1131" s="138">
        <v>1337</v>
      </c>
      <c r="B1131" s="139">
        <v>6827.18</v>
      </c>
      <c r="C1131" s="139">
        <v>899.44</v>
      </c>
      <c r="D1131" s="135">
        <v>0.13181999999999999</v>
      </c>
      <c r="E1131" s="135">
        <v>0.1125</v>
      </c>
      <c r="F1131" s="135">
        <v>1.932E-2</v>
      </c>
      <c r="G1131" s="134">
        <f t="shared" si="38"/>
        <v>270.06872311273793</v>
      </c>
      <c r="H1131" s="137">
        <f t="shared" si="37"/>
        <v>4950591.7774931695</v>
      </c>
    </row>
    <row r="1132" spans="1:8" x14ac:dyDescent="0.3">
      <c r="A1132" s="138">
        <v>1341</v>
      </c>
      <c r="B1132" s="139">
        <v>6839.28</v>
      </c>
      <c r="C1132" s="139">
        <v>899.86</v>
      </c>
      <c r="D1132" s="135">
        <v>0.13217000000000001</v>
      </c>
      <c r="E1132" s="135">
        <v>0.11287</v>
      </c>
      <c r="F1132" s="135">
        <v>1.9300000000000001E-2</v>
      </c>
      <c r="G1132" s="134">
        <f t="shared" si="38"/>
        <v>269.7891488652092</v>
      </c>
      <c r="H1132" s="137">
        <f t="shared" si="37"/>
        <v>4970548.3176048128</v>
      </c>
    </row>
    <row r="1133" spans="1:8" x14ac:dyDescent="0.3">
      <c r="A1133" s="138">
        <v>1344</v>
      </c>
      <c r="B1133" s="139">
        <v>6816.67</v>
      </c>
      <c r="C1133" s="139">
        <v>899.27</v>
      </c>
      <c r="D1133" s="135">
        <v>0.13250999999999999</v>
      </c>
      <c r="E1133" s="135">
        <v>0.11316</v>
      </c>
      <c r="F1133" s="135">
        <v>1.9349999999999999E-2</v>
      </c>
      <c r="G1133" s="134">
        <f t="shared" si="38"/>
        <v>270.48808448403088</v>
      </c>
      <c r="H1133" s="137">
        <f t="shared" si="37"/>
        <v>4968795.5850763079</v>
      </c>
    </row>
    <row r="1134" spans="1:8" x14ac:dyDescent="0.3">
      <c r="A1134" s="138">
        <v>1347</v>
      </c>
      <c r="B1134" s="139">
        <v>6804.15</v>
      </c>
      <c r="C1134" s="139">
        <v>899.31</v>
      </c>
      <c r="D1134" s="135">
        <v>0.13278999999999999</v>
      </c>
      <c r="E1134" s="135">
        <v>0.11341</v>
      </c>
      <c r="F1134" s="135">
        <v>1.9380000000000001E-2</v>
      </c>
      <c r="G1134" s="134">
        <f t="shared" si="38"/>
        <v>270.90744585532406</v>
      </c>
      <c r="H1134" s="137">
        <f t="shared" si="37"/>
        <v>4972177.8437915454</v>
      </c>
    </row>
    <row r="1135" spans="1:8" x14ac:dyDescent="0.3">
      <c r="A1135" s="138">
        <v>1351</v>
      </c>
      <c r="B1135" s="139">
        <v>6790.1</v>
      </c>
      <c r="C1135" s="139">
        <v>899.42</v>
      </c>
      <c r="D1135" s="135">
        <v>0.13321</v>
      </c>
      <c r="E1135" s="135">
        <v>0.11379</v>
      </c>
      <c r="F1135" s="135">
        <v>1.9429999999999999E-2</v>
      </c>
      <c r="G1135" s="134">
        <f t="shared" si="38"/>
        <v>271.60638147414579</v>
      </c>
      <c r="H1135" s="137">
        <f t="shared" si="37"/>
        <v>4974109.9331592908</v>
      </c>
    </row>
    <row r="1136" spans="1:8" x14ac:dyDescent="0.3">
      <c r="A1136" s="138">
        <v>1354</v>
      </c>
      <c r="B1136" s="139">
        <v>6783.29</v>
      </c>
      <c r="C1136" s="139">
        <v>899.06</v>
      </c>
      <c r="D1136" s="135">
        <v>0.13350999999999999</v>
      </c>
      <c r="E1136" s="135">
        <v>0.11408</v>
      </c>
      <c r="F1136" s="135">
        <v>1.9439999999999999E-2</v>
      </c>
      <c r="G1136" s="134">
        <f t="shared" si="38"/>
        <v>271.74616859791018</v>
      </c>
      <c r="H1136" s="137">
        <f t="shared" si="37"/>
        <v>4982590.9487005463</v>
      </c>
    </row>
    <row r="1137" spans="1:8" x14ac:dyDescent="0.3">
      <c r="A1137" s="138">
        <v>1358</v>
      </c>
      <c r="B1137" s="139">
        <v>6776.33</v>
      </c>
      <c r="C1137" s="139">
        <v>899.01</v>
      </c>
      <c r="D1137" s="135">
        <v>0.13389999999999999</v>
      </c>
      <c r="E1137" s="135">
        <v>0.11444</v>
      </c>
      <c r="F1137" s="135">
        <v>1.9460000000000002E-2</v>
      </c>
      <c r="G1137" s="134">
        <f t="shared" si="38"/>
        <v>272.02574284543886</v>
      </c>
      <c r="H1137" s="137">
        <f t="shared" si="37"/>
        <v>4992174.5853722235</v>
      </c>
    </row>
    <row r="1138" spans="1:8" x14ac:dyDescent="0.3">
      <c r="A1138" s="138">
        <v>1361</v>
      </c>
      <c r="B1138" s="139">
        <v>6783.31</v>
      </c>
      <c r="C1138" s="139">
        <v>900.26</v>
      </c>
      <c r="D1138" s="135">
        <v>0.13421</v>
      </c>
      <c r="E1138" s="135">
        <v>0.11475</v>
      </c>
      <c r="F1138" s="135">
        <v>1.9460000000000002E-2</v>
      </c>
      <c r="G1138" s="134">
        <f t="shared" si="38"/>
        <v>272.02574284543886</v>
      </c>
      <c r="H1138" s="137">
        <f t="shared" si="37"/>
        <v>5003202.9533811463</v>
      </c>
    </row>
    <row r="1139" spans="1:8" x14ac:dyDescent="0.3">
      <c r="A1139" s="138">
        <v>1365</v>
      </c>
      <c r="B1139" s="139">
        <v>6760.56</v>
      </c>
      <c r="C1139" s="139">
        <v>900.03</v>
      </c>
      <c r="D1139" s="135">
        <v>0.13463</v>
      </c>
      <c r="E1139" s="135">
        <v>0.11511</v>
      </c>
      <c r="F1139" s="135">
        <v>1.9519999999999999E-2</v>
      </c>
      <c r="G1139" s="134">
        <f t="shared" si="38"/>
        <v>272.86446558802498</v>
      </c>
      <c r="H1139" s="137">
        <f t="shared" si="37"/>
        <v>5002483.5482275588</v>
      </c>
    </row>
    <row r="1140" spans="1:8" x14ac:dyDescent="0.3">
      <c r="A1140" s="138">
        <v>1368</v>
      </c>
      <c r="B1140" s="139">
        <v>6756.65</v>
      </c>
      <c r="C1140" s="139">
        <v>899.58</v>
      </c>
      <c r="D1140" s="135">
        <v>0.13494</v>
      </c>
      <c r="E1140" s="135">
        <v>0.11541</v>
      </c>
      <c r="F1140" s="135">
        <v>1.9529999999999999E-2</v>
      </c>
      <c r="G1140" s="134">
        <f t="shared" si="38"/>
        <v>273.00425271178938</v>
      </c>
      <c r="H1140" s="137">
        <f t="shared" si="37"/>
        <v>5010910.9525271673</v>
      </c>
    </row>
    <row r="1141" spans="1:8" x14ac:dyDescent="0.3">
      <c r="A1141" s="138">
        <v>1372</v>
      </c>
      <c r="B1141" s="139">
        <v>6746.24</v>
      </c>
      <c r="C1141" s="139">
        <v>899.41</v>
      </c>
      <c r="D1141" s="135">
        <v>0.13533000000000001</v>
      </c>
      <c r="E1141" s="135">
        <v>0.11577999999999999</v>
      </c>
      <c r="F1141" s="135">
        <v>1.9550000000000001E-2</v>
      </c>
      <c r="G1141" s="134">
        <f t="shared" si="38"/>
        <v>273.28382695931816</v>
      </c>
      <c r="H1141" s="137">
        <f t="shared" si="37"/>
        <v>5020421.4982844191</v>
      </c>
    </row>
    <row r="1142" spans="1:8" x14ac:dyDescent="0.3">
      <c r="A1142" s="138">
        <v>1375</v>
      </c>
      <c r="B1142" s="139">
        <v>6741.52</v>
      </c>
      <c r="C1142" s="139">
        <v>899.05</v>
      </c>
      <c r="D1142" s="135">
        <v>0.13561999999999999</v>
      </c>
      <c r="E1142" s="135">
        <v>0.11606</v>
      </c>
      <c r="F1142" s="135">
        <v>1.9560000000000001E-2</v>
      </c>
      <c r="G1142" s="134">
        <f t="shared" si="38"/>
        <v>273.42361408308244</v>
      </c>
      <c r="H1142" s="137">
        <f t="shared" si="37"/>
        <v>5028826.8063861988</v>
      </c>
    </row>
    <row r="1143" spans="1:8" x14ac:dyDescent="0.3">
      <c r="A1143" s="138">
        <v>1379</v>
      </c>
      <c r="B1143" s="139">
        <v>6755.2</v>
      </c>
      <c r="C1143" s="139">
        <v>899.04</v>
      </c>
      <c r="D1143" s="135">
        <v>0.13597999999999999</v>
      </c>
      <c r="E1143" s="135">
        <v>0.11645999999999999</v>
      </c>
      <c r="F1143" s="135">
        <v>1.9519999999999999E-2</v>
      </c>
      <c r="G1143" s="134">
        <f t="shared" si="38"/>
        <v>272.86446558802498</v>
      </c>
      <c r="H1143" s="137">
        <f t="shared" si="37"/>
        <v>5053791.0717991246</v>
      </c>
    </row>
    <row r="1144" spans="1:8" x14ac:dyDescent="0.3">
      <c r="A1144" s="138">
        <v>1382</v>
      </c>
      <c r="B1144" s="139">
        <v>6736.4</v>
      </c>
      <c r="C1144" s="139">
        <v>899.08</v>
      </c>
      <c r="D1144" s="135">
        <v>0.13628000000000001</v>
      </c>
      <c r="E1144" s="135">
        <v>0.1167</v>
      </c>
      <c r="F1144" s="135">
        <v>1.9570000000000001E-2</v>
      </c>
      <c r="G1144" s="134">
        <f t="shared" si="38"/>
        <v>273.56340120684683</v>
      </c>
      <c r="H1144" s="137">
        <f t="shared" si="37"/>
        <v>5051845.3634630824</v>
      </c>
    </row>
    <row r="1145" spans="1:8" x14ac:dyDescent="0.3">
      <c r="A1145" s="138">
        <v>1386</v>
      </c>
      <c r="B1145" s="139">
        <v>6737.89</v>
      </c>
      <c r="C1145" s="139">
        <v>898.71</v>
      </c>
      <c r="D1145" s="135">
        <v>0.13664000000000001</v>
      </c>
      <c r="E1145" s="135">
        <v>0.11708</v>
      </c>
      <c r="F1145" s="135">
        <v>1.9560000000000001E-2</v>
      </c>
      <c r="G1145" s="134">
        <f t="shared" si="38"/>
        <v>273.42361408308244</v>
      </c>
      <c r="H1145" s="137">
        <f t="shared" si="37"/>
        <v>5069057.4208372887</v>
      </c>
    </row>
    <row r="1146" spans="1:8" x14ac:dyDescent="0.3">
      <c r="A1146" s="138">
        <v>1390</v>
      </c>
      <c r="B1146" s="139">
        <v>6731.17</v>
      </c>
      <c r="C1146" s="139">
        <v>898.86</v>
      </c>
      <c r="D1146" s="135">
        <v>0.13705999999999999</v>
      </c>
      <c r="E1146" s="135">
        <v>0.11747</v>
      </c>
      <c r="F1146" s="135">
        <v>1.958E-2</v>
      </c>
      <c r="G1146" s="134">
        <f t="shared" si="38"/>
        <v>273.70318833061117</v>
      </c>
      <c r="H1146" s="137">
        <f t="shared" si="37"/>
        <v>5078494.0010307562</v>
      </c>
    </row>
    <row r="1147" spans="1:8" x14ac:dyDescent="0.3">
      <c r="A1147" s="138">
        <v>1393</v>
      </c>
      <c r="B1147" s="139">
        <v>6732.86</v>
      </c>
      <c r="C1147" s="139">
        <v>899.88</v>
      </c>
      <c r="D1147" s="135">
        <v>0.13735</v>
      </c>
      <c r="E1147" s="135">
        <v>0.11774999999999999</v>
      </c>
      <c r="F1147" s="135">
        <v>1.9599999999999999E-2</v>
      </c>
      <c r="G1147" s="134">
        <f t="shared" si="38"/>
        <v>273.98276257813984</v>
      </c>
      <c r="H1147" s="137">
        <f t="shared" si="37"/>
        <v>5084261.4582467265</v>
      </c>
    </row>
    <row r="1148" spans="1:8" x14ac:dyDescent="0.3">
      <c r="A1148" s="138">
        <v>1397</v>
      </c>
      <c r="B1148" s="139">
        <v>6700.73</v>
      </c>
      <c r="C1148" s="139">
        <v>900.09</v>
      </c>
      <c r="D1148" s="135">
        <v>0.13779</v>
      </c>
      <c r="E1148" s="135">
        <v>0.11809</v>
      </c>
      <c r="F1148" s="135">
        <v>1.9699999999999999E-2</v>
      </c>
      <c r="G1148" s="134">
        <f t="shared" si="38"/>
        <v>275.38063381578348</v>
      </c>
      <c r="H1148" s="137">
        <f t="shared" si="37"/>
        <v>5072978.3741238909</v>
      </c>
    </row>
    <row r="1149" spans="1:8" x14ac:dyDescent="0.3">
      <c r="A1149" s="138">
        <v>1400</v>
      </c>
      <c r="B1149" s="139">
        <v>6719.51</v>
      </c>
      <c r="C1149" s="139">
        <v>900.06</v>
      </c>
      <c r="D1149" s="135">
        <v>0.13808000000000001</v>
      </c>
      <c r="E1149" s="135">
        <v>0.11844</v>
      </c>
      <c r="F1149" s="135">
        <v>1.9640000000000001E-2</v>
      </c>
      <c r="G1149" s="134">
        <f t="shared" si="38"/>
        <v>274.54191107319735</v>
      </c>
      <c r="H1149" s="137">
        <f t="shared" si="37"/>
        <v>5099403.5647502178</v>
      </c>
    </row>
    <row r="1150" spans="1:8" x14ac:dyDescent="0.3">
      <c r="A1150" s="138">
        <v>1404</v>
      </c>
      <c r="B1150" s="139">
        <v>6695.29</v>
      </c>
      <c r="C1150" s="139">
        <v>899.47</v>
      </c>
      <c r="D1150" s="135">
        <v>0.13852</v>
      </c>
      <c r="E1150" s="135">
        <v>0.11882</v>
      </c>
      <c r="F1150" s="135">
        <v>1.9699999999999999E-2</v>
      </c>
      <c r="G1150" s="134">
        <f t="shared" si="38"/>
        <v>275.38063381578348</v>
      </c>
      <c r="H1150" s="137">
        <f t="shared" si="37"/>
        <v>5098397.7360557932</v>
      </c>
    </row>
    <row r="1151" spans="1:8" x14ac:dyDescent="0.3">
      <c r="A1151" s="138">
        <v>1407</v>
      </c>
      <c r="B1151" s="139">
        <v>6676.14</v>
      </c>
      <c r="C1151" s="139">
        <v>900.42</v>
      </c>
      <c r="D1151" s="135">
        <v>0.13885</v>
      </c>
      <c r="E1151" s="135">
        <v>0.11907</v>
      </c>
      <c r="F1151" s="135">
        <v>1.9779999999999999E-2</v>
      </c>
      <c r="G1151" s="134">
        <f t="shared" si="38"/>
        <v>276.49893080589828</v>
      </c>
      <c r="H1151" s="137">
        <f t="shared" si="37"/>
        <v>5088627.2720805248</v>
      </c>
    </row>
    <row r="1152" spans="1:8" x14ac:dyDescent="0.3">
      <c r="A1152" s="138">
        <v>1411</v>
      </c>
      <c r="B1152" s="139">
        <v>6698.92</v>
      </c>
      <c r="C1152" s="139">
        <v>900.04</v>
      </c>
      <c r="D1152" s="135">
        <v>0.13924</v>
      </c>
      <c r="E1152" s="135">
        <v>0.11953</v>
      </c>
      <c r="F1152" s="135">
        <v>1.9699999999999999E-2</v>
      </c>
      <c r="G1152" s="134">
        <f t="shared" si="38"/>
        <v>275.38063381578348</v>
      </c>
      <c r="H1152" s="137">
        <f t="shared" si="37"/>
        <v>5123817.0979876956</v>
      </c>
    </row>
    <row r="1153" spans="1:8" x14ac:dyDescent="0.3">
      <c r="A1153" s="138">
        <v>1415</v>
      </c>
      <c r="B1153" s="139">
        <v>6660.46</v>
      </c>
      <c r="C1153" s="139">
        <v>899.69</v>
      </c>
      <c r="D1153" s="135">
        <v>0.13968</v>
      </c>
      <c r="E1153" s="135">
        <v>0.11987</v>
      </c>
      <c r="F1153" s="135">
        <v>1.9810000000000001E-2</v>
      </c>
      <c r="G1153" s="134">
        <f t="shared" si="38"/>
        <v>276.91829217719135</v>
      </c>
      <c r="H1153" s="137">
        <f t="shared" si="37"/>
        <v>5109810.5108007304</v>
      </c>
    </row>
    <row r="1154" spans="1:8" x14ac:dyDescent="0.3">
      <c r="A1154" s="138">
        <v>1418</v>
      </c>
      <c r="B1154" s="139">
        <v>6671.61</v>
      </c>
      <c r="C1154" s="139">
        <v>899.36</v>
      </c>
      <c r="D1154" s="135">
        <v>0.13993</v>
      </c>
      <c r="E1154" s="135">
        <v>0.12016</v>
      </c>
      <c r="F1154" s="135">
        <v>1.9769999999999999E-2</v>
      </c>
      <c r="G1154" s="134">
        <f t="shared" si="38"/>
        <v>276.35914368213395</v>
      </c>
      <c r="H1154" s="137">
        <f t="shared" si="37"/>
        <v>5131004.4643609561</v>
      </c>
    </row>
    <row r="1155" spans="1:8" x14ac:dyDescent="0.3">
      <c r="A1155" s="138">
        <v>1422</v>
      </c>
      <c r="B1155" s="139">
        <v>6657.45</v>
      </c>
      <c r="C1155" s="139">
        <v>898.85</v>
      </c>
      <c r="D1155" s="135">
        <v>0.14036000000000001</v>
      </c>
      <c r="E1155" s="135">
        <v>0.12056</v>
      </c>
      <c r="F1155" s="135">
        <v>1.9800000000000002E-2</v>
      </c>
      <c r="G1155" s="134">
        <f t="shared" si="38"/>
        <v>276.77850505342707</v>
      </c>
      <c r="H1155" s="137">
        <f t="shared" si="37"/>
        <v>5137682.2044960056</v>
      </c>
    </row>
    <row r="1156" spans="1:8" x14ac:dyDescent="0.3">
      <c r="A1156" s="138">
        <v>1426</v>
      </c>
      <c r="B1156" s="139">
        <v>6650.13</v>
      </c>
      <c r="C1156" s="139">
        <v>898.7</v>
      </c>
      <c r="D1156" s="135">
        <v>0.14077999999999999</v>
      </c>
      <c r="E1156" s="135">
        <v>0.12096</v>
      </c>
      <c r="F1156" s="135">
        <v>1.9820000000000001E-2</v>
      </c>
      <c r="G1156" s="134">
        <f t="shared" si="38"/>
        <v>277.05807930095574</v>
      </c>
      <c r="H1156" s="137">
        <f t="shared" si="37"/>
        <v>5146935.2693050336</v>
      </c>
    </row>
    <row r="1157" spans="1:8" x14ac:dyDescent="0.3">
      <c r="A1157" s="138">
        <v>1429</v>
      </c>
      <c r="B1157" s="139">
        <v>6659.41</v>
      </c>
      <c r="C1157" s="139">
        <v>899.29</v>
      </c>
      <c r="D1157" s="135">
        <v>0.14102999999999999</v>
      </c>
      <c r="E1157" s="135">
        <v>0.12123</v>
      </c>
      <c r="F1157" s="135">
        <v>1.9800000000000002E-2</v>
      </c>
      <c r="G1157" s="134">
        <f t="shared" si="38"/>
        <v>276.77850505342707</v>
      </c>
      <c r="H1157" s="137">
        <f t="shared" si="37"/>
        <v>5162973.1858120905</v>
      </c>
    </row>
    <row r="1158" spans="1:8" x14ac:dyDescent="0.3">
      <c r="A1158" s="138">
        <v>1433</v>
      </c>
      <c r="B1158" s="139">
        <v>6624.71</v>
      </c>
      <c r="C1158" s="139">
        <v>898.39</v>
      </c>
      <c r="D1158" s="135">
        <v>0.14152000000000001</v>
      </c>
      <c r="E1158" s="135">
        <v>0.12163</v>
      </c>
      <c r="F1158" s="135">
        <v>1.9890000000000001E-2</v>
      </c>
      <c r="G1158" s="134">
        <f t="shared" si="38"/>
        <v>278.03658916730626</v>
      </c>
      <c r="H1158" s="137">
        <f t="shared" si="37"/>
        <v>5153997.9118996589</v>
      </c>
    </row>
    <row r="1159" spans="1:8" x14ac:dyDescent="0.3">
      <c r="A1159" s="138">
        <v>1437</v>
      </c>
      <c r="B1159" s="139">
        <v>6620.09</v>
      </c>
      <c r="C1159" s="139">
        <v>898.89</v>
      </c>
      <c r="D1159" s="135">
        <v>0.14194999999999999</v>
      </c>
      <c r="E1159" s="135">
        <v>0.12204</v>
      </c>
      <c r="F1159" s="135">
        <v>1.9910000000000001E-2</v>
      </c>
      <c r="G1159" s="134">
        <f t="shared" si="38"/>
        <v>278.31616341483499</v>
      </c>
      <c r="H1159" s="137">
        <f t="shared" si="37"/>
        <v>5163192.7602355136</v>
      </c>
    </row>
    <row r="1160" spans="1:8" x14ac:dyDescent="0.3">
      <c r="A1160" s="138">
        <v>1440</v>
      </c>
      <c r="B1160" s="139">
        <v>6625.5</v>
      </c>
      <c r="C1160" s="139">
        <v>899.51</v>
      </c>
      <c r="D1160" s="135">
        <v>0.14224999999999999</v>
      </c>
      <c r="E1160" s="135">
        <v>0.12234</v>
      </c>
      <c r="F1160" s="135">
        <v>1.9910000000000001E-2</v>
      </c>
      <c r="G1160" s="134">
        <f t="shared" si="38"/>
        <v>278.31616341483499</v>
      </c>
      <c r="H1160" s="137">
        <f t="shared" si="37"/>
        <v>5173971.8682944598</v>
      </c>
    </row>
    <row r="1161" spans="1:8" x14ac:dyDescent="0.3">
      <c r="A1161" s="138">
        <v>1444</v>
      </c>
      <c r="B1161" s="139">
        <v>6602.19</v>
      </c>
      <c r="C1161" s="139">
        <v>899.67</v>
      </c>
      <c r="D1161" s="135">
        <v>0.14271</v>
      </c>
      <c r="E1161" s="135">
        <v>0.12273000000000001</v>
      </c>
      <c r="F1161" s="135">
        <v>1.9980000000000001E-2</v>
      </c>
      <c r="G1161" s="134">
        <f t="shared" si="38"/>
        <v>279.29467328118545</v>
      </c>
      <c r="H1161" s="137">
        <f t="shared" si="37"/>
        <v>5170166.6309483256</v>
      </c>
    </row>
    <row r="1162" spans="1:8" x14ac:dyDescent="0.3">
      <c r="A1162" s="138">
        <v>1448</v>
      </c>
      <c r="B1162" s="139">
        <v>6587.64</v>
      </c>
      <c r="C1162" s="139">
        <v>899.35</v>
      </c>
      <c r="D1162" s="135">
        <v>0.14313999999999999</v>
      </c>
      <c r="E1162" s="135">
        <v>0.12311999999999999</v>
      </c>
      <c r="F1162" s="135">
        <v>2.002E-2</v>
      </c>
      <c r="G1162" s="134">
        <f t="shared" si="38"/>
        <v>279.85382177624285</v>
      </c>
      <c r="H1162" s="137">
        <f t="shared" si="37"/>
        <v>5174129.8039436769</v>
      </c>
    </row>
    <row r="1163" spans="1:8" x14ac:dyDescent="0.3">
      <c r="A1163" s="138">
        <v>1451</v>
      </c>
      <c r="B1163" s="139">
        <v>6586.09</v>
      </c>
      <c r="C1163" s="139">
        <v>899.28</v>
      </c>
      <c r="D1163" s="135">
        <v>0.14346</v>
      </c>
      <c r="E1163" s="135">
        <v>0.12343999999999999</v>
      </c>
      <c r="F1163" s="135">
        <v>2.002E-2</v>
      </c>
      <c r="G1163" s="134">
        <f t="shared" si="38"/>
        <v>279.85382177624285</v>
      </c>
      <c r="H1163" s="137">
        <f t="shared" si="37"/>
        <v>5184849.686134167</v>
      </c>
    </row>
    <row r="1164" spans="1:8" x14ac:dyDescent="0.3">
      <c r="A1164" s="138">
        <v>1455</v>
      </c>
      <c r="B1164" s="139">
        <v>6557.23</v>
      </c>
      <c r="C1164" s="139">
        <v>899.71</v>
      </c>
      <c r="D1164" s="135">
        <v>0.14391000000000001</v>
      </c>
      <c r="E1164" s="135">
        <v>0.12379</v>
      </c>
      <c r="F1164" s="135">
        <v>2.0119999999999999E-2</v>
      </c>
      <c r="G1164" s="134">
        <f t="shared" si="38"/>
        <v>281.25169301388644</v>
      </c>
      <c r="H1164" s="137">
        <f t="shared" si="37"/>
        <v>5173302.1920979554</v>
      </c>
    </row>
    <row r="1165" spans="1:8" x14ac:dyDescent="0.3">
      <c r="A1165" s="138">
        <v>1459</v>
      </c>
      <c r="B1165" s="139">
        <v>6562.36</v>
      </c>
      <c r="C1165" s="139">
        <v>899.51</v>
      </c>
      <c r="D1165" s="135">
        <v>0.14432</v>
      </c>
      <c r="E1165" s="135">
        <v>0.12422</v>
      </c>
      <c r="F1165" s="135">
        <v>2.01E-2</v>
      </c>
      <c r="G1165" s="134">
        <f t="shared" si="38"/>
        <v>280.97211876635777</v>
      </c>
      <c r="H1165" s="137">
        <f t="shared" si="37"/>
        <v>5192686.0444584917</v>
      </c>
    </row>
    <row r="1166" spans="1:8" x14ac:dyDescent="0.3">
      <c r="A1166" s="138">
        <v>1463</v>
      </c>
      <c r="B1166" s="139">
        <v>6563.46</v>
      </c>
      <c r="C1166" s="139">
        <v>899.5</v>
      </c>
      <c r="D1166" s="135">
        <v>0.14473</v>
      </c>
      <c r="E1166" s="135">
        <v>0.12463</v>
      </c>
      <c r="F1166" s="135">
        <v>2.01E-2</v>
      </c>
      <c r="G1166" s="134">
        <f t="shared" si="38"/>
        <v>280.97211876635777</v>
      </c>
      <c r="H1166" s="137">
        <f t="shared" si="37"/>
        <v>5206922.3324487824</v>
      </c>
    </row>
    <row r="1167" spans="1:8" x14ac:dyDescent="0.3">
      <c r="A1167" s="138">
        <v>1466</v>
      </c>
      <c r="B1167" s="139">
        <v>6563.44</v>
      </c>
      <c r="C1167" s="139">
        <v>900.09</v>
      </c>
      <c r="D1167" s="135">
        <v>0.14505999999999999</v>
      </c>
      <c r="E1167" s="135">
        <v>0.12495000000000001</v>
      </c>
      <c r="F1167" s="135">
        <v>2.0109999999999999E-2</v>
      </c>
      <c r="G1167" s="134">
        <f t="shared" si="38"/>
        <v>281.11190589012205</v>
      </c>
      <c r="H1167" s="137">
        <f t="shared" si="37"/>
        <v>5215005.0185815115</v>
      </c>
    </row>
    <row r="1168" spans="1:8" x14ac:dyDescent="0.3">
      <c r="A1168" s="138">
        <v>1470</v>
      </c>
      <c r="B1168" s="139">
        <v>6562.64</v>
      </c>
      <c r="C1168" s="139">
        <v>898.89</v>
      </c>
      <c r="D1168" s="135">
        <v>0.14545</v>
      </c>
      <c r="E1168" s="135">
        <v>0.12536</v>
      </c>
      <c r="F1168" s="135">
        <v>2.009E-2</v>
      </c>
      <c r="G1168" s="134">
        <f t="shared" si="38"/>
        <v>280.83233164259337</v>
      </c>
      <c r="H1168" s="137">
        <f t="shared" ref="H1168:H1231" si="39">A1168/G1168*10^6</f>
        <v>5234440.0354544055</v>
      </c>
    </row>
    <row r="1169" spans="1:8" x14ac:dyDescent="0.3">
      <c r="A1169" s="138">
        <v>1474</v>
      </c>
      <c r="B1169" s="139">
        <v>6557.33</v>
      </c>
      <c r="C1169" s="139">
        <v>899.49</v>
      </c>
      <c r="D1169" s="135">
        <v>0.14585999999999999</v>
      </c>
      <c r="E1169" s="135">
        <v>0.12573999999999999</v>
      </c>
      <c r="F1169" s="135">
        <v>2.0119999999999999E-2</v>
      </c>
      <c r="G1169" s="134">
        <f t="shared" si="38"/>
        <v>281.25169301388644</v>
      </c>
      <c r="H1169" s="137">
        <f t="shared" si="39"/>
        <v>5240857.3409982044</v>
      </c>
    </row>
    <row r="1170" spans="1:8" x14ac:dyDescent="0.3">
      <c r="A1170" s="138">
        <v>1478</v>
      </c>
      <c r="B1170" s="139">
        <v>6561.97</v>
      </c>
      <c r="C1170" s="139">
        <v>899.76</v>
      </c>
      <c r="D1170" s="135">
        <v>0.14629</v>
      </c>
      <c r="E1170" s="135">
        <v>0.12617999999999999</v>
      </c>
      <c r="F1170" s="135">
        <v>2.0109999999999999E-2</v>
      </c>
      <c r="G1170" s="134">
        <f t="shared" si="38"/>
        <v>281.11190589012205</v>
      </c>
      <c r="H1170" s="137">
        <f t="shared" si="39"/>
        <v>5257692.644927335</v>
      </c>
    </row>
    <row r="1171" spans="1:8" x14ac:dyDescent="0.3">
      <c r="A1171" s="138">
        <v>1481</v>
      </c>
      <c r="B1171" s="139">
        <v>6545.88</v>
      </c>
      <c r="C1171" s="139">
        <v>898.76</v>
      </c>
      <c r="D1171" s="135">
        <v>0.14659</v>
      </c>
      <c r="E1171" s="135">
        <v>0.12645999999999999</v>
      </c>
      <c r="F1171" s="135">
        <v>2.0140000000000002E-2</v>
      </c>
      <c r="G1171" s="134">
        <f t="shared" si="38"/>
        <v>281.53126726141522</v>
      </c>
      <c r="H1171" s="137">
        <f t="shared" si="39"/>
        <v>5260516.937981246</v>
      </c>
    </row>
    <row r="1172" spans="1:8" x14ac:dyDescent="0.3">
      <c r="A1172" s="138">
        <v>1485</v>
      </c>
      <c r="B1172" s="139">
        <v>6541.03</v>
      </c>
      <c r="C1172" s="139">
        <v>898.62</v>
      </c>
      <c r="D1172" s="135">
        <v>0.14699999999999999</v>
      </c>
      <c r="E1172" s="135">
        <v>0.12684999999999999</v>
      </c>
      <c r="F1172" s="135">
        <v>2.0150000000000001E-2</v>
      </c>
      <c r="G1172" s="134">
        <f t="shared" si="38"/>
        <v>281.67105438517956</v>
      </c>
      <c r="H1172" s="137">
        <f t="shared" si="39"/>
        <v>5272107.2218137551</v>
      </c>
    </row>
    <row r="1173" spans="1:8" x14ac:dyDescent="0.3">
      <c r="A1173" s="138">
        <v>1489</v>
      </c>
      <c r="B1173" s="139">
        <v>6519.23</v>
      </c>
      <c r="C1173" s="139">
        <v>898.79</v>
      </c>
      <c r="D1173" s="135">
        <v>0.14746000000000001</v>
      </c>
      <c r="E1173" s="135">
        <v>0.12723999999999999</v>
      </c>
      <c r="F1173" s="135">
        <v>2.0219999999999998E-2</v>
      </c>
      <c r="G1173" s="134">
        <f t="shared" si="38"/>
        <v>282.64956425152997</v>
      </c>
      <c r="H1173" s="137">
        <f t="shared" si="39"/>
        <v>5268007.4138551941</v>
      </c>
    </row>
    <row r="1174" spans="1:8" x14ac:dyDescent="0.3">
      <c r="A1174" s="138">
        <v>1493</v>
      </c>
      <c r="B1174" s="139">
        <v>6507.97</v>
      </c>
      <c r="C1174" s="139">
        <v>897.82</v>
      </c>
      <c r="D1174" s="135">
        <v>0.14788999999999999</v>
      </c>
      <c r="E1174" s="135">
        <v>0.12766</v>
      </c>
      <c r="F1174" s="135">
        <v>2.0230000000000001E-2</v>
      </c>
      <c r="G1174" s="134">
        <f t="shared" si="38"/>
        <v>282.78935137529442</v>
      </c>
      <c r="H1174" s="137">
        <f t="shared" si="39"/>
        <v>5279548.1609864971</v>
      </c>
    </row>
    <row r="1175" spans="1:8" x14ac:dyDescent="0.3">
      <c r="A1175" s="138">
        <v>1497</v>
      </c>
      <c r="B1175" s="139">
        <v>6507.32</v>
      </c>
      <c r="C1175" s="139">
        <v>898.32</v>
      </c>
      <c r="D1175" s="135">
        <v>0.14829000000000001</v>
      </c>
      <c r="E1175" s="135">
        <v>0.12805</v>
      </c>
      <c r="F1175" s="135">
        <v>2.0240000000000001E-2</v>
      </c>
      <c r="G1175" s="134">
        <f t="shared" si="38"/>
        <v>282.92913849905875</v>
      </c>
      <c r="H1175" s="137">
        <f t="shared" si="39"/>
        <v>5291077.5042174747</v>
      </c>
    </row>
    <row r="1176" spans="1:8" x14ac:dyDescent="0.3">
      <c r="A1176" s="138">
        <v>1500</v>
      </c>
      <c r="B1176" s="139">
        <v>6484.83</v>
      </c>
      <c r="C1176" s="139">
        <v>898.89</v>
      </c>
      <c r="D1176" s="135">
        <v>0.14865</v>
      </c>
      <c r="E1176" s="135">
        <v>0.12831999999999999</v>
      </c>
      <c r="F1176" s="135">
        <v>2.0330000000000001E-2</v>
      </c>
      <c r="G1176" s="134">
        <f t="shared" si="38"/>
        <v>284.187222612938</v>
      </c>
      <c r="H1176" s="137">
        <f t="shared" si="39"/>
        <v>5278210.5620666649</v>
      </c>
    </row>
    <row r="1177" spans="1:8" x14ac:dyDescent="0.3">
      <c r="A1177" s="138">
        <v>1504</v>
      </c>
      <c r="B1177" s="139">
        <v>6478.8</v>
      </c>
      <c r="C1177" s="139">
        <v>899.43</v>
      </c>
      <c r="D1177" s="135">
        <v>0.14907999999999999</v>
      </c>
      <c r="E1177" s="135">
        <v>0.12872</v>
      </c>
      <c r="F1177" s="135">
        <v>2.036E-2</v>
      </c>
      <c r="G1177" s="134">
        <f t="shared" si="38"/>
        <v>284.60658398423095</v>
      </c>
      <c r="H1177" s="137">
        <f t="shared" si="39"/>
        <v>5284487.7266905792</v>
      </c>
    </row>
    <row r="1178" spans="1:8" x14ac:dyDescent="0.3">
      <c r="A1178" s="138">
        <v>1508</v>
      </c>
      <c r="B1178" s="139">
        <v>6502.54</v>
      </c>
      <c r="C1178" s="139">
        <v>899.55</v>
      </c>
      <c r="D1178" s="135">
        <v>0.14946000000000001</v>
      </c>
      <c r="E1178" s="135">
        <v>0.12917999999999999</v>
      </c>
      <c r="F1178" s="135">
        <v>2.0289999999999999E-2</v>
      </c>
      <c r="G1178" s="134">
        <f t="shared" si="38"/>
        <v>283.62807411788054</v>
      </c>
      <c r="H1178" s="137">
        <f t="shared" si="39"/>
        <v>5316822.055397979</v>
      </c>
    </row>
    <row r="1179" spans="1:8" x14ac:dyDescent="0.3">
      <c r="A1179" s="138">
        <v>1512</v>
      </c>
      <c r="B1179" s="139">
        <v>6483.72</v>
      </c>
      <c r="C1179" s="139">
        <v>899.21</v>
      </c>
      <c r="D1179" s="135">
        <v>0.14990999999999999</v>
      </c>
      <c r="E1179" s="135">
        <v>0.12956999999999999</v>
      </c>
      <c r="F1179" s="135">
        <v>2.034E-2</v>
      </c>
      <c r="G1179" s="134">
        <f t="shared" si="38"/>
        <v>284.32700973670228</v>
      </c>
      <c r="H1179" s="137">
        <f t="shared" si="39"/>
        <v>5317820.4961961582</v>
      </c>
    </row>
    <row r="1180" spans="1:8" x14ac:dyDescent="0.3">
      <c r="A1180" s="138">
        <v>1516</v>
      </c>
      <c r="B1180" s="139">
        <v>6455.73</v>
      </c>
      <c r="C1180" s="139">
        <v>899.94</v>
      </c>
      <c r="D1180" s="135">
        <v>0.15040999999999999</v>
      </c>
      <c r="E1180" s="135">
        <v>0.12997</v>
      </c>
      <c r="F1180" s="135">
        <v>2.044E-2</v>
      </c>
      <c r="G1180" s="134">
        <f t="shared" si="38"/>
        <v>285.72488097434587</v>
      </c>
      <c r="H1180" s="137">
        <f t="shared" si="39"/>
        <v>5305803.2427218538</v>
      </c>
    </row>
    <row r="1181" spans="1:8" x14ac:dyDescent="0.3">
      <c r="A1181" s="138">
        <v>1520</v>
      </c>
      <c r="B1181" s="139">
        <v>6433.04</v>
      </c>
      <c r="C1181" s="139">
        <v>899.39</v>
      </c>
      <c r="D1181" s="135">
        <v>0.15084</v>
      </c>
      <c r="E1181" s="135">
        <v>0.13034000000000001</v>
      </c>
      <c r="F1181" s="135">
        <v>2.0500000000000001E-2</v>
      </c>
      <c r="G1181" s="134">
        <f t="shared" si="38"/>
        <v>286.56360371693199</v>
      </c>
      <c r="H1181" s="137">
        <f t="shared" si="39"/>
        <v>5304232.569260465</v>
      </c>
    </row>
    <row r="1182" spans="1:8" x14ac:dyDescent="0.3">
      <c r="A1182" s="138">
        <v>1524</v>
      </c>
      <c r="B1182" s="139">
        <v>6460.5</v>
      </c>
      <c r="C1182" s="139">
        <v>899.55</v>
      </c>
      <c r="D1182" s="135">
        <v>0.15126000000000001</v>
      </c>
      <c r="E1182" s="135">
        <v>0.13084000000000001</v>
      </c>
      <c r="F1182" s="135">
        <v>2.0420000000000001E-2</v>
      </c>
      <c r="G1182" s="134">
        <f t="shared" si="38"/>
        <v>285.44530672681719</v>
      </c>
      <c r="H1182" s="137">
        <f t="shared" si="39"/>
        <v>5339026.3006094201</v>
      </c>
    </row>
    <row r="1183" spans="1:8" x14ac:dyDescent="0.3">
      <c r="A1183" s="138">
        <v>1528</v>
      </c>
      <c r="B1183" s="139">
        <v>6467.62</v>
      </c>
      <c r="C1183" s="139">
        <v>898.92</v>
      </c>
      <c r="D1183" s="135">
        <v>0.15159</v>
      </c>
      <c r="E1183" s="135">
        <v>0.13120999999999999</v>
      </c>
      <c r="F1183" s="135">
        <v>2.0379999999999999E-2</v>
      </c>
      <c r="G1183" s="134">
        <f t="shared" si="38"/>
        <v>284.88615823175974</v>
      </c>
      <c r="H1183" s="137">
        <f t="shared" si="39"/>
        <v>5363545.9493154669</v>
      </c>
    </row>
    <row r="1184" spans="1:8" x14ac:dyDescent="0.3">
      <c r="A1184" s="138">
        <v>1532</v>
      </c>
      <c r="B1184" s="139">
        <v>6443.14</v>
      </c>
      <c r="C1184" s="139">
        <v>899.16</v>
      </c>
      <c r="D1184" s="135">
        <v>0.15212999999999999</v>
      </c>
      <c r="E1184" s="135">
        <v>0.13166</v>
      </c>
      <c r="F1184" s="135">
        <v>2.0469999999999999E-2</v>
      </c>
      <c r="G1184" s="134">
        <f t="shared" si="38"/>
        <v>286.14424234563893</v>
      </c>
      <c r="H1184" s="137">
        <f t="shared" si="39"/>
        <v>5353943.1282683965</v>
      </c>
    </row>
    <row r="1185" spans="1:8" x14ac:dyDescent="0.3">
      <c r="A1185" s="138">
        <v>1535</v>
      </c>
      <c r="B1185" s="139">
        <v>6449.34</v>
      </c>
      <c r="C1185" s="139">
        <v>898.44</v>
      </c>
      <c r="D1185" s="135">
        <v>0.15237000000000001</v>
      </c>
      <c r="E1185" s="135">
        <v>0.13194</v>
      </c>
      <c r="F1185" s="135">
        <v>2.043E-2</v>
      </c>
      <c r="G1185" s="134">
        <f t="shared" si="38"/>
        <v>285.58509385058147</v>
      </c>
      <c r="H1185" s="137">
        <f t="shared" si="39"/>
        <v>5374930.3904604847</v>
      </c>
    </row>
    <row r="1186" spans="1:8" x14ac:dyDescent="0.3">
      <c r="A1186" s="138">
        <v>1539</v>
      </c>
      <c r="B1186" s="139">
        <v>6460.45</v>
      </c>
      <c r="C1186" s="139">
        <v>898.34</v>
      </c>
      <c r="D1186" s="135">
        <v>0.15279999999999999</v>
      </c>
      <c r="E1186" s="135">
        <v>0.13241</v>
      </c>
      <c r="F1186" s="135">
        <v>2.0389999999999998E-2</v>
      </c>
      <c r="G1186" s="134">
        <f t="shared" si="38"/>
        <v>285.02594535552407</v>
      </c>
      <c r="H1186" s="137">
        <f t="shared" si="39"/>
        <v>5399508.4485391136</v>
      </c>
    </row>
    <row r="1187" spans="1:8" x14ac:dyDescent="0.3">
      <c r="A1187" s="138">
        <v>1543</v>
      </c>
      <c r="B1187" s="139">
        <v>6424.75</v>
      </c>
      <c r="C1187" s="139">
        <v>899.69</v>
      </c>
      <c r="D1187" s="135">
        <v>0.15329999999999999</v>
      </c>
      <c r="E1187" s="135">
        <v>0.13275999999999999</v>
      </c>
      <c r="F1187" s="135">
        <v>2.0539999999999999E-2</v>
      </c>
      <c r="G1187" s="134">
        <f t="shared" ref="G1187:G1250" si="40">(2*F1187/$B$7)*(1+3*$B$11)/(4+PI()*$B$11-PI())*10^6</f>
        <v>287.12275221198951</v>
      </c>
      <c r="H1187" s="137">
        <f t="shared" si="39"/>
        <v>5374008.1136473874</v>
      </c>
    </row>
    <row r="1188" spans="1:8" x14ac:dyDescent="0.3">
      <c r="A1188" s="138">
        <v>1547</v>
      </c>
      <c r="B1188" s="139">
        <v>6429.66</v>
      </c>
      <c r="C1188" s="139">
        <v>898.1</v>
      </c>
      <c r="D1188" s="135">
        <v>0.15368999999999999</v>
      </c>
      <c r="E1188" s="135">
        <v>0.13321</v>
      </c>
      <c r="F1188" s="135">
        <v>2.0480000000000002E-2</v>
      </c>
      <c r="G1188" s="134">
        <f t="shared" si="40"/>
        <v>286.28402946940332</v>
      </c>
      <c r="H1188" s="137">
        <f t="shared" si="39"/>
        <v>5403724.4161583101</v>
      </c>
    </row>
    <row r="1189" spans="1:8" x14ac:dyDescent="0.3">
      <c r="A1189" s="138">
        <v>1551</v>
      </c>
      <c r="B1189" s="139">
        <v>6427.91</v>
      </c>
      <c r="C1189" s="139">
        <v>898.96</v>
      </c>
      <c r="D1189" s="135">
        <v>0.15412000000000001</v>
      </c>
      <c r="E1189" s="135">
        <v>0.13361000000000001</v>
      </c>
      <c r="F1189" s="135">
        <v>2.051E-2</v>
      </c>
      <c r="G1189" s="134">
        <f t="shared" si="40"/>
        <v>286.70339084069639</v>
      </c>
      <c r="H1189" s="137">
        <f t="shared" si="39"/>
        <v>5409772.0834484175</v>
      </c>
    </row>
    <row r="1190" spans="1:8" x14ac:dyDescent="0.3">
      <c r="A1190" s="138">
        <v>1555</v>
      </c>
      <c r="B1190" s="139">
        <v>6410.01</v>
      </c>
      <c r="C1190" s="139">
        <v>899.22</v>
      </c>
      <c r="D1190" s="135">
        <v>0.15462000000000001</v>
      </c>
      <c r="E1190" s="135">
        <v>0.13403999999999999</v>
      </c>
      <c r="F1190" s="135">
        <v>2.0570000000000001E-2</v>
      </c>
      <c r="G1190" s="134">
        <f t="shared" si="40"/>
        <v>287.54211358328251</v>
      </c>
      <c r="H1190" s="137">
        <f t="shared" si="39"/>
        <v>5407903.4914988764</v>
      </c>
    </row>
    <row r="1191" spans="1:8" x14ac:dyDescent="0.3">
      <c r="A1191" s="138">
        <v>1559</v>
      </c>
      <c r="B1191" s="139">
        <v>6371.42</v>
      </c>
      <c r="C1191" s="139">
        <v>898.13</v>
      </c>
      <c r="D1191" s="135">
        <v>0.15509999999999999</v>
      </c>
      <c r="E1191" s="135">
        <v>0.13442000000000001</v>
      </c>
      <c r="F1191" s="135">
        <v>2.0670000000000001E-2</v>
      </c>
      <c r="G1191" s="134">
        <f t="shared" si="40"/>
        <v>288.9399848209261</v>
      </c>
      <c r="H1191" s="137">
        <f t="shared" si="39"/>
        <v>5395584.1416902142</v>
      </c>
    </row>
    <row r="1192" spans="1:8" x14ac:dyDescent="0.3">
      <c r="A1192" s="138">
        <v>1563</v>
      </c>
      <c r="B1192" s="139">
        <v>6357.08</v>
      </c>
      <c r="C1192" s="139">
        <v>896.55</v>
      </c>
      <c r="D1192" s="135">
        <v>0.15548000000000001</v>
      </c>
      <c r="E1192" s="135">
        <v>0.1348</v>
      </c>
      <c r="F1192" s="135">
        <v>2.068E-2</v>
      </c>
      <c r="G1192" s="134">
        <f t="shared" si="40"/>
        <v>289.07977194469049</v>
      </c>
      <c r="H1192" s="137">
        <f t="shared" si="39"/>
        <v>5406812.0695039434</v>
      </c>
    </row>
    <row r="1193" spans="1:8" x14ac:dyDescent="0.3">
      <c r="A1193" s="138">
        <v>1567</v>
      </c>
      <c r="B1193" s="139">
        <v>6393.64</v>
      </c>
      <c r="C1193" s="139">
        <v>898.49</v>
      </c>
      <c r="D1193" s="135">
        <v>0.15593000000000001</v>
      </c>
      <c r="E1193" s="135">
        <v>0.13532</v>
      </c>
      <c r="F1193" s="135">
        <v>2.061E-2</v>
      </c>
      <c r="G1193" s="134">
        <f t="shared" si="40"/>
        <v>288.10126207833997</v>
      </c>
      <c r="H1193" s="137">
        <f t="shared" si="39"/>
        <v>5439059.8246456282</v>
      </c>
    </row>
    <row r="1194" spans="1:8" x14ac:dyDescent="0.3">
      <c r="A1194" s="138">
        <v>1571</v>
      </c>
      <c r="B1194" s="139">
        <v>6396</v>
      </c>
      <c r="C1194" s="139">
        <v>898.51</v>
      </c>
      <c r="D1194" s="135">
        <v>0.15634999999999999</v>
      </c>
      <c r="E1194" s="135">
        <v>0.13575000000000001</v>
      </c>
      <c r="F1194" s="135">
        <v>2.06E-2</v>
      </c>
      <c r="G1194" s="134">
        <f t="shared" si="40"/>
        <v>287.96147495457558</v>
      </c>
      <c r="H1194" s="137">
        <f t="shared" si="39"/>
        <v>5455590.8919685083</v>
      </c>
    </row>
    <row r="1195" spans="1:8" x14ac:dyDescent="0.3">
      <c r="A1195" s="138">
        <v>1575</v>
      </c>
      <c r="B1195" s="139">
        <v>6373.63</v>
      </c>
      <c r="C1195" s="139">
        <v>898.07</v>
      </c>
      <c r="D1195" s="135">
        <v>0.15689</v>
      </c>
      <c r="E1195" s="135">
        <v>0.13622000000000001</v>
      </c>
      <c r="F1195" s="135">
        <v>2.0660000000000001E-2</v>
      </c>
      <c r="G1195" s="134">
        <f t="shared" si="40"/>
        <v>288.80019769716165</v>
      </c>
      <c r="H1195" s="137">
        <f t="shared" si="39"/>
        <v>5453597.3747897446</v>
      </c>
    </row>
    <row r="1196" spans="1:8" x14ac:dyDescent="0.3">
      <c r="A1196" s="138">
        <v>1579</v>
      </c>
      <c r="B1196" s="139">
        <v>6365.15</v>
      </c>
      <c r="C1196" s="139">
        <v>898.41</v>
      </c>
      <c r="D1196" s="135">
        <v>0.15733</v>
      </c>
      <c r="E1196" s="135">
        <v>0.13663</v>
      </c>
      <c r="F1196" s="135">
        <v>2.07E-2</v>
      </c>
      <c r="G1196" s="134">
        <f t="shared" si="40"/>
        <v>289.35934619221922</v>
      </c>
      <c r="H1196" s="137">
        <f t="shared" si="39"/>
        <v>5456882.6643362762</v>
      </c>
    </row>
    <row r="1197" spans="1:8" x14ac:dyDescent="0.3">
      <c r="A1197" s="138">
        <v>1583</v>
      </c>
      <c r="B1197" s="139">
        <v>6349.38</v>
      </c>
      <c r="C1197" s="139">
        <v>898.01</v>
      </c>
      <c r="D1197" s="135">
        <v>0.15776999999999999</v>
      </c>
      <c r="E1197" s="135">
        <v>0.13703000000000001</v>
      </c>
      <c r="F1197" s="135">
        <v>2.0740000000000001E-2</v>
      </c>
      <c r="G1197" s="134">
        <f t="shared" si="40"/>
        <v>289.91849468727662</v>
      </c>
      <c r="H1197" s="137">
        <f t="shared" si="39"/>
        <v>5460155.2815991202</v>
      </c>
    </row>
    <row r="1198" spans="1:8" x14ac:dyDescent="0.3">
      <c r="A1198" s="138">
        <v>1587</v>
      </c>
      <c r="B1198" s="139">
        <v>6349.74</v>
      </c>
      <c r="C1198" s="139">
        <v>898.9</v>
      </c>
      <c r="D1198" s="135">
        <v>0.15820000000000001</v>
      </c>
      <c r="E1198" s="135">
        <v>0.13744000000000001</v>
      </c>
      <c r="F1198" s="135">
        <v>2.0760000000000001E-2</v>
      </c>
      <c r="G1198" s="134">
        <f t="shared" si="40"/>
        <v>290.19806893480529</v>
      </c>
      <c r="H1198" s="137">
        <f t="shared" si="39"/>
        <v>5468678.7056344226</v>
      </c>
    </row>
    <row r="1199" spans="1:8" x14ac:dyDescent="0.3">
      <c r="A1199" s="138">
        <v>1592</v>
      </c>
      <c r="B1199" s="139">
        <v>6340.63</v>
      </c>
      <c r="C1199" s="139">
        <v>899.04</v>
      </c>
      <c r="D1199" s="135">
        <v>0.15878</v>
      </c>
      <c r="E1199" s="135">
        <v>0.13799</v>
      </c>
      <c r="F1199" s="135">
        <v>2.0789999999999999E-2</v>
      </c>
      <c r="G1199" s="134">
        <f t="shared" si="40"/>
        <v>290.61743030609836</v>
      </c>
      <c r="H1199" s="137">
        <f t="shared" si="39"/>
        <v>5477992.1435654964</v>
      </c>
    </row>
    <row r="1200" spans="1:8" x14ac:dyDescent="0.3">
      <c r="A1200" s="138">
        <v>1596</v>
      </c>
      <c r="B1200" s="139">
        <v>6336.03</v>
      </c>
      <c r="C1200" s="139">
        <v>896.93</v>
      </c>
      <c r="D1200" s="135">
        <v>0.15920999999999999</v>
      </c>
      <c r="E1200" s="135">
        <v>0.13844999999999999</v>
      </c>
      <c r="F1200" s="135">
        <v>2.0760000000000001E-2</v>
      </c>
      <c r="G1200" s="134">
        <f t="shared" si="40"/>
        <v>290.19806893480529</v>
      </c>
      <c r="H1200" s="137">
        <f t="shared" si="39"/>
        <v>5499692.0064225197</v>
      </c>
    </row>
    <row r="1201" spans="1:8" x14ac:dyDescent="0.3">
      <c r="A1201" s="138">
        <v>1600</v>
      </c>
      <c r="B1201" s="139">
        <v>6333.18</v>
      </c>
      <c r="C1201" s="139">
        <v>899.46</v>
      </c>
      <c r="D1201" s="135">
        <v>0.15973000000000001</v>
      </c>
      <c r="E1201" s="135">
        <v>0.1389</v>
      </c>
      <c r="F1201" s="135">
        <v>2.0830000000000001E-2</v>
      </c>
      <c r="G1201" s="134">
        <f t="shared" si="40"/>
        <v>291.17657880115581</v>
      </c>
      <c r="H1201" s="137">
        <f t="shared" si="39"/>
        <v>5494947.4528053934</v>
      </c>
    </row>
    <row r="1202" spans="1:8" x14ac:dyDescent="0.3">
      <c r="A1202" s="138">
        <v>1604</v>
      </c>
      <c r="B1202" s="139">
        <v>6316.19</v>
      </c>
      <c r="C1202" s="139">
        <v>899.63</v>
      </c>
      <c r="D1202" s="135">
        <v>0.16019</v>
      </c>
      <c r="E1202" s="135">
        <v>0.13930999999999999</v>
      </c>
      <c r="F1202" s="135">
        <v>2.0889999999999999E-2</v>
      </c>
      <c r="G1202" s="134">
        <f t="shared" si="40"/>
        <v>292.015301543742</v>
      </c>
      <c r="H1202" s="137">
        <f t="shared" si="39"/>
        <v>5492862.8449277729</v>
      </c>
    </row>
    <row r="1203" spans="1:8" x14ac:dyDescent="0.3">
      <c r="A1203" s="138">
        <v>1608</v>
      </c>
      <c r="B1203" s="139">
        <v>6268.48</v>
      </c>
      <c r="C1203" s="139">
        <v>899.57</v>
      </c>
      <c r="D1203" s="135">
        <v>0.16075</v>
      </c>
      <c r="E1203" s="135">
        <v>0.13971</v>
      </c>
      <c r="F1203" s="135">
        <v>2.1049999999999999E-2</v>
      </c>
      <c r="G1203" s="134">
        <f t="shared" si="40"/>
        <v>294.25189552397171</v>
      </c>
      <c r="H1203" s="137">
        <f t="shared" si="39"/>
        <v>5464705.6636173874</v>
      </c>
    </row>
    <row r="1204" spans="1:8" x14ac:dyDescent="0.3">
      <c r="A1204" s="138">
        <v>1612</v>
      </c>
      <c r="B1204" s="139">
        <v>6265.11</v>
      </c>
      <c r="C1204" s="139">
        <v>899.15</v>
      </c>
      <c r="D1204" s="135">
        <v>0.16123999999999999</v>
      </c>
      <c r="E1204" s="135">
        <v>0.14019000000000001</v>
      </c>
      <c r="F1204" s="135">
        <v>2.1049999999999999E-2</v>
      </c>
      <c r="G1204" s="134">
        <f t="shared" si="40"/>
        <v>294.25189552397171</v>
      </c>
      <c r="H1204" s="137">
        <f t="shared" si="39"/>
        <v>5478299.4588005152</v>
      </c>
    </row>
    <row r="1205" spans="1:8" x14ac:dyDescent="0.3">
      <c r="A1205" s="138">
        <v>1616</v>
      </c>
      <c r="B1205" s="139">
        <v>6263.62</v>
      </c>
      <c r="C1205" s="139">
        <v>898.51</v>
      </c>
      <c r="D1205" s="135">
        <v>0.16164999999999999</v>
      </c>
      <c r="E1205" s="135">
        <v>0.14061000000000001</v>
      </c>
      <c r="F1205" s="135">
        <v>2.104E-2</v>
      </c>
      <c r="G1205" s="134">
        <f t="shared" si="40"/>
        <v>294.11210840020726</v>
      </c>
      <c r="H1205" s="137">
        <f t="shared" si="39"/>
        <v>5494503.4694085419</v>
      </c>
    </row>
    <row r="1206" spans="1:8" x14ac:dyDescent="0.3">
      <c r="A1206" s="138">
        <v>1620</v>
      </c>
      <c r="B1206" s="139">
        <v>6250.48</v>
      </c>
      <c r="C1206" s="139">
        <v>899.15</v>
      </c>
      <c r="D1206" s="135">
        <v>0.16214999999999999</v>
      </c>
      <c r="E1206" s="135">
        <v>0.14105999999999999</v>
      </c>
      <c r="F1206" s="135">
        <v>2.1100000000000001E-2</v>
      </c>
      <c r="G1206" s="134">
        <f t="shared" si="40"/>
        <v>294.95083114279345</v>
      </c>
      <c r="H1206" s="137">
        <f t="shared" si="39"/>
        <v>5492440.8713251445</v>
      </c>
    </row>
    <row r="1207" spans="1:8" x14ac:dyDescent="0.3">
      <c r="A1207" s="138">
        <v>1624</v>
      </c>
      <c r="B1207" s="139">
        <v>6196.96</v>
      </c>
      <c r="C1207" s="139">
        <v>898.89</v>
      </c>
      <c r="D1207" s="135">
        <v>0.16273000000000001</v>
      </c>
      <c r="E1207" s="135">
        <v>0.14146</v>
      </c>
      <c r="F1207" s="135">
        <v>2.1270000000000001E-2</v>
      </c>
      <c r="G1207" s="134">
        <f t="shared" si="40"/>
        <v>297.3272122467875</v>
      </c>
      <c r="H1207" s="137">
        <f t="shared" si="39"/>
        <v>5461995.8520717165</v>
      </c>
    </row>
    <row r="1208" spans="1:8" x14ac:dyDescent="0.3">
      <c r="A1208" s="138">
        <v>1629</v>
      </c>
      <c r="B1208" s="139">
        <v>6221.27</v>
      </c>
      <c r="C1208" s="139">
        <v>897.36</v>
      </c>
      <c r="D1208" s="135">
        <v>0.16320999999999999</v>
      </c>
      <c r="E1208" s="135">
        <v>0.14205999999999999</v>
      </c>
      <c r="F1208" s="135">
        <v>2.1149999999999999E-2</v>
      </c>
      <c r="G1208" s="134">
        <f t="shared" si="40"/>
        <v>295.64976676161524</v>
      </c>
      <c r="H1208" s="137">
        <f t="shared" si="39"/>
        <v>5509897.8018591702</v>
      </c>
    </row>
    <row r="1209" spans="1:8" x14ac:dyDescent="0.3">
      <c r="A1209" s="138">
        <v>1633</v>
      </c>
      <c r="B1209" s="139">
        <v>6211.41</v>
      </c>
      <c r="C1209" s="139">
        <v>897.77</v>
      </c>
      <c r="D1209" s="135">
        <v>0.16367000000000001</v>
      </c>
      <c r="E1209" s="135">
        <v>0.14247000000000001</v>
      </c>
      <c r="F1209" s="135">
        <v>2.12E-2</v>
      </c>
      <c r="G1209" s="134">
        <f t="shared" si="40"/>
        <v>296.34870238043703</v>
      </c>
      <c r="H1209" s="137">
        <f t="shared" si="39"/>
        <v>5510400.3725436926</v>
      </c>
    </row>
    <row r="1210" spans="1:8" x14ac:dyDescent="0.3">
      <c r="A1210" s="138">
        <v>1637</v>
      </c>
      <c r="B1210" s="139">
        <v>6212.11</v>
      </c>
      <c r="C1210" s="139">
        <v>896.14</v>
      </c>
      <c r="D1210" s="135">
        <v>0.16413</v>
      </c>
      <c r="E1210" s="135">
        <v>0.14297000000000001</v>
      </c>
      <c r="F1210" s="135">
        <v>2.1160000000000002E-2</v>
      </c>
      <c r="G1210" s="134">
        <f t="shared" si="40"/>
        <v>295.78955388537958</v>
      </c>
      <c r="H1210" s="137">
        <f t="shared" si="39"/>
        <v>5534340.1364145149</v>
      </c>
    </row>
    <row r="1211" spans="1:8" x14ac:dyDescent="0.3">
      <c r="A1211" s="138">
        <v>1641</v>
      </c>
      <c r="B1211" s="139">
        <v>6227.48</v>
      </c>
      <c r="C1211" s="139">
        <v>896.16</v>
      </c>
      <c r="D1211" s="135">
        <v>0.16461999999999999</v>
      </c>
      <c r="E1211" s="135">
        <v>0.14351</v>
      </c>
      <c r="F1211" s="135">
        <v>2.1100000000000001E-2</v>
      </c>
      <c r="G1211" s="134">
        <f t="shared" si="40"/>
        <v>294.95083114279345</v>
      </c>
      <c r="H1211" s="137">
        <f t="shared" si="39"/>
        <v>5563639.1789163966</v>
      </c>
    </row>
    <row r="1212" spans="1:8" x14ac:dyDescent="0.3">
      <c r="A1212" s="138">
        <v>1645</v>
      </c>
      <c r="B1212" s="139">
        <v>6218.45</v>
      </c>
      <c r="C1212" s="139">
        <v>897.16</v>
      </c>
      <c r="D1212" s="135">
        <v>0.16506000000000001</v>
      </c>
      <c r="E1212" s="135">
        <v>0.1439</v>
      </c>
      <c r="F1212" s="135">
        <v>2.1160000000000002E-2</v>
      </c>
      <c r="G1212" s="134">
        <f t="shared" si="40"/>
        <v>295.78955388537958</v>
      </c>
      <c r="H1212" s="137">
        <f t="shared" si="39"/>
        <v>5561386.3924263138</v>
      </c>
    </row>
    <row r="1213" spans="1:8" x14ac:dyDescent="0.3">
      <c r="A1213" s="138">
        <v>1650</v>
      </c>
      <c r="B1213" s="139">
        <v>6235.29</v>
      </c>
      <c r="C1213" s="139">
        <v>901.3</v>
      </c>
      <c r="D1213" s="135">
        <v>0.16574</v>
      </c>
      <c r="E1213" s="135">
        <v>0.14454</v>
      </c>
      <c r="F1213" s="135">
        <v>2.12E-2</v>
      </c>
      <c r="G1213" s="134">
        <f t="shared" si="40"/>
        <v>296.34870238043703</v>
      </c>
      <c r="H1213" s="137">
        <f t="shared" si="39"/>
        <v>5567765.2263913602</v>
      </c>
    </row>
    <row r="1214" spans="1:8" x14ac:dyDescent="0.3">
      <c r="A1214" s="138">
        <v>1654</v>
      </c>
      <c r="B1214" s="139">
        <v>6205.92</v>
      </c>
      <c r="C1214" s="139">
        <v>899.39</v>
      </c>
      <c r="D1214" s="135">
        <v>0.16613</v>
      </c>
      <c r="E1214" s="135">
        <v>0.14488000000000001</v>
      </c>
      <c r="F1214" s="135">
        <v>2.1250000000000002E-2</v>
      </c>
      <c r="G1214" s="134">
        <f t="shared" si="40"/>
        <v>297.04763799925882</v>
      </c>
      <c r="H1214" s="137">
        <f t="shared" si="39"/>
        <v>5568130.4559106678</v>
      </c>
    </row>
    <row r="1215" spans="1:8" x14ac:dyDescent="0.3">
      <c r="A1215" s="138">
        <v>1658</v>
      </c>
      <c r="B1215" s="139">
        <v>6217.37</v>
      </c>
      <c r="C1215" s="139">
        <v>901</v>
      </c>
      <c r="D1215" s="135">
        <v>0.16661000000000001</v>
      </c>
      <c r="E1215" s="135">
        <v>0.14535999999999999</v>
      </c>
      <c r="F1215" s="135">
        <v>2.1250000000000002E-2</v>
      </c>
      <c r="G1215" s="134">
        <f t="shared" si="40"/>
        <v>297.04763799925882</v>
      </c>
      <c r="H1215" s="137">
        <f t="shared" si="39"/>
        <v>5581596.3094920721</v>
      </c>
    </row>
    <row r="1216" spans="1:8" x14ac:dyDescent="0.3">
      <c r="A1216" s="138">
        <v>1662</v>
      </c>
      <c r="B1216" s="139">
        <v>6224.44</v>
      </c>
      <c r="C1216" s="139">
        <v>901.35</v>
      </c>
      <c r="D1216" s="135">
        <v>0.16702</v>
      </c>
      <c r="E1216" s="135">
        <v>0.14577999999999999</v>
      </c>
      <c r="F1216" s="135">
        <v>2.1239999999999998E-2</v>
      </c>
      <c r="G1216" s="134">
        <f t="shared" si="40"/>
        <v>296.90785087549443</v>
      </c>
      <c r="H1216" s="137">
        <f t="shared" si="39"/>
        <v>5597696.3731314205</v>
      </c>
    </row>
    <row r="1217" spans="1:8" x14ac:dyDescent="0.3">
      <c r="A1217" s="138">
        <v>1667</v>
      </c>
      <c r="B1217" s="139">
        <v>6203.89</v>
      </c>
      <c r="C1217" s="139">
        <v>898.25</v>
      </c>
      <c r="D1217" s="135">
        <v>0.1676</v>
      </c>
      <c r="E1217" s="135">
        <v>0.14637</v>
      </c>
      <c r="F1217" s="135">
        <v>2.1229999999999999E-2</v>
      </c>
      <c r="G1217" s="134">
        <f t="shared" si="40"/>
        <v>296.76806375173004</v>
      </c>
      <c r="H1217" s="137">
        <f t="shared" si="39"/>
        <v>5617181.238863281</v>
      </c>
    </row>
    <row r="1218" spans="1:8" x14ac:dyDescent="0.3">
      <c r="A1218" s="138">
        <v>1671</v>
      </c>
      <c r="B1218" s="139">
        <v>6215.51</v>
      </c>
      <c r="C1218" s="139">
        <v>899.42</v>
      </c>
      <c r="D1218" s="135">
        <v>0.16799</v>
      </c>
      <c r="E1218" s="135">
        <v>0.14677000000000001</v>
      </c>
      <c r="F1218" s="135">
        <v>2.1219999999999999E-2</v>
      </c>
      <c r="G1218" s="134">
        <f t="shared" si="40"/>
        <v>296.6282766279657</v>
      </c>
      <c r="H1218" s="137">
        <f t="shared" si="39"/>
        <v>5633313.246450155</v>
      </c>
    </row>
    <row r="1219" spans="1:8" x14ac:dyDescent="0.3">
      <c r="A1219" s="138">
        <v>1675</v>
      </c>
      <c r="B1219" s="139">
        <v>6193.92</v>
      </c>
      <c r="C1219" s="139">
        <v>898.13</v>
      </c>
      <c r="D1219" s="135">
        <v>0.16850000000000001</v>
      </c>
      <c r="E1219" s="135">
        <v>0.14724000000000001</v>
      </c>
      <c r="F1219" s="135">
        <v>2.1260000000000001E-2</v>
      </c>
      <c r="G1219" s="134">
        <f t="shared" si="40"/>
        <v>297.18742512302316</v>
      </c>
      <c r="H1219" s="137">
        <f t="shared" si="39"/>
        <v>5636173.8700976996</v>
      </c>
    </row>
    <row r="1220" spans="1:8" x14ac:dyDescent="0.3">
      <c r="A1220" s="138">
        <v>1679</v>
      </c>
      <c r="B1220" s="139">
        <v>6199.8</v>
      </c>
      <c r="C1220" s="139">
        <v>897.49</v>
      </c>
      <c r="D1220" s="135">
        <v>0.16893</v>
      </c>
      <c r="E1220" s="135">
        <v>0.1477</v>
      </c>
      <c r="F1220" s="135">
        <v>2.1229999999999999E-2</v>
      </c>
      <c r="G1220" s="134">
        <f t="shared" si="40"/>
        <v>296.76806375173004</v>
      </c>
      <c r="H1220" s="137">
        <f t="shared" si="39"/>
        <v>5657616.8566595372</v>
      </c>
    </row>
    <row r="1221" spans="1:8" x14ac:dyDescent="0.3">
      <c r="A1221" s="138">
        <v>1684</v>
      </c>
      <c r="B1221" s="139">
        <v>6174.57</v>
      </c>
      <c r="C1221" s="139">
        <v>899.09</v>
      </c>
      <c r="D1221" s="135">
        <v>0.16958999999999999</v>
      </c>
      <c r="E1221" s="135">
        <v>0.14823</v>
      </c>
      <c r="F1221" s="135">
        <v>2.1350000000000001E-2</v>
      </c>
      <c r="G1221" s="134">
        <f t="shared" si="40"/>
        <v>298.44550923690241</v>
      </c>
      <c r="H1221" s="137">
        <f t="shared" si="39"/>
        <v>5642571.0820907727</v>
      </c>
    </row>
    <row r="1222" spans="1:8" x14ac:dyDescent="0.3">
      <c r="A1222" s="138">
        <v>1688</v>
      </c>
      <c r="B1222" s="139">
        <v>6187.27</v>
      </c>
      <c r="C1222" s="139">
        <v>899.25</v>
      </c>
      <c r="D1222" s="135">
        <v>0.17002999999999999</v>
      </c>
      <c r="E1222" s="135">
        <v>0.14871000000000001</v>
      </c>
      <c r="F1222" s="135">
        <v>2.1309999999999999E-2</v>
      </c>
      <c r="G1222" s="134">
        <f t="shared" si="40"/>
        <v>297.8863607418449</v>
      </c>
      <c r="H1222" s="137">
        <f t="shared" si="39"/>
        <v>5666590.4266186235</v>
      </c>
    </row>
    <row r="1223" spans="1:8" x14ac:dyDescent="0.3">
      <c r="A1223" s="138">
        <v>1692</v>
      </c>
      <c r="B1223" s="139">
        <v>6178.9</v>
      </c>
      <c r="C1223" s="139">
        <v>899.19</v>
      </c>
      <c r="D1223" s="135">
        <v>0.17047000000000001</v>
      </c>
      <c r="E1223" s="135">
        <v>0.14913000000000001</v>
      </c>
      <c r="F1223" s="135">
        <v>2.1340000000000001E-2</v>
      </c>
      <c r="G1223" s="134">
        <f t="shared" si="40"/>
        <v>298.30572211313802</v>
      </c>
      <c r="H1223" s="137">
        <f t="shared" si="39"/>
        <v>5672033.3355130116</v>
      </c>
    </row>
    <row r="1224" spans="1:8" x14ac:dyDescent="0.3">
      <c r="A1224" s="138">
        <v>1697</v>
      </c>
      <c r="B1224" s="139">
        <v>6179.26</v>
      </c>
      <c r="C1224" s="139">
        <v>897.28</v>
      </c>
      <c r="D1224" s="135">
        <v>0.17108000000000001</v>
      </c>
      <c r="E1224" s="135">
        <v>0.14979000000000001</v>
      </c>
      <c r="F1224" s="135">
        <v>2.129E-2</v>
      </c>
      <c r="G1224" s="134">
        <f t="shared" si="40"/>
        <v>297.60678649431622</v>
      </c>
      <c r="H1224" s="137">
        <f t="shared" si="39"/>
        <v>5702154.9138376582</v>
      </c>
    </row>
    <row r="1225" spans="1:8" x14ac:dyDescent="0.3">
      <c r="A1225" s="138">
        <v>1701</v>
      </c>
      <c r="B1225" s="139">
        <v>6155.69</v>
      </c>
      <c r="C1225" s="139">
        <v>897.54</v>
      </c>
      <c r="D1225" s="135">
        <v>0.17155000000000001</v>
      </c>
      <c r="E1225" s="135">
        <v>0.15017</v>
      </c>
      <c r="F1225" s="135">
        <v>2.138E-2</v>
      </c>
      <c r="G1225" s="134">
        <f t="shared" si="40"/>
        <v>298.86487060819542</v>
      </c>
      <c r="H1225" s="137">
        <f t="shared" si="39"/>
        <v>5691535.4305055467</v>
      </c>
    </row>
    <row r="1226" spans="1:8" x14ac:dyDescent="0.3">
      <c r="A1226" s="138">
        <v>1705</v>
      </c>
      <c r="B1226" s="139">
        <v>6152.23</v>
      </c>
      <c r="C1226" s="139">
        <v>897.76</v>
      </c>
      <c r="D1226" s="135">
        <v>0.17202999999999999</v>
      </c>
      <c r="E1226" s="135">
        <v>0.15062999999999999</v>
      </c>
      <c r="F1226" s="135">
        <v>2.1399999999999999E-2</v>
      </c>
      <c r="G1226" s="134">
        <f t="shared" si="40"/>
        <v>299.14444485572415</v>
      </c>
      <c r="H1226" s="137">
        <f t="shared" si="39"/>
        <v>5699587.7052716557</v>
      </c>
    </row>
    <row r="1227" spans="1:8" x14ac:dyDescent="0.3">
      <c r="A1227" s="138">
        <v>1710</v>
      </c>
      <c r="B1227" s="139">
        <v>6174.48</v>
      </c>
      <c r="C1227" s="139">
        <v>900.27</v>
      </c>
      <c r="D1227" s="135">
        <v>0.17262</v>
      </c>
      <c r="E1227" s="135">
        <v>0.15123</v>
      </c>
      <c r="F1227" s="135">
        <v>2.138E-2</v>
      </c>
      <c r="G1227" s="134">
        <f t="shared" si="40"/>
        <v>298.86487060819542</v>
      </c>
      <c r="H1227" s="137">
        <f t="shared" si="39"/>
        <v>5721649.3745822953</v>
      </c>
    </row>
    <row r="1228" spans="1:8" x14ac:dyDescent="0.3">
      <c r="A1228" s="138">
        <v>1714</v>
      </c>
      <c r="B1228" s="139">
        <v>6159.71</v>
      </c>
      <c r="C1228" s="139">
        <v>900.43</v>
      </c>
      <c r="D1228" s="135">
        <v>0.17312</v>
      </c>
      <c r="E1228" s="135">
        <v>0.15168000000000001</v>
      </c>
      <c r="F1228" s="135">
        <v>2.1440000000000001E-2</v>
      </c>
      <c r="G1228" s="134">
        <f t="shared" si="40"/>
        <v>299.7035933507816</v>
      </c>
      <c r="H1228" s="137">
        <f t="shared" si="39"/>
        <v>5718983.8160995478</v>
      </c>
    </row>
    <row r="1229" spans="1:8" x14ac:dyDescent="0.3">
      <c r="A1229" s="138">
        <v>1719</v>
      </c>
      <c r="B1229" s="139">
        <v>6125.27</v>
      </c>
      <c r="C1229" s="139">
        <v>898.56</v>
      </c>
      <c r="D1229" s="135">
        <v>0.17369999999999999</v>
      </c>
      <c r="E1229" s="135">
        <v>0.15218000000000001</v>
      </c>
      <c r="F1229" s="135">
        <v>2.1510000000000001E-2</v>
      </c>
      <c r="G1229" s="134">
        <f t="shared" si="40"/>
        <v>300.68210321713207</v>
      </c>
      <c r="H1229" s="137">
        <f t="shared" si="39"/>
        <v>5717001.3832138712</v>
      </c>
    </row>
    <row r="1230" spans="1:8" x14ac:dyDescent="0.3">
      <c r="A1230" s="138">
        <v>1723</v>
      </c>
      <c r="B1230" s="139">
        <v>6140.78</v>
      </c>
      <c r="C1230" s="139">
        <v>897.99</v>
      </c>
      <c r="D1230" s="135">
        <v>0.17415</v>
      </c>
      <c r="E1230" s="135">
        <v>0.15271000000000001</v>
      </c>
      <c r="F1230" s="135">
        <v>2.145E-2</v>
      </c>
      <c r="G1230" s="134">
        <f t="shared" si="40"/>
        <v>299.84338047454594</v>
      </c>
      <c r="H1230" s="137">
        <f t="shared" si="39"/>
        <v>5746333.2933116648</v>
      </c>
    </row>
    <row r="1231" spans="1:8" x14ac:dyDescent="0.3">
      <c r="A1231" s="138">
        <v>1727</v>
      </c>
      <c r="B1231" s="139">
        <v>6139.56</v>
      </c>
      <c r="C1231" s="139">
        <v>898.49</v>
      </c>
      <c r="D1231" s="135">
        <v>0.17459</v>
      </c>
      <c r="E1231" s="135">
        <v>0.15312999999999999</v>
      </c>
      <c r="F1231" s="135">
        <v>2.146E-2</v>
      </c>
      <c r="G1231" s="134">
        <f t="shared" si="40"/>
        <v>299.98316759831027</v>
      </c>
      <c r="H1231" s="137">
        <f t="shared" si="39"/>
        <v>5756989.6798760509</v>
      </c>
    </row>
    <row r="1232" spans="1:8" x14ac:dyDescent="0.3">
      <c r="A1232" s="138">
        <v>1732</v>
      </c>
      <c r="B1232" s="139">
        <v>6091.5</v>
      </c>
      <c r="C1232" s="139">
        <v>898.51</v>
      </c>
      <c r="D1232" s="135">
        <v>0.17527000000000001</v>
      </c>
      <c r="E1232" s="135">
        <v>0.15364</v>
      </c>
      <c r="F1232" s="135">
        <v>2.163E-2</v>
      </c>
      <c r="G1232" s="134">
        <f t="shared" si="40"/>
        <v>302.35954870230438</v>
      </c>
      <c r="H1232" s="137">
        <f t="shared" ref="H1232:H1295" si="41">A1232/G1232*10^6</f>
        <v>5728279.4852471612</v>
      </c>
    </row>
    <row r="1233" spans="1:8" x14ac:dyDescent="0.3">
      <c r="A1233" s="138">
        <v>1736</v>
      </c>
      <c r="B1233" s="139">
        <v>6120.43</v>
      </c>
      <c r="C1233" s="139">
        <v>899.03</v>
      </c>
      <c r="D1233" s="135">
        <v>0.17573</v>
      </c>
      <c r="E1233" s="135">
        <v>0.15418999999999999</v>
      </c>
      <c r="F1233" s="135">
        <v>2.154E-2</v>
      </c>
      <c r="G1233" s="134">
        <f t="shared" si="40"/>
        <v>301.10146458842513</v>
      </c>
      <c r="H1233" s="137">
        <f t="shared" si="41"/>
        <v>5765498.3590761814</v>
      </c>
    </row>
    <row r="1234" spans="1:8" x14ac:dyDescent="0.3">
      <c r="A1234" s="138">
        <v>1741</v>
      </c>
      <c r="B1234" s="139">
        <v>6083.82</v>
      </c>
      <c r="C1234" s="139">
        <v>898.26</v>
      </c>
      <c r="D1234" s="135">
        <v>0.17641999999999999</v>
      </c>
      <c r="E1234" s="135">
        <v>0.15476999999999999</v>
      </c>
      <c r="F1234" s="135">
        <v>2.1649999999999999E-2</v>
      </c>
      <c r="G1234" s="134">
        <f t="shared" si="40"/>
        <v>302.63912294983311</v>
      </c>
      <c r="H1234" s="137">
        <f t="shared" si="41"/>
        <v>5752726.1612127936</v>
      </c>
    </row>
    <row r="1235" spans="1:8" x14ac:dyDescent="0.3">
      <c r="A1235" s="138">
        <v>1745</v>
      </c>
      <c r="B1235" s="139">
        <v>6063.04</v>
      </c>
      <c r="C1235" s="139">
        <v>897.88</v>
      </c>
      <c r="D1235" s="135">
        <v>0.17691000000000001</v>
      </c>
      <c r="E1235" s="135">
        <v>0.15518999999999999</v>
      </c>
      <c r="F1235" s="135">
        <v>2.172E-2</v>
      </c>
      <c r="G1235" s="134">
        <f t="shared" si="40"/>
        <v>303.61763281618357</v>
      </c>
      <c r="H1235" s="137">
        <f t="shared" si="41"/>
        <v>5747360.5330967689</v>
      </c>
    </row>
    <row r="1236" spans="1:8" x14ac:dyDescent="0.3">
      <c r="A1236" s="138">
        <v>1750</v>
      </c>
      <c r="B1236" s="139">
        <v>6088.19</v>
      </c>
      <c r="C1236" s="139">
        <v>899.82</v>
      </c>
      <c r="D1236" s="135">
        <v>0.17751</v>
      </c>
      <c r="E1236" s="135">
        <v>0.15584000000000001</v>
      </c>
      <c r="F1236" s="135">
        <v>2.1669999999999998E-2</v>
      </c>
      <c r="G1236" s="134">
        <f t="shared" si="40"/>
        <v>302.91869719736172</v>
      </c>
      <c r="H1236" s="137">
        <f t="shared" si="41"/>
        <v>5777127.7117959354</v>
      </c>
    </row>
    <row r="1237" spans="1:8" x14ac:dyDescent="0.3">
      <c r="A1237" s="138">
        <v>1754</v>
      </c>
      <c r="B1237" s="139">
        <v>6069.42</v>
      </c>
      <c r="C1237" s="139">
        <v>899.53</v>
      </c>
      <c r="D1237" s="135">
        <v>0.17798</v>
      </c>
      <c r="E1237" s="135">
        <v>0.15625</v>
      </c>
      <c r="F1237" s="135">
        <v>2.1729999999999999E-2</v>
      </c>
      <c r="G1237" s="134">
        <f t="shared" si="40"/>
        <v>303.75741993994791</v>
      </c>
      <c r="H1237" s="137">
        <f t="shared" si="41"/>
        <v>5774344.542255993</v>
      </c>
    </row>
    <row r="1238" spans="1:8" x14ac:dyDescent="0.3">
      <c r="A1238" s="138">
        <v>1759</v>
      </c>
      <c r="B1238" s="139">
        <v>6040.22</v>
      </c>
      <c r="C1238" s="139">
        <v>897.73</v>
      </c>
      <c r="D1238" s="135">
        <v>0.17860999999999999</v>
      </c>
      <c r="E1238" s="135">
        <v>0.15681</v>
      </c>
      <c r="F1238" s="135">
        <v>2.18E-2</v>
      </c>
      <c r="G1238" s="134">
        <f t="shared" si="40"/>
        <v>304.73592980629849</v>
      </c>
      <c r="H1238" s="137">
        <f t="shared" si="41"/>
        <v>5772210.7173843458</v>
      </c>
    </row>
    <row r="1239" spans="1:8" x14ac:dyDescent="0.3">
      <c r="A1239" s="138">
        <v>1763</v>
      </c>
      <c r="B1239" s="139">
        <v>6066.47</v>
      </c>
      <c r="C1239" s="139">
        <v>898.23</v>
      </c>
      <c r="D1239" s="135">
        <v>0.17909</v>
      </c>
      <c r="E1239" s="135">
        <v>0.15737000000000001</v>
      </c>
      <c r="F1239" s="135">
        <v>2.171E-2</v>
      </c>
      <c r="G1239" s="134">
        <f t="shared" si="40"/>
        <v>303.47784569241924</v>
      </c>
      <c r="H1239" s="137">
        <f t="shared" si="41"/>
        <v>5809320.2684285408</v>
      </c>
    </row>
    <row r="1240" spans="1:8" x14ac:dyDescent="0.3">
      <c r="A1240" s="138">
        <v>1768</v>
      </c>
      <c r="B1240" s="139">
        <v>6040.19</v>
      </c>
      <c r="C1240" s="139">
        <v>897.5</v>
      </c>
      <c r="D1240" s="135">
        <v>0.17973</v>
      </c>
      <c r="E1240" s="135">
        <v>0.15794</v>
      </c>
      <c r="F1240" s="135">
        <v>2.179E-2</v>
      </c>
      <c r="G1240" s="134">
        <f t="shared" si="40"/>
        <v>304.59614268253409</v>
      </c>
      <c r="H1240" s="137">
        <f t="shared" si="41"/>
        <v>5804407.056601177</v>
      </c>
    </row>
    <row r="1241" spans="1:8" x14ac:dyDescent="0.3">
      <c r="A1241" s="138">
        <v>1772</v>
      </c>
      <c r="B1241" s="139">
        <v>6013.59</v>
      </c>
      <c r="C1241" s="139">
        <v>898.47</v>
      </c>
      <c r="D1241" s="135">
        <v>0.18026</v>
      </c>
      <c r="E1241" s="135">
        <v>0.15834999999999999</v>
      </c>
      <c r="F1241" s="135">
        <v>2.1909999999999999E-2</v>
      </c>
      <c r="G1241" s="134">
        <f t="shared" si="40"/>
        <v>306.27358816770629</v>
      </c>
      <c r="H1241" s="137">
        <f t="shared" si="41"/>
        <v>5785676.8211750127</v>
      </c>
    </row>
    <row r="1242" spans="1:8" x14ac:dyDescent="0.3">
      <c r="A1242" s="138">
        <v>1777</v>
      </c>
      <c r="B1242" s="139">
        <v>5994.12</v>
      </c>
      <c r="C1242" s="139">
        <v>896.84</v>
      </c>
      <c r="D1242" s="135">
        <v>0.18090999999999999</v>
      </c>
      <c r="E1242" s="135">
        <v>0.15897</v>
      </c>
      <c r="F1242" s="135">
        <v>2.1940000000000001E-2</v>
      </c>
      <c r="G1242" s="134">
        <f t="shared" si="40"/>
        <v>306.69294953899947</v>
      </c>
      <c r="H1242" s="137">
        <f t="shared" si="41"/>
        <v>5794068.6366317477</v>
      </c>
    </row>
    <row r="1243" spans="1:8" x14ac:dyDescent="0.3">
      <c r="A1243" s="138">
        <v>1781</v>
      </c>
      <c r="B1243" s="139">
        <v>5985.38</v>
      </c>
      <c r="C1243" s="139">
        <v>898.89</v>
      </c>
      <c r="D1243" s="135">
        <v>0.18149000000000001</v>
      </c>
      <c r="E1243" s="135">
        <v>0.15945999999999999</v>
      </c>
      <c r="F1243" s="135">
        <v>2.2020000000000001E-2</v>
      </c>
      <c r="G1243" s="134">
        <f t="shared" si="40"/>
        <v>307.81124652911433</v>
      </c>
      <c r="H1243" s="137">
        <f t="shared" si="41"/>
        <v>5786013.4094598265</v>
      </c>
    </row>
    <row r="1244" spans="1:8" x14ac:dyDescent="0.3">
      <c r="A1244" s="138">
        <v>1786</v>
      </c>
      <c r="B1244" s="139">
        <v>5971.49</v>
      </c>
      <c r="C1244" s="139">
        <v>898.58</v>
      </c>
      <c r="D1244" s="135">
        <v>0.18215000000000001</v>
      </c>
      <c r="E1244" s="135">
        <v>0.16008</v>
      </c>
      <c r="F1244" s="135">
        <v>2.2069999999999999E-2</v>
      </c>
      <c r="G1244" s="134">
        <f t="shared" si="40"/>
        <v>308.51018214793601</v>
      </c>
      <c r="H1244" s="137">
        <f t="shared" si="41"/>
        <v>5789112.0077961702</v>
      </c>
    </row>
    <row r="1245" spans="1:8" x14ac:dyDescent="0.3">
      <c r="A1245" s="138">
        <v>1790</v>
      </c>
      <c r="B1245" s="139">
        <v>5957.99</v>
      </c>
      <c r="C1245" s="139">
        <v>898.51</v>
      </c>
      <c r="D1245" s="135">
        <v>0.18265000000000001</v>
      </c>
      <c r="E1245" s="135">
        <v>0.16053999999999999</v>
      </c>
      <c r="F1245" s="135">
        <v>2.2120000000000001E-2</v>
      </c>
      <c r="G1245" s="134">
        <f t="shared" si="40"/>
        <v>309.20911776675786</v>
      </c>
      <c r="H1245" s="137">
        <f t="shared" si="41"/>
        <v>5788962.5407172823</v>
      </c>
    </row>
    <row r="1246" spans="1:8" x14ac:dyDescent="0.3">
      <c r="A1246" s="138">
        <v>1795</v>
      </c>
      <c r="B1246" s="139">
        <v>5951.37</v>
      </c>
      <c r="C1246" s="139">
        <v>898.06</v>
      </c>
      <c r="D1246" s="135">
        <v>0.18332000000000001</v>
      </c>
      <c r="E1246" s="135">
        <v>0.16119</v>
      </c>
      <c r="F1246" s="135">
        <v>2.213E-2</v>
      </c>
      <c r="G1246" s="134">
        <f t="shared" si="40"/>
        <v>309.34890489052225</v>
      </c>
      <c r="H1246" s="137">
        <f t="shared" si="41"/>
        <v>5802509.6311081033</v>
      </c>
    </row>
    <row r="1247" spans="1:8" x14ac:dyDescent="0.3">
      <c r="A1247" s="138">
        <v>1800</v>
      </c>
      <c r="B1247" s="139">
        <v>5957.13</v>
      </c>
      <c r="C1247" s="139">
        <v>898.94</v>
      </c>
      <c r="D1247" s="135">
        <v>0.18398</v>
      </c>
      <c r="E1247" s="135">
        <v>0.16184999999999999</v>
      </c>
      <c r="F1247" s="135">
        <v>2.213E-2</v>
      </c>
      <c r="G1247" s="134">
        <f t="shared" si="40"/>
        <v>309.34890489052225</v>
      </c>
      <c r="H1247" s="137">
        <f t="shared" si="41"/>
        <v>5818672.6105819419</v>
      </c>
    </row>
    <row r="1248" spans="1:8" x14ac:dyDescent="0.3">
      <c r="A1248" s="138">
        <v>1804</v>
      </c>
      <c r="B1248" s="139">
        <v>5953.96</v>
      </c>
      <c r="C1248" s="139">
        <v>898.21</v>
      </c>
      <c r="D1248" s="135">
        <v>0.18446000000000001</v>
      </c>
      <c r="E1248" s="135">
        <v>0.16234000000000001</v>
      </c>
      <c r="F1248" s="135">
        <v>2.2120000000000001E-2</v>
      </c>
      <c r="G1248" s="134">
        <f t="shared" si="40"/>
        <v>309.20911776675786</v>
      </c>
      <c r="H1248" s="137">
        <f t="shared" si="41"/>
        <v>5834239.3427117197</v>
      </c>
    </row>
    <row r="1249" spans="1:8" x14ac:dyDescent="0.3">
      <c r="A1249" s="138">
        <v>1809</v>
      </c>
      <c r="B1249" s="139">
        <v>5937.92</v>
      </c>
      <c r="C1249" s="139">
        <v>896.37</v>
      </c>
      <c r="D1249" s="135">
        <v>0.18514</v>
      </c>
      <c r="E1249" s="135">
        <v>0.16300000000000001</v>
      </c>
      <c r="F1249" s="135">
        <v>2.214E-2</v>
      </c>
      <c r="G1249" s="134">
        <f t="shared" si="40"/>
        <v>309.48869201428653</v>
      </c>
      <c r="H1249" s="137">
        <f t="shared" si="41"/>
        <v>5845124.7062574206</v>
      </c>
    </row>
    <row r="1250" spans="1:8" x14ac:dyDescent="0.3">
      <c r="A1250" s="138">
        <v>1814</v>
      </c>
      <c r="B1250" s="139">
        <v>5952.79</v>
      </c>
      <c r="C1250" s="139">
        <v>900.01</v>
      </c>
      <c r="D1250" s="135">
        <v>0.18576999999999999</v>
      </c>
      <c r="E1250" s="135">
        <v>0.1636</v>
      </c>
      <c r="F1250" s="135">
        <v>2.2169999999999999E-2</v>
      </c>
      <c r="G1250" s="134">
        <f t="shared" si="40"/>
        <v>309.90805338557959</v>
      </c>
      <c r="H1250" s="137">
        <f t="shared" si="41"/>
        <v>5853349.0181459347</v>
      </c>
    </row>
    <row r="1251" spans="1:8" x14ac:dyDescent="0.3">
      <c r="A1251" s="138">
        <v>1818</v>
      </c>
      <c r="B1251" s="139">
        <v>5926.14</v>
      </c>
      <c r="C1251" s="139">
        <v>900.23</v>
      </c>
      <c r="D1251" s="135">
        <v>0.18637999999999999</v>
      </c>
      <c r="E1251" s="135">
        <v>0.1641</v>
      </c>
      <c r="F1251" s="135">
        <v>2.2280000000000001E-2</v>
      </c>
      <c r="G1251" s="134">
        <f t="shared" ref="G1251:G1314" si="42">(2*F1251/$B$7)*(1+3*$B$11)/(4+PI()*$B$11-PI())*10^6</f>
        <v>311.44571174698757</v>
      </c>
      <c r="H1251" s="137">
        <f t="shared" si="41"/>
        <v>5837293.4075807985</v>
      </c>
    </row>
    <row r="1252" spans="1:8" x14ac:dyDescent="0.3">
      <c r="A1252" s="138">
        <v>1823</v>
      </c>
      <c r="B1252" s="139">
        <v>5920.58</v>
      </c>
      <c r="C1252" s="139">
        <v>897.77</v>
      </c>
      <c r="D1252" s="135">
        <v>0.18697</v>
      </c>
      <c r="E1252" s="135">
        <v>0.16472999999999999</v>
      </c>
      <c r="F1252" s="135">
        <v>2.2239999999999999E-2</v>
      </c>
      <c r="G1252" s="134">
        <f t="shared" si="42"/>
        <v>310.88656325193011</v>
      </c>
      <c r="H1252" s="137">
        <f t="shared" si="41"/>
        <v>5863875.1734108021</v>
      </c>
    </row>
    <row r="1253" spans="1:8" x14ac:dyDescent="0.3">
      <c r="A1253" s="138">
        <v>1828</v>
      </c>
      <c r="B1253" s="139">
        <v>5889.52</v>
      </c>
      <c r="C1253" s="139">
        <v>897.9</v>
      </c>
      <c r="D1253" s="135">
        <v>0.18770999999999999</v>
      </c>
      <c r="E1253" s="135">
        <v>0.16536000000000001</v>
      </c>
      <c r="F1253" s="135">
        <v>2.2360000000000001E-2</v>
      </c>
      <c r="G1253" s="134">
        <f t="shared" si="42"/>
        <v>312.56400873710243</v>
      </c>
      <c r="H1253" s="137">
        <f t="shared" si="41"/>
        <v>5848402.0837393682</v>
      </c>
    </row>
    <row r="1254" spans="1:8" x14ac:dyDescent="0.3">
      <c r="A1254" s="138">
        <v>1832</v>
      </c>
      <c r="B1254" s="139">
        <v>5887.49</v>
      </c>
      <c r="C1254" s="139">
        <v>899.82</v>
      </c>
      <c r="D1254" s="135">
        <v>0.18826000000000001</v>
      </c>
      <c r="E1254" s="135">
        <v>0.16583999999999999</v>
      </c>
      <c r="F1254" s="135">
        <v>2.2409999999999999E-2</v>
      </c>
      <c r="G1254" s="134">
        <f t="shared" si="42"/>
        <v>313.26294435592422</v>
      </c>
      <c r="H1254" s="137">
        <f t="shared" si="41"/>
        <v>5848122.2659980869</v>
      </c>
    </row>
    <row r="1255" spans="1:8" x14ac:dyDescent="0.3">
      <c r="A1255" s="138">
        <v>1837</v>
      </c>
      <c r="B1255" s="139">
        <v>5879.05</v>
      </c>
      <c r="C1255" s="139">
        <v>898.82</v>
      </c>
      <c r="D1255" s="135">
        <v>0.18898999999999999</v>
      </c>
      <c r="E1255" s="135">
        <v>0.16657</v>
      </c>
      <c r="F1255" s="135">
        <v>2.2419999999999999E-2</v>
      </c>
      <c r="G1255" s="134">
        <f t="shared" si="42"/>
        <v>313.4027314796885</v>
      </c>
      <c r="H1255" s="137">
        <f t="shared" si="41"/>
        <v>5861467.7393743619</v>
      </c>
    </row>
    <row r="1256" spans="1:8" x14ac:dyDescent="0.3">
      <c r="A1256" s="138">
        <v>1842</v>
      </c>
      <c r="B1256" s="139">
        <v>5846.61</v>
      </c>
      <c r="C1256" s="139">
        <v>900.76</v>
      </c>
      <c r="D1256" s="135">
        <v>0.18976999999999999</v>
      </c>
      <c r="E1256" s="135">
        <v>0.16717000000000001</v>
      </c>
      <c r="F1256" s="135">
        <v>2.2589999999999999E-2</v>
      </c>
      <c r="G1256" s="134">
        <f t="shared" si="42"/>
        <v>315.77911258368266</v>
      </c>
      <c r="H1256" s="137">
        <f t="shared" si="41"/>
        <v>5833191.3878941657</v>
      </c>
    </row>
    <row r="1257" spans="1:8" x14ac:dyDescent="0.3">
      <c r="A1257" s="138">
        <v>1846</v>
      </c>
      <c r="B1257" s="139">
        <v>5832.15</v>
      </c>
      <c r="C1257" s="139">
        <v>901.08</v>
      </c>
      <c r="D1257" s="135">
        <v>0.19034000000000001</v>
      </c>
      <c r="E1257" s="135">
        <v>0.16768</v>
      </c>
      <c r="F1257" s="135">
        <v>2.266E-2</v>
      </c>
      <c r="G1257" s="134">
        <f t="shared" si="42"/>
        <v>316.75762245003313</v>
      </c>
      <c r="H1257" s="137">
        <f t="shared" si="41"/>
        <v>5827799.7723360136</v>
      </c>
    </row>
    <row r="1258" spans="1:8" x14ac:dyDescent="0.3">
      <c r="A1258" s="138">
        <v>1851</v>
      </c>
      <c r="B1258" s="139">
        <v>5829.8</v>
      </c>
      <c r="C1258" s="139">
        <v>898.59</v>
      </c>
      <c r="D1258" s="135">
        <v>0.19095000000000001</v>
      </c>
      <c r="E1258" s="135">
        <v>0.16833999999999999</v>
      </c>
      <c r="F1258" s="135">
        <v>2.2599999999999999E-2</v>
      </c>
      <c r="G1258" s="134">
        <f t="shared" si="42"/>
        <v>315.91889970744705</v>
      </c>
      <c r="H1258" s="137">
        <f t="shared" si="41"/>
        <v>5859098.6538446946</v>
      </c>
    </row>
    <row r="1259" spans="1:8" x14ac:dyDescent="0.3">
      <c r="A1259" s="138">
        <v>1856</v>
      </c>
      <c r="B1259" s="139">
        <v>5829.37</v>
      </c>
      <c r="C1259" s="139">
        <v>898.28</v>
      </c>
      <c r="D1259" s="135">
        <v>0.19162000000000001</v>
      </c>
      <c r="E1259" s="135">
        <v>0.16902</v>
      </c>
      <c r="F1259" s="135">
        <v>2.2599999999999999E-2</v>
      </c>
      <c r="G1259" s="134">
        <f t="shared" si="42"/>
        <v>315.91889970744705</v>
      </c>
      <c r="H1259" s="137">
        <f t="shared" si="41"/>
        <v>5874925.5005595637</v>
      </c>
    </row>
    <row r="1260" spans="1:8" x14ac:dyDescent="0.3">
      <c r="A1260" s="138">
        <v>1861</v>
      </c>
      <c r="B1260" s="139">
        <v>5838.79</v>
      </c>
      <c r="C1260" s="139">
        <v>897.21</v>
      </c>
      <c r="D1260" s="135">
        <v>0.1923</v>
      </c>
      <c r="E1260" s="135">
        <v>0.16975999999999999</v>
      </c>
      <c r="F1260" s="135">
        <v>2.2530000000000001E-2</v>
      </c>
      <c r="G1260" s="134">
        <f t="shared" si="42"/>
        <v>314.94038984109659</v>
      </c>
      <c r="H1260" s="137">
        <f t="shared" si="41"/>
        <v>5909054.7291789688</v>
      </c>
    </row>
    <row r="1261" spans="1:8" x14ac:dyDescent="0.3">
      <c r="A1261" s="138">
        <v>1865</v>
      </c>
      <c r="B1261" s="139">
        <v>5804.9</v>
      </c>
      <c r="C1261" s="139">
        <v>896.92</v>
      </c>
      <c r="D1261" s="135">
        <v>0.19287000000000001</v>
      </c>
      <c r="E1261" s="135">
        <v>0.17021</v>
      </c>
      <c r="F1261" s="135">
        <v>2.266E-2</v>
      </c>
      <c r="G1261" s="134">
        <f t="shared" si="42"/>
        <v>316.75762245003313</v>
      </c>
      <c r="H1261" s="137">
        <f t="shared" si="41"/>
        <v>5887782.5435572406</v>
      </c>
    </row>
    <row r="1262" spans="1:8" x14ac:dyDescent="0.3">
      <c r="A1262" s="138">
        <v>1870</v>
      </c>
      <c r="B1262" s="139">
        <v>5799.49</v>
      </c>
      <c r="C1262" s="139">
        <v>898.95</v>
      </c>
      <c r="D1262" s="135">
        <v>0.19358</v>
      </c>
      <c r="E1262" s="135">
        <v>0.17085</v>
      </c>
      <c r="F1262" s="135">
        <v>2.273E-2</v>
      </c>
      <c r="G1262" s="134">
        <f t="shared" si="42"/>
        <v>317.73613231638365</v>
      </c>
      <c r="H1262" s="137">
        <f t="shared" si="41"/>
        <v>5885386.6772003127</v>
      </c>
    </row>
    <row r="1263" spans="1:8" x14ac:dyDescent="0.3">
      <c r="A1263" s="138">
        <v>1875</v>
      </c>
      <c r="B1263" s="139">
        <v>5758.39</v>
      </c>
      <c r="C1263" s="139">
        <v>898.2</v>
      </c>
      <c r="D1263" s="135">
        <v>0.19434999999999999</v>
      </c>
      <c r="E1263" s="135">
        <v>0.17147000000000001</v>
      </c>
      <c r="F1263" s="135">
        <v>2.2870000000000001E-2</v>
      </c>
      <c r="G1263" s="134">
        <f t="shared" si="42"/>
        <v>319.69315204908463</v>
      </c>
      <c r="H1263" s="137">
        <f t="shared" si="41"/>
        <v>5864998.9465902559</v>
      </c>
    </row>
    <row r="1264" spans="1:8" x14ac:dyDescent="0.3">
      <c r="A1264" s="138">
        <v>1880</v>
      </c>
      <c r="B1264" s="139">
        <v>5747.83</v>
      </c>
      <c r="C1264" s="139">
        <v>898.87</v>
      </c>
      <c r="D1264" s="135">
        <v>0.19506000000000001</v>
      </c>
      <c r="E1264" s="135">
        <v>0.17212</v>
      </c>
      <c r="F1264" s="135">
        <v>2.2929999999999999E-2</v>
      </c>
      <c r="G1264" s="134">
        <f t="shared" si="42"/>
        <v>320.53187479167076</v>
      </c>
      <c r="H1264" s="137">
        <f t="shared" si="41"/>
        <v>5865251.3146216841</v>
      </c>
    </row>
    <row r="1265" spans="1:8" x14ac:dyDescent="0.3">
      <c r="A1265" s="138">
        <v>1885</v>
      </c>
      <c r="B1265" s="139">
        <v>5744.9</v>
      </c>
      <c r="C1265" s="139">
        <v>898.89</v>
      </c>
      <c r="D1265" s="135">
        <v>0.19578000000000001</v>
      </c>
      <c r="E1265" s="135">
        <v>0.17283999999999999</v>
      </c>
      <c r="F1265" s="135">
        <v>2.2950000000000002E-2</v>
      </c>
      <c r="G1265" s="134">
        <f t="shared" si="42"/>
        <v>320.81144903919954</v>
      </c>
      <c r="H1265" s="137">
        <f t="shared" si="41"/>
        <v>5875725.4631821886</v>
      </c>
    </row>
    <row r="1266" spans="1:8" x14ac:dyDescent="0.3">
      <c r="A1266" s="138">
        <v>1889</v>
      </c>
      <c r="B1266" s="139">
        <v>5711.31</v>
      </c>
      <c r="C1266" s="139">
        <v>896.31</v>
      </c>
      <c r="D1266" s="135">
        <v>0.19633999999999999</v>
      </c>
      <c r="E1266" s="135">
        <v>0.17332</v>
      </c>
      <c r="F1266" s="135">
        <v>2.3009999999999999E-2</v>
      </c>
      <c r="G1266" s="134">
        <f t="shared" si="42"/>
        <v>321.65017178178562</v>
      </c>
      <c r="H1266" s="137">
        <f t="shared" si="41"/>
        <v>5872840.016020692</v>
      </c>
    </row>
    <row r="1267" spans="1:8" x14ac:dyDescent="0.3">
      <c r="A1267" s="138">
        <v>1894</v>
      </c>
      <c r="B1267" s="139">
        <v>5732.44</v>
      </c>
      <c r="C1267" s="139">
        <v>900</v>
      </c>
      <c r="D1267" s="135">
        <v>0.19706000000000001</v>
      </c>
      <c r="E1267" s="135">
        <v>0.17404</v>
      </c>
      <c r="F1267" s="135">
        <v>2.3019999999999999E-2</v>
      </c>
      <c r="G1267" s="134">
        <f t="shared" si="42"/>
        <v>321.78995890554995</v>
      </c>
      <c r="H1267" s="137">
        <f t="shared" si="41"/>
        <v>5885826.9115722058</v>
      </c>
    </row>
    <row r="1268" spans="1:8" x14ac:dyDescent="0.3">
      <c r="A1268" s="138">
        <v>1899</v>
      </c>
      <c r="B1268" s="139">
        <v>5718.28</v>
      </c>
      <c r="C1268" s="139">
        <v>897.73</v>
      </c>
      <c r="D1268" s="135">
        <v>0.19777</v>
      </c>
      <c r="E1268" s="135">
        <v>0.17474999999999999</v>
      </c>
      <c r="F1268" s="135">
        <v>2.3019999999999999E-2</v>
      </c>
      <c r="G1268" s="134">
        <f t="shared" si="42"/>
        <v>321.78995890554995</v>
      </c>
      <c r="H1268" s="137">
        <f t="shared" si="41"/>
        <v>5901364.99740001</v>
      </c>
    </row>
    <row r="1269" spans="1:8" x14ac:dyDescent="0.3">
      <c r="A1269" s="138">
        <v>1904</v>
      </c>
      <c r="B1269" s="139">
        <v>5704.4</v>
      </c>
      <c r="C1269" s="139">
        <v>898.41</v>
      </c>
      <c r="D1269" s="135">
        <v>0.19849</v>
      </c>
      <c r="E1269" s="135">
        <v>0.1754</v>
      </c>
      <c r="F1269" s="135">
        <v>2.3099999999999999E-2</v>
      </c>
      <c r="G1269" s="134">
        <f t="shared" si="42"/>
        <v>322.90825589566487</v>
      </c>
      <c r="H1269" s="137">
        <f t="shared" si="41"/>
        <v>5896411.6439785389</v>
      </c>
    </row>
    <row r="1270" spans="1:8" x14ac:dyDescent="0.3">
      <c r="A1270" s="138">
        <v>1909</v>
      </c>
      <c r="B1270" s="139">
        <v>5673.04</v>
      </c>
      <c r="C1270" s="139">
        <v>897.11</v>
      </c>
      <c r="D1270" s="135">
        <v>0.19928999999999999</v>
      </c>
      <c r="E1270" s="135">
        <v>0.17610000000000001</v>
      </c>
      <c r="F1270" s="135">
        <v>2.3189999999999999E-2</v>
      </c>
      <c r="G1270" s="134">
        <f t="shared" si="42"/>
        <v>324.16634000954406</v>
      </c>
      <c r="H1270" s="137">
        <f t="shared" si="41"/>
        <v>5888951.9496188145</v>
      </c>
    </row>
    <row r="1271" spans="1:8" x14ac:dyDescent="0.3">
      <c r="A1271" s="138">
        <v>1914</v>
      </c>
      <c r="B1271" s="139">
        <v>5685.28</v>
      </c>
      <c r="C1271" s="139">
        <v>900.03</v>
      </c>
      <c r="D1271" s="135">
        <v>0.20002</v>
      </c>
      <c r="E1271" s="135">
        <v>0.17680999999999999</v>
      </c>
      <c r="F1271" s="135">
        <v>2.3220000000000001E-2</v>
      </c>
      <c r="G1271" s="134">
        <f t="shared" si="42"/>
        <v>324.58570138083718</v>
      </c>
      <c r="H1271" s="137">
        <f t="shared" si="41"/>
        <v>5896747.7367535029</v>
      </c>
    </row>
    <row r="1272" spans="1:8" x14ac:dyDescent="0.3">
      <c r="A1272" s="138">
        <v>1919</v>
      </c>
      <c r="B1272" s="139">
        <v>5685.25</v>
      </c>
      <c r="C1272" s="139">
        <v>898.98</v>
      </c>
      <c r="D1272" s="135">
        <v>0.20069999999999999</v>
      </c>
      <c r="E1272" s="135">
        <v>0.17751</v>
      </c>
      <c r="F1272" s="135">
        <v>2.3189999999999999E-2</v>
      </c>
      <c r="G1272" s="134">
        <f t="shared" si="42"/>
        <v>324.16634000954406</v>
      </c>
      <c r="H1272" s="137">
        <f t="shared" si="41"/>
        <v>5919800.3097530147</v>
      </c>
    </row>
    <row r="1273" spans="1:8" x14ac:dyDescent="0.3">
      <c r="A1273" s="138">
        <v>1924</v>
      </c>
      <c r="B1273" s="139">
        <v>5643.28</v>
      </c>
      <c r="C1273" s="139">
        <v>898.89</v>
      </c>
      <c r="D1273" s="135">
        <v>0.20152999999999999</v>
      </c>
      <c r="E1273" s="135">
        <v>0.17817</v>
      </c>
      <c r="F1273" s="135">
        <v>2.3359999999999999E-2</v>
      </c>
      <c r="G1273" s="134">
        <f t="shared" si="42"/>
        <v>326.54272111353811</v>
      </c>
      <c r="H1273" s="137">
        <f t="shared" si="41"/>
        <v>5892031.5033787871</v>
      </c>
    </row>
    <row r="1274" spans="1:8" x14ac:dyDescent="0.3">
      <c r="A1274" s="138">
        <v>1928</v>
      </c>
      <c r="B1274" s="139">
        <v>5645.63</v>
      </c>
      <c r="C1274" s="139">
        <v>899.09</v>
      </c>
      <c r="D1274" s="135">
        <v>0.20213</v>
      </c>
      <c r="E1274" s="135">
        <v>0.17877000000000001</v>
      </c>
      <c r="F1274" s="135">
        <v>2.3349999999999999E-2</v>
      </c>
      <c r="G1274" s="134">
        <f t="shared" si="42"/>
        <v>326.40293398977383</v>
      </c>
      <c r="H1274" s="137">
        <f t="shared" si="41"/>
        <v>5906809.6491448944</v>
      </c>
    </row>
    <row r="1275" spans="1:8" x14ac:dyDescent="0.3">
      <c r="A1275" s="138">
        <v>1933</v>
      </c>
      <c r="B1275" s="139">
        <v>5594.76</v>
      </c>
      <c r="C1275" s="139">
        <v>897.08</v>
      </c>
      <c r="D1275" s="135">
        <v>0.20297999999999999</v>
      </c>
      <c r="E1275" s="135">
        <v>0.17946999999999999</v>
      </c>
      <c r="F1275" s="135">
        <v>2.351E-2</v>
      </c>
      <c r="G1275" s="134">
        <f t="shared" si="42"/>
        <v>328.63952797000348</v>
      </c>
      <c r="H1275" s="137">
        <f t="shared" si="41"/>
        <v>5881824.4169838093</v>
      </c>
    </row>
    <row r="1276" spans="1:8" x14ac:dyDescent="0.3">
      <c r="A1276" s="138">
        <v>1938</v>
      </c>
      <c r="B1276" s="139">
        <v>5611.29</v>
      </c>
      <c r="C1276" s="139">
        <v>898.96</v>
      </c>
      <c r="D1276" s="135">
        <v>0.20369999999999999</v>
      </c>
      <c r="E1276" s="135">
        <v>0.18021000000000001</v>
      </c>
      <c r="F1276" s="135">
        <v>2.349E-2</v>
      </c>
      <c r="G1276" s="134">
        <f t="shared" si="42"/>
        <v>328.35995372247481</v>
      </c>
      <c r="H1276" s="137">
        <f t="shared" si="41"/>
        <v>5902059.5478520812</v>
      </c>
    </row>
    <row r="1277" spans="1:8" x14ac:dyDescent="0.3">
      <c r="A1277" s="138">
        <v>1943</v>
      </c>
      <c r="B1277" s="139">
        <v>5597.04</v>
      </c>
      <c r="C1277" s="139">
        <v>898.44</v>
      </c>
      <c r="D1277" s="135">
        <v>0.20449999999999999</v>
      </c>
      <c r="E1277" s="135">
        <v>0.18096000000000001</v>
      </c>
      <c r="F1277" s="135">
        <v>2.3539999999999998E-2</v>
      </c>
      <c r="G1277" s="134">
        <f t="shared" si="42"/>
        <v>329.05888934129661</v>
      </c>
      <c r="H1277" s="137">
        <f t="shared" si="41"/>
        <v>5904718.1612065183</v>
      </c>
    </row>
    <row r="1278" spans="1:8" x14ac:dyDescent="0.3">
      <c r="A1278" s="138">
        <v>1948</v>
      </c>
      <c r="B1278" s="139">
        <v>5604.6</v>
      </c>
      <c r="C1278" s="139">
        <v>898.67</v>
      </c>
      <c r="D1278" s="135">
        <v>0.20522000000000001</v>
      </c>
      <c r="E1278" s="135">
        <v>0.1817</v>
      </c>
      <c r="F1278" s="135">
        <v>2.351E-2</v>
      </c>
      <c r="G1278" s="134">
        <f t="shared" si="42"/>
        <v>328.63952797000348</v>
      </c>
      <c r="H1278" s="137">
        <f t="shared" si="41"/>
        <v>5927467.1310317954</v>
      </c>
    </row>
    <row r="1279" spans="1:8" x14ac:dyDescent="0.3">
      <c r="A1279" s="138">
        <v>1953</v>
      </c>
      <c r="B1279" s="139">
        <v>5570.12</v>
      </c>
      <c r="C1279" s="139">
        <v>897.84</v>
      </c>
      <c r="D1279" s="135">
        <v>0.20602999999999999</v>
      </c>
      <c r="E1279" s="135">
        <v>0.18239</v>
      </c>
      <c r="F1279" s="135">
        <v>2.3640000000000001E-2</v>
      </c>
      <c r="G1279" s="134">
        <f t="shared" si="42"/>
        <v>330.45676057894013</v>
      </c>
      <c r="H1279" s="137">
        <f t="shared" si="41"/>
        <v>5910001.6491672406</v>
      </c>
    </row>
    <row r="1280" spans="1:8" x14ac:dyDescent="0.3">
      <c r="A1280" s="138">
        <v>1958</v>
      </c>
      <c r="B1280" s="139">
        <v>5569.59</v>
      </c>
      <c r="C1280" s="139">
        <v>900.13</v>
      </c>
      <c r="D1280" s="135">
        <v>0.20682</v>
      </c>
      <c r="E1280" s="135">
        <v>0.18312</v>
      </c>
      <c r="F1280" s="135">
        <v>2.3699999999999999E-2</v>
      </c>
      <c r="G1280" s="134">
        <f t="shared" si="42"/>
        <v>331.29548332152632</v>
      </c>
      <c r="H1280" s="137">
        <f t="shared" si="41"/>
        <v>5910131.8870071555</v>
      </c>
    </row>
    <row r="1281" spans="1:8" x14ac:dyDescent="0.3">
      <c r="A1281" s="138">
        <v>1963</v>
      </c>
      <c r="B1281" s="139">
        <v>5548.94</v>
      </c>
      <c r="C1281" s="139">
        <v>897.82</v>
      </c>
      <c r="D1281" s="135">
        <v>0.20759</v>
      </c>
      <c r="E1281" s="135">
        <v>0.18387000000000001</v>
      </c>
      <c r="F1281" s="135">
        <v>2.3730000000000001E-2</v>
      </c>
      <c r="G1281" s="134">
        <f t="shared" si="42"/>
        <v>331.71484469281938</v>
      </c>
      <c r="H1281" s="137">
        <f t="shared" si="41"/>
        <v>5917733.3526264494</v>
      </c>
    </row>
    <row r="1282" spans="1:8" x14ac:dyDescent="0.3">
      <c r="A1282" s="138">
        <v>1968</v>
      </c>
      <c r="B1282" s="139">
        <v>5559.54</v>
      </c>
      <c r="C1282" s="139">
        <v>898.53</v>
      </c>
      <c r="D1282" s="135">
        <v>0.20834</v>
      </c>
      <c r="E1282" s="135">
        <v>0.18462999999999999</v>
      </c>
      <c r="F1282" s="135">
        <v>2.3699999999999999E-2</v>
      </c>
      <c r="G1282" s="134">
        <f t="shared" si="42"/>
        <v>331.29548332152632</v>
      </c>
      <c r="H1282" s="137">
        <f t="shared" si="41"/>
        <v>5940316.4216701128</v>
      </c>
    </row>
    <row r="1283" spans="1:8" x14ac:dyDescent="0.3">
      <c r="A1283" s="138">
        <v>1973</v>
      </c>
      <c r="B1283" s="139">
        <v>5546.23</v>
      </c>
      <c r="C1283" s="139">
        <v>899.93</v>
      </c>
      <c r="D1283" s="135">
        <v>0.20916999999999999</v>
      </c>
      <c r="E1283" s="135">
        <v>0.18537999999999999</v>
      </c>
      <c r="F1283" s="135">
        <v>2.3800000000000002E-2</v>
      </c>
      <c r="G1283" s="134">
        <f t="shared" si="42"/>
        <v>332.6933545591699</v>
      </c>
      <c r="H1283" s="137">
        <f t="shared" si="41"/>
        <v>5930385.9634175524</v>
      </c>
    </row>
    <row r="1284" spans="1:8" x14ac:dyDescent="0.3">
      <c r="A1284" s="138">
        <v>1979</v>
      </c>
      <c r="B1284" s="139">
        <v>5527.89</v>
      </c>
      <c r="C1284" s="139">
        <v>898.49</v>
      </c>
      <c r="D1284" s="135">
        <v>0.21016000000000001</v>
      </c>
      <c r="E1284" s="135">
        <v>0.18633</v>
      </c>
      <c r="F1284" s="135">
        <v>2.384E-2</v>
      </c>
      <c r="G1284" s="134">
        <f t="shared" si="42"/>
        <v>333.2525030542273</v>
      </c>
      <c r="H1284" s="137">
        <f t="shared" si="41"/>
        <v>5938440.0172921559</v>
      </c>
    </row>
    <row r="1285" spans="1:8" x14ac:dyDescent="0.3">
      <c r="A1285" s="138">
        <v>1984</v>
      </c>
      <c r="B1285" s="139">
        <v>5523.72</v>
      </c>
      <c r="C1285" s="139">
        <v>898.99</v>
      </c>
      <c r="D1285" s="135">
        <v>0.21101</v>
      </c>
      <c r="E1285" s="135">
        <v>0.18715000000000001</v>
      </c>
      <c r="F1285" s="135">
        <v>2.3869999999999999E-2</v>
      </c>
      <c r="G1285" s="134">
        <f t="shared" si="42"/>
        <v>333.67186442552031</v>
      </c>
      <c r="H1285" s="137">
        <f t="shared" si="41"/>
        <v>5945961.3216590313</v>
      </c>
    </row>
    <row r="1286" spans="1:8" x14ac:dyDescent="0.3">
      <c r="A1286" s="138">
        <v>1989</v>
      </c>
      <c r="B1286" s="139">
        <v>5479.27</v>
      </c>
      <c r="C1286" s="139">
        <v>896.32</v>
      </c>
      <c r="D1286" s="135">
        <v>0.21189</v>
      </c>
      <c r="E1286" s="135">
        <v>0.18790000000000001</v>
      </c>
      <c r="F1286" s="135">
        <v>2.3990000000000001E-2</v>
      </c>
      <c r="G1286" s="134">
        <f t="shared" si="42"/>
        <v>335.34930991069263</v>
      </c>
      <c r="H1286" s="137">
        <f t="shared" si="41"/>
        <v>5931128.948885249</v>
      </c>
    </row>
    <row r="1287" spans="1:8" x14ac:dyDescent="0.3">
      <c r="A1287" s="138">
        <v>1994</v>
      </c>
      <c r="B1287" s="139">
        <v>5473.77</v>
      </c>
      <c r="C1287" s="139">
        <v>900.81</v>
      </c>
      <c r="D1287" s="135">
        <v>0.21282999999999999</v>
      </c>
      <c r="E1287" s="135">
        <v>0.18869</v>
      </c>
      <c r="F1287" s="135">
        <v>2.4129999999999999E-2</v>
      </c>
      <c r="G1287" s="134">
        <f t="shared" si="42"/>
        <v>337.30632964339355</v>
      </c>
      <c r="H1287" s="137">
        <f t="shared" si="41"/>
        <v>5911540.4152305517</v>
      </c>
    </row>
    <row r="1288" spans="1:8" x14ac:dyDescent="0.3">
      <c r="A1288" s="138">
        <v>1999</v>
      </c>
      <c r="B1288" s="139">
        <v>5477.82</v>
      </c>
      <c r="C1288" s="139">
        <v>898.28</v>
      </c>
      <c r="D1288" s="135">
        <v>0.21354999999999999</v>
      </c>
      <c r="E1288" s="135">
        <v>0.1895</v>
      </c>
      <c r="F1288" s="135">
        <v>2.4049999999999998E-2</v>
      </c>
      <c r="G1288" s="134">
        <f t="shared" si="42"/>
        <v>336.18803265327881</v>
      </c>
      <c r="H1288" s="137">
        <f t="shared" si="41"/>
        <v>5946077.2122773062</v>
      </c>
    </row>
    <row r="1289" spans="1:8" x14ac:dyDescent="0.3">
      <c r="A1289" s="138">
        <v>2004</v>
      </c>
      <c r="B1289" s="139">
        <v>5478.36</v>
      </c>
      <c r="C1289" s="139">
        <v>898.31</v>
      </c>
      <c r="D1289" s="135">
        <v>0.21431</v>
      </c>
      <c r="E1289" s="135">
        <v>0.19026000000000001</v>
      </c>
      <c r="F1289" s="135">
        <v>2.4049999999999998E-2</v>
      </c>
      <c r="G1289" s="134">
        <f t="shared" si="42"/>
        <v>336.18803265327881</v>
      </c>
      <c r="H1289" s="137">
        <f t="shared" si="41"/>
        <v>5960949.841622672</v>
      </c>
    </row>
    <row r="1290" spans="1:8" x14ac:dyDescent="0.3">
      <c r="A1290" s="138">
        <v>2009</v>
      </c>
      <c r="B1290" s="139">
        <v>5437.74</v>
      </c>
      <c r="C1290" s="139">
        <v>898.36</v>
      </c>
      <c r="D1290" s="135">
        <v>0.21525</v>
      </c>
      <c r="E1290" s="135">
        <v>0.19103000000000001</v>
      </c>
      <c r="F1290" s="135">
        <v>2.4230000000000002E-2</v>
      </c>
      <c r="G1290" s="134">
        <f t="shared" si="42"/>
        <v>338.70420088103725</v>
      </c>
      <c r="H1290" s="137">
        <f t="shared" si="41"/>
        <v>5931429.2375889933</v>
      </c>
    </row>
    <row r="1291" spans="1:8" x14ac:dyDescent="0.3">
      <c r="A1291" s="138">
        <v>2014</v>
      </c>
      <c r="B1291" s="139">
        <v>5433.89</v>
      </c>
      <c r="C1291" s="139">
        <v>899.89</v>
      </c>
      <c r="D1291" s="135">
        <v>0.21614</v>
      </c>
      <c r="E1291" s="135">
        <v>0.19184999999999999</v>
      </c>
      <c r="F1291" s="135">
        <v>2.4289999999999999E-2</v>
      </c>
      <c r="G1291" s="134">
        <f t="shared" si="42"/>
        <v>339.54292362362332</v>
      </c>
      <c r="H1291" s="137">
        <f t="shared" si="41"/>
        <v>5931503.3825663803</v>
      </c>
    </row>
    <row r="1292" spans="1:8" x14ac:dyDescent="0.3">
      <c r="A1292" s="138">
        <v>2019</v>
      </c>
      <c r="B1292" s="139">
        <v>5428.06</v>
      </c>
      <c r="C1292" s="139">
        <v>897.84</v>
      </c>
      <c r="D1292" s="135">
        <v>0.21692</v>
      </c>
      <c r="E1292" s="135">
        <v>0.19266</v>
      </c>
      <c r="F1292" s="135">
        <v>2.426E-2</v>
      </c>
      <c r="G1292" s="134">
        <f t="shared" si="42"/>
        <v>339.12356225233032</v>
      </c>
      <c r="H1292" s="137">
        <f t="shared" si="41"/>
        <v>5953582.1887177825</v>
      </c>
    </row>
    <row r="1293" spans="1:8" x14ac:dyDescent="0.3">
      <c r="A1293" s="138">
        <v>2025</v>
      </c>
      <c r="B1293" s="139">
        <v>5389.04</v>
      </c>
      <c r="C1293" s="139">
        <v>898.27</v>
      </c>
      <c r="D1293" s="135">
        <v>0.21807000000000001</v>
      </c>
      <c r="E1293" s="135">
        <v>0.19363</v>
      </c>
      <c r="F1293" s="135">
        <v>2.444E-2</v>
      </c>
      <c r="G1293" s="134">
        <f t="shared" si="42"/>
        <v>341.6397304800887</v>
      </c>
      <c r="H1293" s="137">
        <f t="shared" si="41"/>
        <v>5927296.5622422537</v>
      </c>
    </row>
    <row r="1294" spans="1:8" x14ac:dyDescent="0.3">
      <c r="A1294" s="138">
        <v>2030</v>
      </c>
      <c r="B1294" s="139">
        <v>5379.66</v>
      </c>
      <c r="C1294" s="139">
        <v>898.67</v>
      </c>
      <c r="D1294" s="135">
        <v>0.21898000000000001</v>
      </c>
      <c r="E1294" s="135">
        <v>0.19447999999999999</v>
      </c>
      <c r="F1294" s="135">
        <v>2.4500000000000001E-2</v>
      </c>
      <c r="G1294" s="134">
        <f t="shared" si="42"/>
        <v>342.47845322267483</v>
      </c>
      <c r="H1294" s="137">
        <f t="shared" si="41"/>
        <v>5927380.1925288467</v>
      </c>
    </row>
    <row r="1295" spans="1:8" x14ac:dyDescent="0.3">
      <c r="A1295" s="138">
        <v>2035</v>
      </c>
      <c r="B1295" s="139">
        <v>5383.97</v>
      </c>
      <c r="C1295" s="139">
        <v>898.87</v>
      </c>
      <c r="D1295" s="135">
        <v>0.21979000000000001</v>
      </c>
      <c r="E1295" s="135">
        <v>0.1953</v>
      </c>
      <c r="F1295" s="135">
        <v>2.4479999999999998E-2</v>
      </c>
      <c r="G1295" s="134">
        <f t="shared" si="42"/>
        <v>342.1988789751461</v>
      </c>
      <c r="H1295" s="137">
        <f t="shared" si="41"/>
        <v>5946834.2096696403</v>
      </c>
    </row>
    <row r="1296" spans="1:8" x14ac:dyDescent="0.3">
      <c r="A1296" s="138">
        <v>2040</v>
      </c>
      <c r="B1296" s="139">
        <v>5357.09</v>
      </c>
      <c r="C1296" s="139">
        <v>898.89</v>
      </c>
      <c r="D1296" s="135">
        <v>0.22070999999999999</v>
      </c>
      <c r="E1296" s="135">
        <v>0.1961</v>
      </c>
      <c r="F1296" s="135">
        <v>2.461E-2</v>
      </c>
      <c r="G1296" s="134">
        <f t="shared" si="42"/>
        <v>344.01611158408275</v>
      </c>
      <c r="H1296" s="137">
        <f t="shared" ref="H1296:H1359" si="43">A1296/G1296*10^6</f>
        <v>5929954.8227740284</v>
      </c>
    </row>
    <row r="1297" spans="1:8" x14ac:dyDescent="0.3">
      <c r="A1297" s="138">
        <v>2045</v>
      </c>
      <c r="B1297" s="139">
        <v>5340.39</v>
      </c>
      <c r="C1297" s="139">
        <v>897.69</v>
      </c>
      <c r="D1297" s="135">
        <v>0.22162000000000001</v>
      </c>
      <c r="E1297" s="135">
        <v>0.19697000000000001</v>
      </c>
      <c r="F1297" s="135">
        <v>2.4649999999999998E-2</v>
      </c>
      <c r="G1297" s="134">
        <f t="shared" si="42"/>
        <v>344.57526007914021</v>
      </c>
      <c r="H1297" s="137">
        <f t="shared" si="43"/>
        <v>5934842.7961145993</v>
      </c>
    </row>
    <row r="1298" spans="1:8" x14ac:dyDescent="0.3">
      <c r="A1298" s="138">
        <v>2051</v>
      </c>
      <c r="B1298" s="139">
        <v>5322.38</v>
      </c>
      <c r="C1298" s="139">
        <v>898.84</v>
      </c>
      <c r="D1298" s="135">
        <v>0.22273000000000001</v>
      </c>
      <c r="E1298" s="135">
        <v>0.19797000000000001</v>
      </c>
      <c r="F1298" s="135">
        <v>2.477E-2</v>
      </c>
      <c r="G1298" s="134">
        <f t="shared" si="42"/>
        <v>346.25270556431252</v>
      </c>
      <c r="H1298" s="137">
        <f t="shared" si="43"/>
        <v>5923419.418939529</v>
      </c>
    </row>
    <row r="1299" spans="1:8" x14ac:dyDescent="0.3">
      <c r="A1299" s="138">
        <v>2056</v>
      </c>
      <c r="B1299" s="139">
        <v>5318.13</v>
      </c>
      <c r="C1299" s="139">
        <v>899.31</v>
      </c>
      <c r="D1299" s="135">
        <v>0.22364999999999999</v>
      </c>
      <c r="E1299" s="135">
        <v>0.19885</v>
      </c>
      <c r="F1299" s="135">
        <v>2.4799999999999999E-2</v>
      </c>
      <c r="G1299" s="134">
        <f t="shared" si="42"/>
        <v>346.67206693560559</v>
      </c>
      <c r="H1299" s="137">
        <f t="shared" si="43"/>
        <v>5930676.8444712982</v>
      </c>
    </row>
    <row r="1300" spans="1:8" x14ac:dyDescent="0.3">
      <c r="A1300" s="138">
        <v>2061</v>
      </c>
      <c r="B1300" s="139">
        <v>5287.47</v>
      </c>
      <c r="C1300" s="139">
        <v>897.43</v>
      </c>
      <c r="D1300" s="135">
        <v>0.22458</v>
      </c>
      <c r="E1300" s="135">
        <v>0.19969000000000001</v>
      </c>
      <c r="F1300" s="135">
        <v>2.4889999999999999E-2</v>
      </c>
      <c r="G1300" s="134">
        <f t="shared" si="42"/>
        <v>347.93015104948478</v>
      </c>
      <c r="H1300" s="137">
        <f t="shared" si="43"/>
        <v>5923602.7512512757</v>
      </c>
    </row>
    <row r="1301" spans="1:8" x14ac:dyDescent="0.3">
      <c r="A1301" s="138">
        <v>2067</v>
      </c>
      <c r="B1301" s="139">
        <v>5277.91</v>
      </c>
      <c r="C1301" s="139">
        <v>898.07</v>
      </c>
      <c r="D1301" s="135">
        <v>0.22569</v>
      </c>
      <c r="E1301" s="135">
        <v>0.20072999999999999</v>
      </c>
      <c r="F1301" s="135">
        <v>2.495E-2</v>
      </c>
      <c r="G1301" s="134">
        <f t="shared" si="42"/>
        <v>348.76887379207091</v>
      </c>
      <c r="H1301" s="137">
        <f t="shared" si="43"/>
        <v>5926560.9844309231</v>
      </c>
    </row>
    <row r="1302" spans="1:8" x14ac:dyDescent="0.3">
      <c r="A1302" s="138">
        <v>2072</v>
      </c>
      <c r="B1302" s="139">
        <v>5287.53</v>
      </c>
      <c r="C1302" s="139">
        <v>898.54</v>
      </c>
      <c r="D1302" s="135">
        <v>0.22655</v>
      </c>
      <c r="E1302" s="135">
        <v>0.20163</v>
      </c>
      <c r="F1302" s="135">
        <v>2.4920000000000001E-2</v>
      </c>
      <c r="G1302" s="134">
        <f t="shared" si="42"/>
        <v>348.34951242077784</v>
      </c>
      <c r="H1302" s="137">
        <f t="shared" si="43"/>
        <v>5948049.0889770295</v>
      </c>
    </row>
    <row r="1303" spans="1:8" x14ac:dyDescent="0.3">
      <c r="A1303" s="138">
        <v>2077</v>
      </c>
      <c r="B1303" s="139">
        <v>5255.93</v>
      </c>
      <c r="C1303" s="139">
        <v>897.22</v>
      </c>
      <c r="D1303" s="135">
        <v>0.22752</v>
      </c>
      <c r="E1303" s="135">
        <v>0.20249</v>
      </c>
      <c r="F1303" s="135">
        <v>2.503E-2</v>
      </c>
      <c r="G1303" s="134">
        <f t="shared" si="42"/>
        <v>349.88717078218576</v>
      </c>
      <c r="H1303" s="137">
        <f t="shared" si="43"/>
        <v>5936199.3620880395</v>
      </c>
    </row>
    <row r="1304" spans="1:8" x14ac:dyDescent="0.3">
      <c r="A1304" s="138">
        <v>2082</v>
      </c>
      <c r="B1304" s="139">
        <v>5251.83</v>
      </c>
      <c r="C1304" s="139">
        <v>898.26</v>
      </c>
      <c r="D1304" s="135">
        <v>0.22847999999999999</v>
      </c>
      <c r="E1304" s="135">
        <v>0.2034</v>
      </c>
      <c r="F1304" s="135">
        <v>2.5080000000000002E-2</v>
      </c>
      <c r="G1304" s="134">
        <f t="shared" si="42"/>
        <v>350.58610640100761</v>
      </c>
      <c r="H1304" s="137">
        <f t="shared" si="43"/>
        <v>5938626.6654234314</v>
      </c>
    </row>
    <row r="1305" spans="1:8" x14ac:dyDescent="0.3">
      <c r="A1305" s="138">
        <v>2088</v>
      </c>
      <c r="B1305" s="139">
        <v>5242.1899999999996</v>
      </c>
      <c r="C1305" s="139">
        <v>897.87</v>
      </c>
      <c r="D1305" s="135">
        <v>0.22958999999999999</v>
      </c>
      <c r="E1305" s="135">
        <v>0.20447000000000001</v>
      </c>
      <c r="F1305" s="135">
        <v>2.512E-2</v>
      </c>
      <c r="G1305" s="134">
        <f t="shared" si="42"/>
        <v>351.14525489606496</v>
      </c>
      <c r="H1305" s="137">
        <f t="shared" si="43"/>
        <v>5946257.1995114228</v>
      </c>
    </row>
    <row r="1306" spans="1:8" x14ac:dyDescent="0.3">
      <c r="A1306" s="138">
        <v>2093</v>
      </c>
      <c r="B1306" s="139">
        <v>5214.07</v>
      </c>
      <c r="C1306" s="139">
        <v>898.12</v>
      </c>
      <c r="D1306" s="135">
        <v>0.23061999999999999</v>
      </c>
      <c r="E1306" s="135">
        <v>0.20535999999999999</v>
      </c>
      <c r="F1306" s="135">
        <v>2.5260000000000001E-2</v>
      </c>
      <c r="G1306" s="134">
        <f t="shared" si="42"/>
        <v>353.10227462876594</v>
      </c>
      <c r="H1306" s="137">
        <f t="shared" si="43"/>
        <v>5927461.1079763658</v>
      </c>
    </row>
    <row r="1307" spans="1:8" x14ac:dyDescent="0.3">
      <c r="A1307" s="138">
        <v>2099</v>
      </c>
      <c r="B1307" s="139">
        <v>5209</v>
      </c>
      <c r="C1307" s="139">
        <v>898.62</v>
      </c>
      <c r="D1307" s="135">
        <v>0.23175999999999999</v>
      </c>
      <c r="E1307" s="135">
        <v>0.20646</v>
      </c>
      <c r="F1307" s="135">
        <v>2.53E-2</v>
      </c>
      <c r="G1307" s="134">
        <f t="shared" si="42"/>
        <v>353.66142312382345</v>
      </c>
      <c r="H1307" s="137">
        <f t="shared" si="43"/>
        <v>5935055.0067347912</v>
      </c>
    </row>
    <row r="1308" spans="1:8" x14ac:dyDescent="0.3">
      <c r="A1308" s="138">
        <v>2104</v>
      </c>
      <c r="B1308" s="139">
        <v>5191.87</v>
      </c>
      <c r="C1308" s="139">
        <v>897.77</v>
      </c>
      <c r="D1308" s="135">
        <v>0.23272999999999999</v>
      </c>
      <c r="E1308" s="135">
        <v>0.20737</v>
      </c>
      <c r="F1308" s="135">
        <v>2.5360000000000001E-2</v>
      </c>
      <c r="G1308" s="134">
        <f t="shared" si="42"/>
        <v>354.50014586640953</v>
      </c>
      <c r="H1308" s="137">
        <f t="shared" si="43"/>
        <v>5935117.4450373156</v>
      </c>
    </row>
    <row r="1309" spans="1:8" x14ac:dyDescent="0.3">
      <c r="A1309" s="138">
        <v>2109</v>
      </c>
      <c r="B1309" s="139">
        <v>5166.8</v>
      </c>
      <c r="C1309" s="139">
        <v>897.76</v>
      </c>
      <c r="D1309" s="135">
        <v>0.23377000000000001</v>
      </c>
      <c r="E1309" s="135">
        <v>0.20829</v>
      </c>
      <c r="F1309" s="135">
        <v>2.5479999999999999E-2</v>
      </c>
      <c r="G1309" s="134">
        <f t="shared" si="42"/>
        <v>356.17759135158184</v>
      </c>
      <c r="H1309" s="137">
        <f t="shared" si="43"/>
        <v>5921203.4985048017</v>
      </c>
    </row>
    <row r="1310" spans="1:8" x14ac:dyDescent="0.3">
      <c r="A1310" s="138">
        <v>2115</v>
      </c>
      <c r="B1310" s="139">
        <v>5164.26</v>
      </c>
      <c r="C1310" s="139">
        <v>898.49</v>
      </c>
      <c r="D1310" s="135">
        <v>0.23491000000000001</v>
      </c>
      <c r="E1310" s="135">
        <v>0.20938999999999999</v>
      </c>
      <c r="F1310" s="135">
        <v>2.5510000000000001E-2</v>
      </c>
      <c r="G1310" s="134">
        <f t="shared" si="42"/>
        <v>356.5969527228749</v>
      </c>
      <c r="H1310" s="137">
        <f t="shared" si="43"/>
        <v>5931065.8261391455</v>
      </c>
    </row>
    <row r="1311" spans="1:8" x14ac:dyDescent="0.3">
      <c r="A1311" s="138">
        <v>2120</v>
      </c>
      <c r="B1311" s="139">
        <v>5143.97</v>
      </c>
      <c r="C1311" s="139">
        <v>898.48</v>
      </c>
      <c r="D1311" s="135">
        <v>0.23596</v>
      </c>
      <c r="E1311" s="135">
        <v>0.21035000000000001</v>
      </c>
      <c r="F1311" s="135">
        <v>2.562E-2</v>
      </c>
      <c r="G1311" s="134">
        <f t="shared" si="42"/>
        <v>358.13461108428288</v>
      </c>
      <c r="H1311" s="137">
        <f t="shared" si="43"/>
        <v>5919561.9032227024</v>
      </c>
    </row>
    <row r="1312" spans="1:8" x14ac:dyDescent="0.3">
      <c r="A1312" s="138">
        <v>2126</v>
      </c>
      <c r="B1312" s="139">
        <v>5127.32</v>
      </c>
      <c r="C1312" s="139">
        <v>900.16</v>
      </c>
      <c r="D1312" s="135">
        <v>0.23719999999999999</v>
      </c>
      <c r="E1312" s="135">
        <v>0.21146000000000001</v>
      </c>
      <c r="F1312" s="135">
        <v>2.5749999999999999E-2</v>
      </c>
      <c r="G1312" s="134">
        <f t="shared" si="42"/>
        <v>359.95184369321947</v>
      </c>
      <c r="H1312" s="137">
        <f t="shared" si="43"/>
        <v>5906345.6327562304</v>
      </c>
    </row>
    <row r="1313" spans="1:8" x14ac:dyDescent="0.3">
      <c r="A1313" s="138">
        <v>2131</v>
      </c>
      <c r="B1313" s="139">
        <v>5114.22</v>
      </c>
      <c r="C1313" s="139">
        <v>898.03</v>
      </c>
      <c r="D1313" s="135">
        <v>0.23826</v>
      </c>
      <c r="E1313" s="135">
        <v>0.21251</v>
      </c>
      <c r="F1313" s="135">
        <v>2.5749999999999999E-2</v>
      </c>
      <c r="G1313" s="134">
        <f t="shared" si="42"/>
        <v>359.95184369321947</v>
      </c>
      <c r="H1313" s="137">
        <f t="shared" si="43"/>
        <v>5920236.3797758827</v>
      </c>
    </row>
    <row r="1314" spans="1:8" x14ac:dyDescent="0.3">
      <c r="A1314" s="138">
        <v>2136</v>
      </c>
      <c r="B1314" s="139">
        <v>5083.4799999999996</v>
      </c>
      <c r="C1314" s="139">
        <v>899.17</v>
      </c>
      <c r="D1314" s="135">
        <v>0.23938000000000001</v>
      </c>
      <c r="E1314" s="135">
        <v>0.21343999999999999</v>
      </c>
      <c r="F1314" s="135">
        <v>2.5940000000000001E-2</v>
      </c>
      <c r="G1314" s="134">
        <f t="shared" si="42"/>
        <v>362.60779904474231</v>
      </c>
      <c r="H1314" s="137">
        <f t="shared" si="43"/>
        <v>5890662.047609291</v>
      </c>
    </row>
    <row r="1315" spans="1:8" x14ac:dyDescent="0.3">
      <c r="A1315" s="138">
        <v>2142</v>
      </c>
      <c r="B1315" s="139">
        <v>5082.8999999999996</v>
      </c>
      <c r="C1315" s="139">
        <v>899.6</v>
      </c>
      <c r="D1315" s="135">
        <v>0.24057000000000001</v>
      </c>
      <c r="E1315" s="135">
        <v>0.21462000000000001</v>
      </c>
      <c r="F1315" s="135">
        <v>2.596E-2</v>
      </c>
      <c r="G1315" s="134">
        <f t="shared" ref="G1315:G1378" si="44">(2*F1315/$B$7)*(1+3*$B$11)/(4+PI()*$B$11-PI())*10^6</f>
        <v>362.88737329227098</v>
      </c>
      <c r="H1315" s="137">
        <f t="shared" si="43"/>
        <v>5902657.8427539403</v>
      </c>
    </row>
    <row r="1316" spans="1:8" x14ac:dyDescent="0.3">
      <c r="A1316" s="138">
        <v>2147</v>
      </c>
      <c r="B1316" s="139">
        <v>5061.1000000000004</v>
      </c>
      <c r="C1316" s="139">
        <v>899.27</v>
      </c>
      <c r="D1316" s="135">
        <v>0.24166000000000001</v>
      </c>
      <c r="E1316" s="135">
        <v>0.21560000000000001</v>
      </c>
      <c r="F1316" s="135">
        <v>2.606E-2</v>
      </c>
      <c r="G1316" s="134">
        <f t="shared" si="44"/>
        <v>364.28524452991456</v>
      </c>
      <c r="H1316" s="137">
        <f t="shared" si="43"/>
        <v>5893733.0903165136</v>
      </c>
    </row>
    <row r="1317" spans="1:8" x14ac:dyDescent="0.3">
      <c r="A1317" s="138">
        <v>2153</v>
      </c>
      <c r="B1317" s="139">
        <v>5022.1000000000004</v>
      </c>
      <c r="C1317" s="139">
        <v>898.11</v>
      </c>
      <c r="D1317" s="135">
        <v>0.24309</v>
      </c>
      <c r="E1317" s="135">
        <v>0.21687000000000001</v>
      </c>
      <c r="F1317" s="135">
        <v>2.623E-2</v>
      </c>
      <c r="G1317" s="134">
        <f t="shared" si="44"/>
        <v>366.66162563390861</v>
      </c>
      <c r="H1317" s="137">
        <f t="shared" si="43"/>
        <v>5871898.9102766151</v>
      </c>
    </row>
    <row r="1318" spans="1:8" x14ac:dyDescent="0.3">
      <c r="A1318" s="138">
        <v>2158</v>
      </c>
      <c r="B1318" s="139">
        <v>5006.57</v>
      </c>
      <c r="C1318" s="139">
        <v>898.65</v>
      </c>
      <c r="D1318" s="135">
        <v>0.24415999999999999</v>
      </c>
      <c r="E1318" s="135">
        <v>0.21783</v>
      </c>
      <c r="F1318" s="135">
        <v>2.632E-2</v>
      </c>
      <c r="G1318" s="134">
        <f t="shared" si="44"/>
        <v>367.91970974778781</v>
      </c>
      <c r="H1318" s="137">
        <f t="shared" si="43"/>
        <v>5865410.1501638172</v>
      </c>
    </row>
    <row r="1319" spans="1:8" x14ac:dyDescent="0.3">
      <c r="A1319" s="138">
        <v>2164</v>
      </c>
      <c r="B1319" s="139">
        <v>4996.83</v>
      </c>
      <c r="C1319" s="139">
        <v>898.59</v>
      </c>
      <c r="D1319" s="135">
        <v>0.24545</v>
      </c>
      <c r="E1319" s="135">
        <v>0.21908</v>
      </c>
      <c r="F1319" s="135">
        <v>2.6370000000000001E-2</v>
      </c>
      <c r="G1319" s="134">
        <f t="shared" si="44"/>
        <v>368.6186453666096</v>
      </c>
      <c r="H1319" s="137">
        <f t="shared" si="43"/>
        <v>5870565.7654614681</v>
      </c>
    </row>
    <row r="1320" spans="1:8" x14ac:dyDescent="0.3">
      <c r="A1320" s="138">
        <v>2170</v>
      </c>
      <c r="B1320" s="139">
        <v>4981.46</v>
      </c>
      <c r="C1320" s="139">
        <v>899.1</v>
      </c>
      <c r="D1320" s="135">
        <v>0.24682000000000001</v>
      </c>
      <c r="E1320" s="135">
        <v>0.22034999999999999</v>
      </c>
      <c r="F1320" s="135">
        <v>2.647E-2</v>
      </c>
      <c r="G1320" s="134">
        <f t="shared" si="44"/>
        <v>370.01651660425318</v>
      </c>
      <c r="H1320" s="137">
        <f t="shared" si="43"/>
        <v>5864603.0720863687</v>
      </c>
    </row>
    <row r="1321" spans="1:8" x14ac:dyDescent="0.3">
      <c r="A1321" s="138">
        <v>2175</v>
      </c>
      <c r="B1321" s="139">
        <v>4965.34</v>
      </c>
      <c r="C1321" s="139">
        <v>898.88</v>
      </c>
      <c r="D1321" s="135">
        <v>0.24795</v>
      </c>
      <c r="E1321" s="135">
        <v>0.22140000000000001</v>
      </c>
      <c r="F1321" s="135">
        <v>2.6550000000000001E-2</v>
      </c>
      <c r="G1321" s="134">
        <f t="shared" si="44"/>
        <v>371.13481359436804</v>
      </c>
      <c r="H1321" s="137">
        <f t="shared" si="43"/>
        <v>5860404.1451556394</v>
      </c>
    </row>
    <row r="1322" spans="1:8" x14ac:dyDescent="0.3">
      <c r="A1322" s="138">
        <v>2181</v>
      </c>
      <c r="B1322" s="139">
        <v>4934.3599999999997</v>
      </c>
      <c r="C1322" s="139">
        <v>898.12</v>
      </c>
      <c r="D1322" s="135">
        <v>0.24937999999999999</v>
      </c>
      <c r="E1322" s="135">
        <v>0.22269</v>
      </c>
      <c r="F1322" s="135">
        <v>2.6689999999999998E-2</v>
      </c>
      <c r="G1322" s="134">
        <f t="shared" si="44"/>
        <v>373.09183332706903</v>
      </c>
      <c r="H1322" s="137">
        <f t="shared" si="43"/>
        <v>5845745.752596084</v>
      </c>
    </row>
    <row r="1323" spans="1:8" x14ac:dyDescent="0.3">
      <c r="A1323" s="138">
        <v>2186</v>
      </c>
      <c r="B1323" s="139">
        <v>4919.42</v>
      </c>
      <c r="C1323" s="139">
        <v>898.18</v>
      </c>
      <c r="D1323" s="135">
        <v>0.25057000000000001</v>
      </c>
      <c r="E1323" s="135">
        <v>0.2238</v>
      </c>
      <c r="F1323" s="135">
        <v>2.6780000000000002E-2</v>
      </c>
      <c r="G1323" s="134">
        <f t="shared" si="44"/>
        <v>374.34991744094827</v>
      </c>
      <c r="H1323" s="137">
        <f t="shared" si="43"/>
        <v>5839456.3432615958</v>
      </c>
    </row>
    <row r="1324" spans="1:8" x14ac:dyDescent="0.3">
      <c r="A1324" s="138">
        <v>2192</v>
      </c>
      <c r="B1324" s="139">
        <v>4893.6099999999997</v>
      </c>
      <c r="C1324" s="139">
        <v>898.9</v>
      </c>
      <c r="D1324" s="135">
        <v>0.25198999999999999</v>
      </c>
      <c r="E1324" s="135">
        <v>0.22505</v>
      </c>
      <c r="F1324" s="135">
        <v>2.6939999999999999E-2</v>
      </c>
      <c r="G1324" s="134">
        <f t="shared" si="44"/>
        <v>376.58651142117799</v>
      </c>
      <c r="H1324" s="137">
        <f t="shared" si="43"/>
        <v>5820707.6820880771</v>
      </c>
    </row>
    <row r="1325" spans="1:8" x14ac:dyDescent="0.3">
      <c r="A1325" s="138">
        <v>2197</v>
      </c>
      <c r="B1325" s="139">
        <v>4884.45</v>
      </c>
      <c r="C1325" s="139">
        <v>898.91</v>
      </c>
      <c r="D1325" s="135">
        <v>0.25319000000000003</v>
      </c>
      <c r="E1325" s="135">
        <v>0.22620000000000001</v>
      </c>
      <c r="F1325" s="135">
        <v>2.699E-2</v>
      </c>
      <c r="G1325" s="134">
        <f t="shared" si="44"/>
        <v>377.28544703999972</v>
      </c>
      <c r="H1325" s="137">
        <f t="shared" si="43"/>
        <v>5823177.1652911762</v>
      </c>
    </row>
    <row r="1326" spans="1:8" x14ac:dyDescent="0.3">
      <c r="A1326" s="138">
        <v>2203</v>
      </c>
      <c r="B1326" s="139">
        <v>4860.87</v>
      </c>
      <c r="C1326" s="139">
        <v>898.9</v>
      </c>
      <c r="D1326" s="135">
        <v>0.25463999999999998</v>
      </c>
      <c r="E1326" s="135">
        <v>0.22752</v>
      </c>
      <c r="F1326" s="135">
        <v>2.7119999999999998E-2</v>
      </c>
      <c r="G1326" s="134">
        <f t="shared" si="44"/>
        <v>379.10267964893637</v>
      </c>
      <c r="H1326" s="137">
        <f t="shared" si="43"/>
        <v>5811090.5521429246</v>
      </c>
    </row>
    <row r="1327" spans="1:8" x14ac:dyDescent="0.3">
      <c r="A1327" s="138">
        <v>2209</v>
      </c>
      <c r="B1327" s="139">
        <v>4835.04</v>
      </c>
      <c r="C1327" s="139">
        <v>898.5</v>
      </c>
      <c r="D1327" s="135">
        <v>0.25609999999999999</v>
      </c>
      <c r="E1327" s="135">
        <v>0.22883999999999999</v>
      </c>
      <c r="F1327" s="135">
        <v>2.725E-2</v>
      </c>
      <c r="G1327" s="134">
        <f t="shared" si="44"/>
        <v>380.91991225787302</v>
      </c>
      <c r="H1327" s="137">
        <f t="shared" si="43"/>
        <v>5799119.2608081978</v>
      </c>
    </row>
    <row r="1328" spans="1:8" x14ac:dyDescent="0.3">
      <c r="A1328" s="138">
        <v>2214</v>
      </c>
      <c r="B1328" s="139">
        <v>4821.75</v>
      </c>
      <c r="C1328" s="139">
        <v>898.16</v>
      </c>
      <c r="D1328" s="135">
        <v>0.25729999999999997</v>
      </c>
      <c r="E1328" s="135">
        <v>0.22997999999999999</v>
      </c>
      <c r="F1328" s="135">
        <v>2.7320000000000001E-2</v>
      </c>
      <c r="G1328" s="134">
        <f t="shared" si="44"/>
        <v>381.89842212422354</v>
      </c>
      <c r="H1328" s="137">
        <f t="shared" si="43"/>
        <v>5797353.0963682067</v>
      </c>
    </row>
    <row r="1329" spans="1:8" x14ac:dyDescent="0.3">
      <c r="A1329" s="138">
        <v>2220</v>
      </c>
      <c r="B1329" s="139">
        <v>4805.5600000000004</v>
      </c>
      <c r="C1329" s="139">
        <v>898.27</v>
      </c>
      <c r="D1329" s="135">
        <v>0.25877</v>
      </c>
      <c r="E1329" s="135">
        <v>0.23136000000000001</v>
      </c>
      <c r="F1329" s="135">
        <v>2.741E-2</v>
      </c>
      <c r="G1329" s="134">
        <f t="shared" si="44"/>
        <v>383.15650623810274</v>
      </c>
      <c r="H1329" s="137">
        <f t="shared" si="43"/>
        <v>5793977.0403388068</v>
      </c>
    </row>
    <row r="1330" spans="1:8" x14ac:dyDescent="0.3">
      <c r="A1330" s="138">
        <v>2226</v>
      </c>
      <c r="B1330" s="139">
        <v>4802</v>
      </c>
      <c r="C1330" s="139">
        <v>899.49</v>
      </c>
      <c r="D1330" s="135">
        <v>0.26027</v>
      </c>
      <c r="E1330" s="135">
        <v>0.23280000000000001</v>
      </c>
      <c r="F1330" s="135">
        <v>2.7470000000000001E-2</v>
      </c>
      <c r="G1330" s="134">
        <f t="shared" si="44"/>
        <v>383.99522898068892</v>
      </c>
      <c r="H1330" s="137">
        <f t="shared" si="43"/>
        <v>5796947.0243390584</v>
      </c>
    </row>
    <row r="1331" spans="1:8" x14ac:dyDescent="0.3">
      <c r="A1331" s="138">
        <v>2232</v>
      </c>
      <c r="B1331" s="139">
        <v>4770.67</v>
      </c>
      <c r="C1331" s="139">
        <v>898.33</v>
      </c>
      <c r="D1331" s="135">
        <v>0.26186999999999999</v>
      </c>
      <c r="E1331" s="135">
        <v>0.23426</v>
      </c>
      <c r="F1331" s="135">
        <v>2.7609999999999999E-2</v>
      </c>
      <c r="G1331" s="134">
        <f t="shared" si="44"/>
        <v>385.95224871338996</v>
      </c>
      <c r="H1331" s="137">
        <f t="shared" si="43"/>
        <v>5783098.8352590064</v>
      </c>
    </row>
    <row r="1332" spans="1:8" x14ac:dyDescent="0.3">
      <c r="A1332" s="138">
        <v>2237</v>
      </c>
      <c r="B1332" s="139">
        <v>4757.8599999999997</v>
      </c>
      <c r="C1332" s="139">
        <v>899.13</v>
      </c>
      <c r="D1332" s="135">
        <v>0.26316000000000001</v>
      </c>
      <c r="E1332" s="135">
        <v>0.23544999999999999</v>
      </c>
      <c r="F1332" s="135">
        <v>2.7709999999999999E-2</v>
      </c>
      <c r="G1332" s="134">
        <f t="shared" si="44"/>
        <v>387.35011995103338</v>
      </c>
      <c r="H1332" s="137">
        <f t="shared" si="43"/>
        <v>5775136.9750002632</v>
      </c>
    </row>
    <row r="1333" spans="1:8" x14ac:dyDescent="0.3">
      <c r="A1333" s="138">
        <v>2243</v>
      </c>
      <c r="B1333" s="139">
        <v>4724.18</v>
      </c>
      <c r="C1333" s="139">
        <v>897.53</v>
      </c>
      <c r="D1333" s="135">
        <v>0.26473000000000002</v>
      </c>
      <c r="E1333" s="135">
        <v>0.23685999999999999</v>
      </c>
      <c r="F1333" s="135">
        <v>2.7859999999999999E-2</v>
      </c>
      <c r="G1333" s="134">
        <f t="shared" si="44"/>
        <v>389.44692680749887</v>
      </c>
      <c r="H1333" s="137">
        <f t="shared" si="43"/>
        <v>5759449.7365457462</v>
      </c>
    </row>
    <row r="1334" spans="1:8" x14ac:dyDescent="0.3">
      <c r="A1334" s="138">
        <v>2249</v>
      </c>
      <c r="B1334" s="139">
        <v>4697.47</v>
      </c>
      <c r="C1334" s="139">
        <v>898.53</v>
      </c>
      <c r="D1334" s="135">
        <v>0.26640999999999998</v>
      </c>
      <c r="E1334" s="135">
        <v>0.23835999999999999</v>
      </c>
      <c r="F1334" s="135">
        <v>2.8049999999999999E-2</v>
      </c>
      <c r="G1334" s="134">
        <f t="shared" si="44"/>
        <v>392.10288215902165</v>
      </c>
      <c r="H1334" s="137">
        <f t="shared" si="43"/>
        <v>5735739.5273822369</v>
      </c>
    </row>
    <row r="1335" spans="1:8" x14ac:dyDescent="0.3">
      <c r="A1335" s="138">
        <v>2254</v>
      </c>
      <c r="B1335" s="139">
        <v>4693.16</v>
      </c>
      <c r="C1335" s="139">
        <v>897.3</v>
      </c>
      <c r="D1335" s="135">
        <v>0.26765</v>
      </c>
      <c r="E1335" s="135">
        <v>0.23960999999999999</v>
      </c>
      <c r="F1335" s="135">
        <v>2.8039999999999999E-2</v>
      </c>
      <c r="G1335" s="134">
        <f t="shared" si="44"/>
        <v>391.9630950352572</v>
      </c>
      <c r="H1335" s="137">
        <f t="shared" si="43"/>
        <v>5750541.3865487827</v>
      </c>
    </row>
    <row r="1336" spans="1:8" x14ac:dyDescent="0.3">
      <c r="A1336" s="138">
        <v>2260</v>
      </c>
      <c r="B1336" s="139">
        <v>4669.93</v>
      </c>
      <c r="C1336" s="139">
        <v>898.39</v>
      </c>
      <c r="D1336" s="135">
        <v>0.26934000000000002</v>
      </c>
      <c r="E1336" s="135">
        <v>0.24113000000000001</v>
      </c>
      <c r="F1336" s="135">
        <v>2.8209999999999999E-2</v>
      </c>
      <c r="G1336" s="134">
        <f t="shared" si="44"/>
        <v>394.33947613925136</v>
      </c>
      <c r="H1336" s="137">
        <f t="shared" si="43"/>
        <v>5731102.6076474683</v>
      </c>
    </row>
    <row r="1337" spans="1:8" x14ac:dyDescent="0.3">
      <c r="A1337" s="138">
        <v>2266</v>
      </c>
      <c r="B1337" s="139">
        <v>4666.93</v>
      </c>
      <c r="C1337" s="139">
        <v>899.74</v>
      </c>
      <c r="D1337" s="135">
        <v>0.27098</v>
      </c>
      <c r="E1337" s="135">
        <v>0.24271000000000001</v>
      </c>
      <c r="F1337" s="135">
        <v>2.827E-2</v>
      </c>
      <c r="G1337" s="134">
        <f t="shared" si="44"/>
        <v>395.17819888183743</v>
      </c>
      <c r="H1337" s="137">
        <f t="shared" si="43"/>
        <v>5734121.9895522585</v>
      </c>
    </row>
    <row r="1338" spans="1:8" x14ac:dyDescent="0.3">
      <c r="A1338" s="138">
        <v>2272</v>
      </c>
      <c r="B1338" s="139">
        <v>4627.08</v>
      </c>
      <c r="C1338" s="139">
        <v>898.23</v>
      </c>
      <c r="D1338" s="135">
        <v>0.27276</v>
      </c>
      <c r="E1338" s="135">
        <v>0.24429000000000001</v>
      </c>
      <c r="F1338" s="135">
        <v>2.8469999999999999E-2</v>
      </c>
      <c r="G1338" s="134">
        <f t="shared" si="44"/>
        <v>397.97394135712454</v>
      </c>
      <c r="H1338" s="137">
        <f t="shared" si="43"/>
        <v>5708916.4990358148</v>
      </c>
    </row>
    <row r="1339" spans="1:8" x14ac:dyDescent="0.3">
      <c r="A1339" s="138">
        <v>2278</v>
      </c>
      <c r="B1339" s="139">
        <v>4601.25</v>
      </c>
      <c r="C1339" s="139">
        <v>898.18</v>
      </c>
      <c r="D1339" s="135">
        <v>0.27451999999999999</v>
      </c>
      <c r="E1339" s="135">
        <v>0.24589</v>
      </c>
      <c r="F1339" s="135">
        <v>2.8629999999999999E-2</v>
      </c>
      <c r="G1339" s="134">
        <f t="shared" si="44"/>
        <v>400.21053533735426</v>
      </c>
      <c r="H1339" s="137">
        <f t="shared" si="43"/>
        <v>5692004.0800019875</v>
      </c>
    </row>
    <row r="1340" spans="1:8" x14ac:dyDescent="0.3">
      <c r="A1340" s="138">
        <v>2284</v>
      </c>
      <c r="B1340" s="139">
        <v>4597.67</v>
      </c>
      <c r="C1340" s="139">
        <v>899.04</v>
      </c>
      <c r="D1340" s="135">
        <v>0.27626000000000001</v>
      </c>
      <c r="E1340" s="135">
        <v>0.24759</v>
      </c>
      <c r="F1340" s="135">
        <v>2.8680000000000001E-2</v>
      </c>
      <c r="G1340" s="134">
        <f t="shared" si="44"/>
        <v>400.90947095617611</v>
      </c>
      <c r="H1340" s="137">
        <f t="shared" si="43"/>
        <v>5697046.7536040498</v>
      </c>
    </row>
    <row r="1341" spans="1:8" x14ac:dyDescent="0.3">
      <c r="A1341" s="138">
        <v>2289</v>
      </c>
      <c r="B1341" s="139">
        <v>4558.26</v>
      </c>
      <c r="C1341" s="139">
        <v>899.34</v>
      </c>
      <c r="D1341" s="135">
        <v>0.27789000000000003</v>
      </c>
      <c r="E1341" s="135">
        <v>0.24895999999999999</v>
      </c>
      <c r="F1341" s="135">
        <v>2.8930000000000001E-2</v>
      </c>
      <c r="G1341" s="134">
        <f t="shared" si="44"/>
        <v>404.40414905028501</v>
      </c>
      <c r="H1341" s="137">
        <f t="shared" si="43"/>
        <v>5660179.3165959278</v>
      </c>
    </row>
    <row r="1342" spans="1:8" x14ac:dyDescent="0.3">
      <c r="A1342" s="138">
        <v>2295</v>
      </c>
      <c r="B1342" s="139">
        <v>4549.5</v>
      </c>
      <c r="C1342" s="139">
        <v>899.21</v>
      </c>
      <c r="D1342" s="135">
        <v>0.27964</v>
      </c>
      <c r="E1342" s="135">
        <v>0.25065999999999999</v>
      </c>
      <c r="F1342" s="135">
        <v>2.8989999999999998E-2</v>
      </c>
      <c r="G1342" s="134">
        <f t="shared" si="44"/>
        <v>405.2428717928712</v>
      </c>
      <c r="H1342" s="137">
        <f t="shared" si="43"/>
        <v>5663270.4971378902</v>
      </c>
    </row>
    <row r="1343" spans="1:8" x14ac:dyDescent="0.3">
      <c r="A1343" s="138">
        <v>2301</v>
      </c>
      <c r="B1343" s="139">
        <v>4526.93</v>
      </c>
      <c r="C1343" s="139">
        <v>899.53</v>
      </c>
      <c r="D1343" s="135">
        <v>0.28158</v>
      </c>
      <c r="E1343" s="135">
        <v>0.25244</v>
      </c>
      <c r="F1343" s="135">
        <v>2.9139999999999999E-2</v>
      </c>
      <c r="G1343" s="134">
        <f t="shared" si="44"/>
        <v>407.33967864933646</v>
      </c>
      <c r="H1343" s="137">
        <f t="shared" si="43"/>
        <v>5648848.1741569918</v>
      </c>
    </row>
    <row r="1344" spans="1:8" x14ac:dyDescent="0.3">
      <c r="A1344" s="138">
        <v>2307</v>
      </c>
      <c r="B1344" s="139">
        <v>4495.59</v>
      </c>
      <c r="C1344" s="139">
        <v>898.42</v>
      </c>
      <c r="D1344" s="135">
        <v>0.28348000000000001</v>
      </c>
      <c r="E1344" s="135">
        <v>0.25417000000000001</v>
      </c>
      <c r="F1344" s="135">
        <v>2.9309999999999999E-2</v>
      </c>
      <c r="G1344" s="134">
        <f t="shared" si="44"/>
        <v>409.71605975333063</v>
      </c>
      <c r="H1344" s="137">
        <f t="shared" si="43"/>
        <v>5630728.7573470473</v>
      </c>
    </row>
    <row r="1345" spans="1:8" x14ac:dyDescent="0.3">
      <c r="A1345" s="138">
        <v>2313</v>
      </c>
      <c r="B1345" s="139">
        <v>4452.59</v>
      </c>
      <c r="C1345" s="139">
        <v>897.28</v>
      </c>
      <c r="D1345" s="135">
        <v>0.28550999999999999</v>
      </c>
      <c r="E1345" s="135">
        <v>0.25596000000000002</v>
      </c>
      <c r="F1345" s="135">
        <v>2.955E-2</v>
      </c>
      <c r="G1345" s="134">
        <f t="shared" si="44"/>
        <v>413.0709507236752</v>
      </c>
      <c r="H1345" s="137">
        <f t="shared" si="43"/>
        <v>5599522.2998561496</v>
      </c>
    </row>
    <row r="1346" spans="1:8" x14ac:dyDescent="0.3">
      <c r="A1346" s="138">
        <v>2319</v>
      </c>
      <c r="B1346" s="139">
        <v>4446.13</v>
      </c>
      <c r="C1346" s="139">
        <v>898.93</v>
      </c>
      <c r="D1346" s="135">
        <v>0.28750999999999999</v>
      </c>
      <c r="E1346" s="135">
        <v>0.25785999999999998</v>
      </c>
      <c r="F1346" s="135">
        <v>2.9649999999999999E-2</v>
      </c>
      <c r="G1346" s="134">
        <f t="shared" si="44"/>
        <v>414.46882196131878</v>
      </c>
      <c r="H1346" s="137">
        <f t="shared" si="43"/>
        <v>5595113.2561098309</v>
      </c>
    </row>
    <row r="1347" spans="1:8" x14ac:dyDescent="0.3">
      <c r="A1347" s="138">
        <v>2325</v>
      </c>
      <c r="B1347" s="139">
        <v>4437.68</v>
      </c>
      <c r="C1347" s="139">
        <v>898.97</v>
      </c>
      <c r="D1347" s="135">
        <v>0.28944999999999999</v>
      </c>
      <c r="E1347" s="135">
        <v>0.25974000000000003</v>
      </c>
      <c r="F1347" s="135">
        <v>2.971E-2</v>
      </c>
      <c r="G1347" s="134">
        <f t="shared" si="44"/>
        <v>415.30754470390491</v>
      </c>
      <c r="H1347" s="137">
        <f t="shared" si="43"/>
        <v>5598260.9265083717</v>
      </c>
    </row>
    <row r="1348" spans="1:8" x14ac:dyDescent="0.3">
      <c r="A1348" s="138">
        <v>2331</v>
      </c>
      <c r="B1348" s="139">
        <v>4401.5</v>
      </c>
      <c r="C1348" s="139">
        <v>899.35</v>
      </c>
      <c r="D1348" s="135">
        <v>0.29158000000000001</v>
      </c>
      <c r="E1348" s="135">
        <v>0.26161000000000001</v>
      </c>
      <c r="F1348" s="135">
        <v>2.997E-2</v>
      </c>
      <c r="G1348" s="134">
        <f t="shared" si="44"/>
        <v>418.94200992177815</v>
      </c>
      <c r="H1348" s="137">
        <f t="shared" si="43"/>
        <v>5564015.8895385731</v>
      </c>
    </row>
    <row r="1349" spans="1:8" x14ac:dyDescent="0.3">
      <c r="A1349" s="138">
        <v>2337</v>
      </c>
      <c r="B1349" s="139">
        <v>4370.93</v>
      </c>
      <c r="C1349" s="139">
        <v>899.64</v>
      </c>
      <c r="D1349" s="135">
        <v>0.29375000000000001</v>
      </c>
      <c r="E1349" s="135">
        <v>0.26357000000000003</v>
      </c>
      <c r="F1349" s="135">
        <v>3.0179999999999998E-2</v>
      </c>
      <c r="G1349" s="134">
        <f t="shared" si="44"/>
        <v>421.8775395208296</v>
      </c>
      <c r="H1349" s="137">
        <f t="shared" si="43"/>
        <v>5539522.2098203544</v>
      </c>
    </row>
    <row r="1350" spans="1:8" x14ac:dyDescent="0.3">
      <c r="A1350" s="138">
        <v>2343</v>
      </c>
      <c r="B1350" s="139">
        <v>4331.0600000000004</v>
      </c>
      <c r="C1350" s="139">
        <v>898.8</v>
      </c>
      <c r="D1350" s="135">
        <v>0.29598000000000002</v>
      </c>
      <c r="E1350" s="135">
        <v>0.26555000000000001</v>
      </c>
      <c r="F1350" s="135">
        <v>3.0429999999999999E-2</v>
      </c>
      <c r="G1350" s="134">
        <f t="shared" si="44"/>
        <v>425.37221761493851</v>
      </c>
      <c r="H1350" s="137">
        <f t="shared" si="43"/>
        <v>5508117.133594662</v>
      </c>
    </row>
    <row r="1351" spans="1:8" x14ac:dyDescent="0.3">
      <c r="A1351" s="138">
        <v>2349</v>
      </c>
      <c r="B1351" s="139">
        <v>4310.25</v>
      </c>
      <c r="C1351" s="139">
        <v>899.44</v>
      </c>
      <c r="D1351" s="135">
        <v>0.29820999999999998</v>
      </c>
      <c r="E1351" s="135">
        <v>0.26761000000000001</v>
      </c>
      <c r="F1351" s="135">
        <v>3.0599999999999999E-2</v>
      </c>
      <c r="G1351" s="134">
        <f t="shared" si="44"/>
        <v>427.74859871893267</v>
      </c>
      <c r="H1351" s="137">
        <f t="shared" si="43"/>
        <v>5491543.4136664309</v>
      </c>
    </row>
    <row r="1352" spans="1:8" x14ac:dyDescent="0.3">
      <c r="A1352" s="138">
        <v>2355</v>
      </c>
      <c r="B1352" s="139">
        <v>4292.1499999999996</v>
      </c>
      <c r="C1352" s="139">
        <v>898.39</v>
      </c>
      <c r="D1352" s="135">
        <v>0.30038999999999999</v>
      </c>
      <c r="E1352" s="135">
        <v>0.2697</v>
      </c>
      <c r="F1352" s="135">
        <v>3.0700000000000002E-2</v>
      </c>
      <c r="G1352" s="134">
        <f t="shared" si="44"/>
        <v>429.14646995657631</v>
      </c>
      <c r="H1352" s="137">
        <f t="shared" si="43"/>
        <v>5487636.8905895771</v>
      </c>
    </row>
    <row r="1353" spans="1:8" x14ac:dyDescent="0.3">
      <c r="A1353" s="138">
        <v>2361</v>
      </c>
      <c r="B1353" s="139">
        <v>4265.37</v>
      </c>
      <c r="C1353" s="139">
        <v>899.49</v>
      </c>
      <c r="D1353" s="135">
        <v>0.30275000000000002</v>
      </c>
      <c r="E1353" s="135">
        <v>0.27182000000000001</v>
      </c>
      <c r="F1353" s="135">
        <v>3.0929999999999999E-2</v>
      </c>
      <c r="G1353" s="134">
        <f t="shared" si="44"/>
        <v>432.36157380315643</v>
      </c>
      <c r="H1353" s="137">
        <f t="shared" si="43"/>
        <v>5460707.2946656104</v>
      </c>
    </row>
    <row r="1354" spans="1:8" x14ac:dyDescent="0.3">
      <c r="A1354" s="138">
        <v>2367</v>
      </c>
      <c r="B1354" s="139">
        <v>4228.33</v>
      </c>
      <c r="C1354" s="139">
        <v>898.45</v>
      </c>
      <c r="D1354" s="135">
        <v>0.30512</v>
      </c>
      <c r="E1354" s="135">
        <v>0.27395999999999998</v>
      </c>
      <c r="F1354" s="135">
        <v>3.116E-2</v>
      </c>
      <c r="G1354" s="134">
        <f t="shared" si="44"/>
        <v>435.57667764973667</v>
      </c>
      <c r="H1354" s="137">
        <f t="shared" si="43"/>
        <v>5434175.2473335871</v>
      </c>
    </row>
    <row r="1355" spans="1:8" x14ac:dyDescent="0.3">
      <c r="A1355" s="138">
        <v>2373</v>
      </c>
      <c r="B1355" s="139">
        <v>4198.42</v>
      </c>
      <c r="C1355" s="139">
        <v>898.36</v>
      </c>
      <c r="D1355" s="135">
        <v>0.30756</v>
      </c>
      <c r="E1355" s="135">
        <v>0.27617999999999998</v>
      </c>
      <c r="F1355" s="135">
        <v>3.1379999999999998E-2</v>
      </c>
      <c r="G1355" s="134">
        <f t="shared" si="44"/>
        <v>438.65199437255245</v>
      </c>
      <c r="H1355" s="137">
        <f t="shared" si="43"/>
        <v>5409755.4107655156</v>
      </c>
    </row>
    <row r="1356" spans="1:8" x14ac:dyDescent="0.3">
      <c r="A1356" s="138">
        <v>2379</v>
      </c>
      <c r="B1356" s="139">
        <v>4174.97</v>
      </c>
      <c r="C1356" s="139">
        <v>898.77</v>
      </c>
      <c r="D1356" s="135">
        <v>0.31001000000000001</v>
      </c>
      <c r="E1356" s="135">
        <v>0.27844000000000002</v>
      </c>
      <c r="F1356" s="135">
        <v>3.1570000000000001E-2</v>
      </c>
      <c r="G1356" s="134">
        <f t="shared" si="44"/>
        <v>441.30794972407523</v>
      </c>
      <c r="H1356" s="137">
        <f t="shared" si="43"/>
        <v>5390793.4391108369</v>
      </c>
    </row>
    <row r="1357" spans="1:8" x14ac:dyDescent="0.3">
      <c r="A1357" s="138">
        <v>2385</v>
      </c>
      <c r="B1357" s="139">
        <v>4135.04</v>
      </c>
      <c r="C1357" s="139">
        <v>898.74</v>
      </c>
      <c r="D1357" s="135">
        <v>0.31263999999999997</v>
      </c>
      <c r="E1357" s="135">
        <v>0.28077000000000002</v>
      </c>
      <c r="F1357" s="135">
        <v>3.1870000000000002E-2</v>
      </c>
      <c r="G1357" s="134">
        <f t="shared" si="44"/>
        <v>445.50156343700604</v>
      </c>
      <c r="H1357" s="137">
        <f t="shared" si="43"/>
        <v>5353516.5659126565</v>
      </c>
    </row>
    <row r="1358" spans="1:8" x14ac:dyDescent="0.3">
      <c r="A1358" s="138">
        <v>2391</v>
      </c>
      <c r="B1358" s="139">
        <v>4097.05</v>
      </c>
      <c r="C1358" s="139">
        <v>898.64</v>
      </c>
      <c r="D1358" s="135">
        <v>0.31529000000000001</v>
      </c>
      <c r="E1358" s="135">
        <v>0.28311999999999998</v>
      </c>
      <c r="F1358" s="135">
        <v>3.2169999999999997E-2</v>
      </c>
      <c r="G1358" s="134">
        <f t="shared" si="44"/>
        <v>449.69517714993668</v>
      </c>
      <c r="H1358" s="137">
        <f t="shared" si="43"/>
        <v>5316934.9405826433</v>
      </c>
    </row>
    <row r="1359" spans="1:8" x14ac:dyDescent="0.3">
      <c r="A1359" s="138">
        <v>2397</v>
      </c>
      <c r="B1359" s="139">
        <v>4072.01</v>
      </c>
      <c r="C1359" s="139">
        <v>898.58</v>
      </c>
      <c r="D1359" s="135">
        <v>0.31791000000000003</v>
      </c>
      <c r="E1359" s="135">
        <v>0.28555000000000003</v>
      </c>
      <c r="F1359" s="135">
        <v>3.236E-2</v>
      </c>
      <c r="G1359" s="134">
        <f t="shared" si="44"/>
        <v>452.35113250145952</v>
      </c>
      <c r="H1359" s="137">
        <f t="shared" si="43"/>
        <v>5298980.8751993477</v>
      </c>
    </row>
    <row r="1360" spans="1:8" x14ac:dyDescent="0.3">
      <c r="A1360" s="138">
        <v>2403</v>
      </c>
      <c r="B1360" s="139">
        <v>4040.13</v>
      </c>
      <c r="C1360" s="139">
        <v>898.7</v>
      </c>
      <c r="D1360" s="135">
        <v>0.32069999999999999</v>
      </c>
      <c r="E1360" s="135">
        <v>0.28806999999999999</v>
      </c>
      <c r="F1360" s="135">
        <v>3.2620000000000003E-2</v>
      </c>
      <c r="G1360" s="134">
        <f t="shared" si="44"/>
        <v>455.98559771933282</v>
      </c>
      <c r="H1360" s="137">
        <f t="shared" ref="H1360:H1379" si="45">A1360/G1360*10^6</f>
        <v>5269903.2864610096</v>
      </c>
    </row>
    <row r="1361" spans="1:8" x14ac:dyDescent="0.3">
      <c r="A1361" s="138">
        <v>2410</v>
      </c>
      <c r="B1361" s="139">
        <v>4005.14</v>
      </c>
      <c r="C1361" s="139">
        <v>897.71</v>
      </c>
      <c r="D1361" s="135">
        <v>0.32396999999999998</v>
      </c>
      <c r="E1361" s="135">
        <v>0.29110000000000003</v>
      </c>
      <c r="F1361" s="135">
        <v>3.2870000000000003E-2</v>
      </c>
      <c r="G1361" s="134">
        <f t="shared" si="44"/>
        <v>459.48027581344178</v>
      </c>
      <c r="H1361" s="137">
        <f t="shared" si="45"/>
        <v>5245056.4841623548</v>
      </c>
    </row>
    <row r="1362" spans="1:8" x14ac:dyDescent="0.3">
      <c r="A1362" s="138">
        <v>2416</v>
      </c>
      <c r="B1362" s="139">
        <v>3970.65</v>
      </c>
      <c r="C1362" s="139">
        <v>898.45</v>
      </c>
      <c r="D1362" s="135">
        <v>0.32691999999999999</v>
      </c>
      <c r="E1362" s="135">
        <v>0.29374</v>
      </c>
      <c r="F1362" s="135">
        <v>3.3180000000000001E-2</v>
      </c>
      <c r="G1362" s="134">
        <f t="shared" si="44"/>
        <v>463.81367665013681</v>
      </c>
      <c r="H1362" s="137">
        <f t="shared" si="45"/>
        <v>5208988.267550448</v>
      </c>
    </row>
    <row r="1363" spans="1:8" x14ac:dyDescent="0.3">
      <c r="A1363" s="138">
        <v>2422</v>
      </c>
      <c r="B1363" s="139">
        <v>3927.56</v>
      </c>
      <c r="C1363" s="139">
        <v>898.44</v>
      </c>
      <c r="D1363" s="135">
        <v>0.33</v>
      </c>
      <c r="E1363" s="135">
        <v>0.29644999999999999</v>
      </c>
      <c r="F1363" s="135">
        <v>3.3550000000000003E-2</v>
      </c>
      <c r="G1363" s="134">
        <f t="shared" si="44"/>
        <v>468.98580022941803</v>
      </c>
      <c r="H1363" s="137">
        <f t="shared" si="45"/>
        <v>5164335.4634942217</v>
      </c>
    </row>
    <row r="1364" spans="1:8" x14ac:dyDescent="0.3">
      <c r="A1364" s="138">
        <v>2428</v>
      </c>
      <c r="B1364" s="139">
        <v>3903.54</v>
      </c>
      <c r="C1364" s="139">
        <v>898.83</v>
      </c>
      <c r="D1364" s="135">
        <v>0.33309</v>
      </c>
      <c r="E1364" s="135">
        <v>0.29931999999999997</v>
      </c>
      <c r="F1364" s="135">
        <v>3.3770000000000001E-2</v>
      </c>
      <c r="G1364" s="134">
        <f t="shared" si="44"/>
        <v>472.06111695223382</v>
      </c>
      <c r="H1364" s="137">
        <f t="shared" si="45"/>
        <v>5143401.8028764706</v>
      </c>
    </row>
    <row r="1365" spans="1:8" x14ac:dyDescent="0.3">
      <c r="A1365" s="138">
        <v>2434</v>
      </c>
      <c r="B1365" s="139">
        <v>3859.37</v>
      </c>
      <c r="C1365" s="139">
        <v>898.88</v>
      </c>
      <c r="D1365" s="135">
        <v>0.33642</v>
      </c>
      <c r="E1365" s="135">
        <v>0.30225999999999997</v>
      </c>
      <c r="F1365" s="135">
        <v>3.4160000000000003E-2</v>
      </c>
      <c r="G1365" s="134">
        <f t="shared" si="44"/>
        <v>477.51281477904388</v>
      </c>
      <c r="H1365" s="137">
        <f t="shared" si="45"/>
        <v>5097245.4029872846</v>
      </c>
    </row>
    <row r="1366" spans="1:8" x14ac:dyDescent="0.3">
      <c r="A1366" s="138">
        <v>2441</v>
      </c>
      <c r="B1366" s="139">
        <v>3803.15</v>
      </c>
      <c r="C1366" s="139">
        <v>899.3</v>
      </c>
      <c r="D1366" s="135">
        <v>0.34039000000000003</v>
      </c>
      <c r="E1366" s="135">
        <v>0.30571999999999999</v>
      </c>
      <c r="F1366" s="135">
        <v>3.4680000000000002E-2</v>
      </c>
      <c r="G1366" s="134">
        <f t="shared" si="44"/>
        <v>484.78174521479042</v>
      </c>
      <c r="H1366" s="137">
        <f t="shared" si="45"/>
        <v>5035255.6054239934</v>
      </c>
    </row>
    <row r="1367" spans="1:8" x14ac:dyDescent="0.3">
      <c r="A1367" s="138">
        <v>2447</v>
      </c>
      <c r="B1367" s="139">
        <v>3773.2</v>
      </c>
      <c r="C1367" s="139">
        <v>899</v>
      </c>
      <c r="D1367" s="135">
        <v>0.34377999999999997</v>
      </c>
      <c r="E1367" s="135">
        <v>0.30884</v>
      </c>
      <c r="F1367" s="135">
        <v>3.4939999999999999E-2</v>
      </c>
      <c r="G1367" s="134">
        <f t="shared" si="44"/>
        <v>488.41621043266366</v>
      </c>
      <c r="H1367" s="137">
        <f t="shared" si="45"/>
        <v>5010071.2214943161</v>
      </c>
    </row>
    <row r="1368" spans="1:8" x14ac:dyDescent="0.3">
      <c r="A1368" s="138">
        <v>2453</v>
      </c>
      <c r="B1368" s="139">
        <v>3723.85</v>
      </c>
      <c r="C1368" s="139">
        <v>898.78</v>
      </c>
      <c r="D1368" s="135">
        <v>0.34741</v>
      </c>
      <c r="E1368" s="135">
        <v>0.31201000000000001</v>
      </c>
      <c r="F1368" s="135">
        <v>3.5400000000000001E-2</v>
      </c>
      <c r="G1368" s="134">
        <f t="shared" si="44"/>
        <v>494.84641812582407</v>
      </c>
      <c r="H1368" s="137">
        <f t="shared" si="45"/>
        <v>4957093.575195442</v>
      </c>
    </row>
    <row r="1369" spans="1:8" x14ac:dyDescent="0.3">
      <c r="A1369" s="138">
        <v>2459</v>
      </c>
      <c r="B1369" s="139">
        <v>3693.6</v>
      </c>
      <c r="C1369" s="139">
        <v>899.21</v>
      </c>
      <c r="D1369" s="135">
        <v>0.35106999999999999</v>
      </c>
      <c r="E1369" s="135">
        <v>0.31536999999999998</v>
      </c>
      <c r="F1369" s="135">
        <v>3.5700000000000003E-2</v>
      </c>
      <c r="G1369" s="134">
        <f t="shared" si="44"/>
        <v>499.04003183875477</v>
      </c>
      <c r="H1369" s="137">
        <f t="shared" si="45"/>
        <v>4927460.410219213</v>
      </c>
    </row>
    <row r="1370" spans="1:8" x14ac:dyDescent="0.3">
      <c r="A1370" s="138">
        <v>2466</v>
      </c>
      <c r="B1370" s="139">
        <v>3639.07</v>
      </c>
      <c r="C1370" s="139">
        <v>898.1</v>
      </c>
      <c r="D1370" s="135">
        <v>0.35552</v>
      </c>
      <c r="E1370" s="135">
        <v>0.31933</v>
      </c>
      <c r="F1370" s="135">
        <v>3.619E-2</v>
      </c>
      <c r="G1370" s="134">
        <f t="shared" si="44"/>
        <v>505.8896009032083</v>
      </c>
      <c r="H1370" s="137">
        <f t="shared" si="45"/>
        <v>4874581.3228760539</v>
      </c>
    </row>
    <row r="1371" spans="1:8" x14ac:dyDescent="0.3">
      <c r="A1371" s="138">
        <v>2472</v>
      </c>
      <c r="B1371" s="139">
        <v>3609.55</v>
      </c>
      <c r="C1371" s="139">
        <v>898.77</v>
      </c>
      <c r="D1371" s="135">
        <v>0.35943999999999998</v>
      </c>
      <c r="E1371" s="135">
        <v>0.32291999999999998</v>
      </c>
      <c r="F1371" s="135">
        <v>3.6519999999999997E-2</v>
      </c>
      <c r="G1371" s="134">
        <f t="shared" si="44"/>
        <v>510.50257598743195</v>
      </c>
      <c r="H1371" s="137">
        <f t="shared" si="45"/>
        <v>4842287.025131207</v>
      </c>
    </row>
    <row r="1372" spans="1:8" x14ac:dyDescent="0.3">
      <c r="A1372" s="138">
        <v>2478</v>
      </c>
      <c r="B1372" s="139">
        <v>3556.46</v>
      </c>
      <c r="C1372" s="139">
        <v>897.41</v>
      </c>
      <c r="D1372" s="135">
        <v>0.36359000000000002</v>
      </c>
      <c r="E1372" s="135">
        <v>0.32658999999999999</v>
      </c>
      <c r="F1372" s="135">
        <v>3.6999999999999998E-2</v>
      </c>
      <c r="G1372" s="134">
        <f t="shared" si="44"/>
        <v>517.21235792812115</v>
      </c>
      <c r="H1372" s="137">
        <f t="shared" si="45"/>
        <v>4791068.8173161875</v>
      </c>
    </row>
    <row r="1373" spans="1:8" x14ac:dyDescent="0.3">
      <c r="A1373" s="138">
        <v>2485</v>
      </c>
      <c r="B1373" s="139">
        <v>3508.63</v>
      </c>
      <c r="C1373" s="139">
        <v>898.27</v>
      </c>
      <c r="D1373" s="135">
        <v>0.36854999999999999</v>
      </c>
      <c r="E1373" s="135">
        <v>0.33101000000000003</v>
      </c>
      <c r="F1373" s="135">
        <v>3.755E-2</v>
      </c>
      <c r="G1373" s="134">
        <f t="shared" si="44"/>
        <v>524.90064973516075</v>
      </c>
      <c r="H1373" s="137">
        <f t="shared" si="45"/>
        <v>4734229.2322438732</v>
      </c>
    </row>
    <row r="1374" spans="1:8" x14ac:dyDescent="0.3">
      <c r="A1374" s="138">
        <v>2491</v>
      </c>
      <c r="B1374" s="139">
        <v>3467.18</v>
      </c>
      <c r="C1374" s="139">
        <v>898.73</v>
      </c>
      <c r="D1374" s="135">
        <v>0.373</v>
      </c>
      <c r="E1374" s="135">
        <v>0.33499000000000001</v>
      </c>
      <c r="F1374" s="135">
        <v>3.8010000000000002E-2</v>
      </c>
      <c r="G1374" s="134">
        <f t="shared" si="44"/>
        <v>531.33085742832122</v>
      </c>
      <c r="H1374" s="137">
        <f t="shared" si="45"/>
        <v>4688227.6178285889</v>
      </c>
    </row>
    <row r="1375" spans="1:8" x14ac:dyDescent="0.3">
      <c r="A1375" s="138">
        <v>2498</v>
      </c>
      <c r="B1375" s="139">
        <v>3418.59</v>
      </c>
      <c r="C1375" s="139">
        <v>898.44</v>
      </c>
      <c r="D1375" s="135">
        <v>0.37835999999999997</v>
      </c>
      <c r="E1375" s="135">
        <v>0.33982000000000001</v>
      </c>
      <c r="F1375" s="135">
        <v>3.8539999999999998E-2</v>
      </c>
      <c r="G1375" s="134">
        <f t="shared" si="44"/>
        <v>538.73957498783216</v>
      </c>
      <c r="H1375" s="137">
        <f t="shared" si="45"/>
        <v>4636748.6555195414</v>
      </c>
    </row>
    <row r="1376" spans="1:8" x14ac:dyDescent="0.3">
      <c r="A1376" s="138">
        <v>2504</v>
      </c>
      <c r="B1376" s="139">
        <v>3366.82</v>
      </c>
      <c r="C1376" s="139">
        <v>898.26</v>
      </c>
      <c r="D1376" s="135">
        <v>0.38321</v>
      </c>
      <c r="E1376" s="135">
        <v>0.34408</v>
      </c>
      <c r="F1376" s="135">
        <v>3.9129999999999998E-2</v>
      </c>
      <c r="G1376" s="134">
        <f t="shared" si="44"/>
        <v>546.98701528992922</v>
      </c>
      <c r="H1376" s="137">
        <f t="shared" si="45"/>
        <v>4577805.1946493844</v>
      </c>
    </row>
    <row r="1377" spans="1:8" x14ac:dyDescent="0.3">
      <c r="A1377" s="138">
        <v>2510</v>
      </c>
      <c r="B1377" s="139">
        <v>3318.33</v>
      </c>
      <c r="C1377" s="139">
        <v>897.81</v>
      </c>
      <c r="D1377" s="135">
        <v>0.38822000000000001</v>
      </c>
      <c r="E1377" s="135">
        <v>0.34854000000000002</v>
      </c>
      <c r="F1377" s="135">
        <v>3.968E-2</v>
      </c>
      <c r="G1377" s="134">
        <f t="shared" si="44"/>
        <v>554.67530709696894</v>
      </c>
      <c r="H1377" s="137">
        <f t="shared" si="45"/>
        <v>4525169.8928814922</v>
      </c>
    </row>
    <row r="1378" spans="1:8" x14ac:dyDescent="0.3">
      <c r="A1378" s="138">
        <v>2517</v>
      </c>
      <c r="B1378" s="139">
        <v>3258.82</v>
      </c>
      <c r="C1378" s="139">
        <v>898.25</v>
      </c>
      <c r="D1378" s="135">
        <v>0.39445000000000002</v>
      </c>
      <c r="E1378" s="135">
        <v>0.35403000000000001</v>
      </c>
      <c r="F1378" s="135">
        <v>4.0419999999999998E-2</v>
      </c>
      <c r="G1378" s="134">
        <f t="shared" si="44"/>
        <v>565.01955425553126</v>
      </c>
      <c r="H1378" s="137">
        <f t="shared" si="45"/>
        <v>4454713.0821275646</v>
      </c>
    </row>
    <row r="1379" spans="1:8" x14ac:dyDescent="0.3">
      <c r="A1379" s="138">
        <v>2523</v>
      </c>
      <c r="B1379" s="139">
        <v>3213.04</v>
      </c>
      <c r="C1379" s="139">
        <v>898.13</v>
      </c>
      <c r="D1379" s="135">
        <v>0.39989999999999998</v>
      </c>
      <c r="E1379" s="135">
        <v>0.3589</v>
      </c>
      <c r="F1379" s="135">
        <v>4.0989999999999999E-2</v>
      </c>
      <c r="G1379" s="134">
        <f t="shared" ref="G1379" si="46">(2*F1379/$B$7)*(1+3*$B$11)/(4+PI()*$B$11-PI())*10^6</f>
        <v>572.98742031009976</v>
      </c>
      <c r="H1379" s="137">
        <f t="shared" si="45"/>
        <v>4403238.0303123528</v>
      </c>
    </row>
    <row r="1380" spans="1:8" x14ac:dyDescent="0.3">
      <c r="A1380" s="138">
        <v>2530</v>
      </c>
      <c r="B1380" s="139">
        <v>3163.42</v>
      </c>
      <c r="C1380" s="139">
        <v>898.11</v>
      </c>
      <c r="D1380" s="135">
        <v>0.40660000000000002</v>
      </c>
      <c r="E1380" s="135">
        <v>0.36496000000000001</v>
      </c>
      <c r="F1380" s="135">
        <v>4.163E-2</v>
      </c>
      <c r="G1380" s="134">
        <f t="shared" ref="G1380:G1408" si="47">(2*F1380/$B$7)*(1+3*$B$11)/(4+PI()*$B$11-PI())*10^6</f>
        <v>581.93379623101862</v>
      </c>
      <c r="H1380" s="137">
        <f t="shared" ref="H1380:H1408" si="48">A1380/G1380*10^6</f>
        <v>4347573.5837752055</v>
      </c>
    </row>
    <row r="1381" spans="1:8" x14ac:dyDescent="0.3">
      <c r="A1381" s="138">
        <v>2536</v>
      </c>
      <c r="B1381" s="139">
        <v>3107.59</v>
      </c>
      <c r="C1381" s="139">
        <v>897.9</v>
      </c>
      <c r="D1381" s="135">
        <v>0.41276000000000002</v>
      </c>
      <c r="E1381" s="135">
        <v>0.37039</v>
      </c>
      <c r="F1381" s="135">
        <v>4.2369999999999998E-2</v>
      </c>
      <c r="G1381" s="134">
        <f t="shared" si="47"/>
        <v>592.27804338958094</v>
      </c>
      <c r="H1381" s="137">
        <f t="shared" si="48"/>
        <v>4281772.7726096082</v>
      </c>
    </row>
    <row r="1382" spans="1:8" x14ac:dyDescent="0.3">
      <c r="A1382" s="138">
        <v>2543</v>
      </c>
      <c r="B1382" s="139">
        <v>3036.58</v>
      </c>
      <c r="C1382" s="139">
        <v>897.75</v>
      </c>
      <c r="D1382" s="135">
        <v>0.42043000000000003</v>
      </c>
      <c r="E1382" s="135">
        <v>0.37707000000000002</v>
      </c>
      <c r="F1382" s="135">
        <v>4.3360000000000003E-2</v>
      </c>
      <c r="G1382" s="134">
        <f t="shared" si="47"/>
        <v>606.11696864225235</v>
      </c>
      <c r="H1382" s="137">
        <f t="shared" si="48"/>
        <v>4195559.8202381814</v>
      </c>
    </row>
    <row r="1383" spans="1:8" x14ac:dyDescent="0.3">
      <c r="A1383" s="138">
        <v>2549</v>
      </c>
      <c r="B1383" s="139">
        <v>2977.78</v>
      </c>
      <c r="C1383" s="139">
        <v>897.61</v>
      </c>
      <c r="D1383" s="135">
        <v>0.42737000000000003</v>
      </c>
      <c r="E1383" s="135">
        <v>0.38317000000000001</v>
      </c>
      <c r="F1383" s="135">
        <v>4.4209999999999999E-2</v>
      </c>
      <c r="G1383" s="134">
        <f t="shared" si="47"/>
        <v>617.99887416222271</v>
      </c>
      <c r="H1383" s="137">
        <f t="shared" si="48"/>
        <v>4124602.9832263025</v>
      </c>
    </row>
    <row r="1384" spans="1:8" x14ac:dyDescent="0.3">
      <c r="A1384" s="138">
        <v>2556</v>
      </c>
      <c r="B1384" s="139">
        <v>2908.21</v>
      </c>
      <c r="C1384" s="139">
        <v>897.88</v>
      </c>
      <c r="D1384" s="135">
        <v>0.43589</v>
      </c>
      <c r="E1384" s="135">
        <v>0.39062000000000002</v>
      </c>
      <c r="F1384" s="135">
        <v>4.5280000000000001E-2</v>
      </c>
      <c r="G1384" s="134">
        <f t="shared" si="47"/>
        <v>632.95609640500891</v>
      </c>
      <c r="H1384" s="137">
        <f t="shared" si="48"/>
        <v>4038194.7729349229</v>
      </c>
    </row>
    <row r="1385" spans="1:8" x14ac:dyDescent="0.3">
      <c r="A1385" s="138">
        <v>2562</v>
      </c>
      <c r="B1385" s="139">
        <v>2850.12</v>
      </c>
      <c r="C1385" s="139">
        <v>898.72</v>
      </c>
      <c r="D1385" s="135">
        <v>0.44369999999999998</v>
      </c>
      <c r="E1385" s="135">
        <v>0.39745999999999998</v>
      </c>
      <c r="F1385" s="135">
        <v>4.6240000000000003E-2</v>
      </c>
      <c r="G1385" s="134">
        <f t="shared" si="47"/>
        <v>646.37566028638707</v>
      </c>
      <c r="H1385" s="137">
        <f t="shared" si="48"/>
        <v>3963639.3469161028</v>
      </c>
    </row>
    <row r="1386" spans="1:8" x14ac:dyDescent="0.3">
      <c r="A1386" s="138">
        <v>2569</v>
      </c>
      <c r="B1386" s="139">
        <v>2770.7</v>
      </c>
      <c r="C1386" s="139">
        <v>898.1</v>
      </c>
      <c r="D1386" s="135">
        <v>0.45347999999999999</v>
      </c>
      <c r="E1386" s="135">
        <v>0.40594000000000002</v>
      </c>
      <c r="F1386" s="135">
        <v>4.7539999999999999E-2</v>
      </c>
      <c r="G1386" s="134">
        <f t="shared" si="47"/>
        <v>664.54798637575357</v>
      </c>
      <c r="H1386" s="137">
        <f t="shared" si="48"/>
        <v>3865785.5454661138</v>
      </c>
    </row>
    <row r="1387" spans="1:8" x14ac:dyDescent="0.3">
      <c r="A1387" s="138">
        <v>2575</v>
      </c>
      <c r="B1387" s="139">
        <v>2709.05</v>
      </c>
      <c r="C1387" s="139">
        <v>898.44</v>
      </c>
      <c r="D1387" s="135">
        <v>0.46240999999999999</v>
      </c>
      <c r="E1387" s="135">
        <v>0.41377999999999998</v>
      </c>
      <c r="F1387" s="135">
        <v>4.8640000000000003E-2</v>
      </c>
      <c r="G1387" s="134">
        <f t="shared" si="47"/>
        <v>679.92456998983278</v>
      </c>
      <c r="H1387" s="137">
        <f t="shared" si="48"/>
        <v>3787184.8049828601</v>
      </c>
    </row>
    <row r="1388" spans="1:8" x14ac:dyDescent="0.3">
      <c r="A1388" s="138">
        <v>2582</v>
      </c>
      <c r="B1388" s="139">
        <v>2627.15</v>
      </c>
      <c r="C1388" s="139">
        <v>899.22</v>
      </c>
      <c r="D1388" s="135">
        <v>0.47369</v>
      </c>
      <c r="E1388" s="135">
        <v>0.42348999999999998</v>
      </c>
      <c r="F1388" s="135">
        <v>5.0200000000000002E-2</v>
      </c>
      <c r="G1388" s="134">
        <f t="shared" si="47"/>
        <v>701.73136129707257</v>
      </c>
      <c r="H1388" s="137">
        <f t="shared" si="48"/>
        <v>3679470.7239925251</v>
      </c>
    </row>
    <row r="1389" spans="1:8" x14ac:dyDescent="0.3">
      <c r="A1389" s="138">
        <v>2589</v>
      </c>
      <c r="B1389" s="139">
        <v>2539.85</v>
      </c>
      <c r="C1389" s="139">
        <v>898.71</v>
      </c>
      <c r="D1389" s="135">
        <v>0.48587999999999998</v>
      </c>
      <c r="E1389" s="135">
        <v>0.43398999999999999</v>
      </c>
      <c r="F1389" s="135">
        <v>5.1889999999999999E-2</v>
      </c>
      <c r="G1389" s="134">
        <f t="shared" si="47"/>
        <v>725.35538521324895</v>
      </c>
      <c r="H1389" s="137">
        <f t="shared" si="48"/>
        <v>3569284.8674982316</v>
      </c>
    </row>
    <row r="1390" spans="1:8" x14ac:dyDescent="0.3">
      <c r="A1390" s="138">
        <v>2595</v>
      </c>
      <c r="B1390" s="139">
        <v>2473.88</v>
      </c>
      <c r="C1390" s="139">
        <v>899.23</v>
      </c>
      <c r="D1390" s="135">
        <v>0.49714000000000003</v>
      </c>
      <c r="E1390" s="135">
        <v>0.44383</v>
      </c>
      <c r="F1390" s="135">
        <v>5.3310000000000003E-2</v>
      </c>
      <c r="G1390" s="134">
        <f t="shared" si="47"/>
        <v>745.20515678778759</v>
      </c>
      <c r="H1390" s="137">
        <f t="shared" si="48"/>
        <v>3482262.5371860913</v>
      </c>
    </row>
    <row r="1391" spans="1:8" x14ac:dyDescent="0.3">
      <c r="A1391" s="138">
        <v>2602</v>
      </c>
      <c r="B1391" s="139">
        <v>2385.6799999999998</v>
      </c>
      <c r="C1391" s="139">
        <v>899.98</v>
      </c>
      <c r="D1391" s="135">
        <v>0.51151999999999997</v>
      </c>
      <c r="E1391" s="135">
        <v>0.45619999999999999</v>
      </c>
      <c r="F1391" s="135">
        <v>5.5320000000000001E-2</v>
      </c>
      <c r="G1391" s="134">
        <f t="shared" si="47"/>
        <v>773.30236866442317</v>
      </c>
      <c r="H1391" s="137">
        <f t="shared" si="48"/>
        <v>3364789.9003515732</v>
      </c>
    </row>
    <row r="1392" spans="1:8" x14ac:dyDescent="0.3">
      <c r="A1392" s="138">
        <v>2609</v>
      </c>
      <c r="B1392" s="139">
        <v>2300.23</v>
      </c>
      <c r="C1392" s="139">
        <v>899.24</v>
      </c>
      <c r="D1392" s="135">
        <v>0.52724000000000004</v>
      </c>
      <c r="E1392" s="135">
        <v>0.46990999999999999</v>
      </c>
      <c r="F1392" s="135">
        <v>5.7329999999999999E-2</v>
      </c>
      <c r="G1392" s="134">
        <f t="shared" si="47"/>
        <v>801.39958054105921</v>
      </c>
      <c r="H1392" s="137">
        <f t="shared" si="48"/>
        <v>3255554.4866127237</v>
      </c>
    </row>
    <row r="1393" spans="1:8" x14ac:dyDescent="0.3">
      <c r="A1393" s="138">
        <v>2615</v>
      </c>
      <c r="B1393" s="139">
        <v>2240.36</v>
      </c>
      <c r="C1393" s="139">
        <v>898.99</v>
      </c>
      <c r="D1393" s="135">
        <v>0.54147000000000001</v>
      </c>
      <c r="E1393" s="135">
        <v>0.48261999999999999</v>
      </c>
      <c r="F1393" s="135">
        <v>5.885E-2</v>
      </c>
      <c r="G1393" s="134">
        <f t="shared" si="47"/>
        <v>822.64722335324143</v>
      </c>
      <c r="H1393" s="137">
        <f t="shared" si="48"/>
        <v>3178762.3245609975</v>
      </c>
    </row>
    <row r="1394" spans="1:8" x14ac:dyDescent="0.3">
      <c r="A1394" s="138">
        <v>2622</v>
      </c>
      <c r="B1394" s="139">
        <v>2162.2199999999998</v>
      </c>
      <c r="C1394" s="139">
        <v>899.32</v>
      </c>
      <c r="D1394" s="135">
        <v>0.55959000000000003</v>
      </c>
      <c r="E1394" s="135">
        <v>0.49859999999999999</v>
      </c>
      <c r="F1394" s="135">
        <v>6.0999999999999999E-2</v>
      </c>
      <c r="G1394" s="134">
        <f t="shared" si="47"/>
        <v>852.70145496257817</v>
      </c>
      <c r="H1394" s="137">
        <f t="shared" si="48"/>
        <v>3074933.184106118</v>
      </c>
    </row>
    <row r="1395" spans="1:8" x14ac:dyDescent="0.3">
      <c r="A1395" s="138">
        <v>2629</v>
      </c>
      <c r="B1395" s="139">
        <v>2084.34</v>
      </c>
      <c r="C1395" s="139">
        <v>898.23</v>
      </c>
      <c r="D1395" s="135">
        <v>0.57926999999999995</v>
      </c>
      <c r="E1395" s="135">
        <v>0.51607000000000003</v>
      </c>
      <c r="F1395" s="135">
        <v>6.3200000000000006E-2</v>
      </c>
      <c r="G1395" s="134">
        <f t="shared" si="47"/>
        <v>883.45462219073681</v>
      </c>
      <c r="H1395" s="137">
        <f t="shared" si="48"/>
        <v>2975817.8110843617</v>
      </c>
    </row>
    <row r="1396" spans="1:8" x14ac:dyDescent="0.3">
      <c r="A1396" s="138">
        <v>2636</v>
      </c>
      <c r="B1396" s="139">
        <v>2013.78</v>
      </c>
      <c r="C1396" s="139">
        <v>898.4</v>
      </c>
      <c r="D1396" s="135">
        <v>0.60063</v>
      </c>
      <c r="E1396" s="135">
        <v>0.53520999999999996</v>
      </c>
      <c r="F1396" s="135">
        <v>6.5420000000000006E-2</v>
      </c>
      <c r="G1396" s="134">
        <f t="shared" si="47"/>
        <v>914.48736366642424</v>
      </c>
      <c r="H1396" s="137">
        <f t="shared" si="48"/>
        <v>2882489.2554354952</v>
      </c>
    </row>
    <row r="1397" spans="1:8" x14ac:dyDescent="0.3">
      <c r="A1397" s="138">
        <v>2642</v>
      </c>
      <c r="B1397" s="139">
        <v>1945.32</v>
      </c>
      <c r="C1397" s="139">
        <v>897.76</v>
      </c>
      <c r="D1397" s="135">
        <v>0.62077000000000004</v>
      </c>
      <c r="E1397" s="135">
        <v>0.55308999999999997</v>
      </c>
      <c r="F1397" s="135">
        <v>6.7680000000000004E-2</v>
      </c>
      <c r="G1397" s="134">
        <f t="shared" si="47"/>
        <v>946.07925363716868</v>
      </c>
      <c r="H1397" s="137">
        <f t="shared" si="48"/>
        <v>2792577.8837691694</v>
      </c>
    </row>
    <row r="1398" spans="1:8" x14ac:dyDescent="0.3">
      <c r="A1398" s="138">
        <v>2649</v>
      </c>
      <c r="B1398" s="139">
        <v>1876.01</v>
      </c>
      <c r="C1398" s="139">
        <v>898.54</v>
      </c>
      <c r="D1398" s="135">
        <v>0.64631000000000005</v>
      </c>
      <c r="E1398" s="135">
        <v>0.57606999999999997</v>
      </c>
      <c r="F1398" s="135">
        <v>7.0239999999999997E-2</v>
      </c>
      <c r="G1398" s="134">
        <f t="shared" si="47"/>
        <v>981.86475732084409</v>
      </c>
      <c r="H1398" s="137">
        <f t="shared" si="48"/>
        <v>2697927.5712351347</v>
      </c>
    </row>
    <row r="1399" spans="1:8" x14ac:dyDescent="0.3">
      <c r="A1399" s="138">
        <v>2656</v>
      </c>
      <c r="B1399" s="139">
        <v>1802.36</v>
      </c>
      <c r="C1399" s="139">
        <v>897.85</v>
      </c>
      <c r="D1399" s="135">
        <v>0.67479</v>
      </c>
      <c r="E1399" s="135">
        <v>0.60174000000000005</v>
      </c>
      <c r="F1399" s="135">
        <v>7.3050000000000004E-2</v>
      </c>
      <c r="G1399" s="134">
        <f t="shared" si="47"/>
        <v>1021.1449390986284</v>
      </c>
      <c r="H1399" s="137">
        <f t="shared" si="48"/>
        <v>2601001.9717127224</v>
      </c>
    </row>
    <row r="1400" spans="1:8" x14ac:dyDescent="0.3">
      <c r="A1400" s="138">
        <v>2663</v>
      </c>
      <c r="B1400" s="139">
        <v>1723.01</v>
      </c>
      <c r="C1400" s="139">
        <v>897.66</v>
      </c>
      <c r="D1400" s="135">
        <v>0.70743999999999996</v>
      </c>
      <c r="E1400" s="135">
        <v>0.63102999999999998</v>
      </c>
      <c r="F1400" s="135">
        <v>7.6399999999999996E-2</v>
      </c>
      <c r="G1400" s="134">
        <f t="shared" si="47"/>
        <v>1067.9736255596879</v>
      </c>
      <c r="H1400" s="137">
        <f t="shared" si="48"/>
        <v>2493507.2704669219</v>
      </c>
    </row>
    <row r="1401" spans="1:8" x14ac:dyDescent="0.3">
      <c r="A1401" s="138">
        <v>2669</v>
      </c>
      <c r="B1401" s="139">
        <v>1654.45</v>
      </c>
      <c r="C1401" s="139">
        <v>897.7</v>
      </c>
      <c r="D1401" s="135">
        <v>0.73934</v>
      </c>
      <c r="E1401" s="135">
        <v>0.65976000000000001</v>
      </c>
      <c r="F1401" s="135">
        <v>7.9570000000000002E-2</v>
      </c>
      <c r="G1401" s="134">
        <f t="shared" si="47"/>
        <v>1112.2861437929894</v>
      </c>
      <c r="H1401" s="137">
        <f t="shared" si="48"/>
        <v>2399562.3921902734</v>
      </c>
    </row>
    <row r="1402" spans="1:8" x14ac:dyDescent="0.3">
      <c r="A1402" s="138">
        <v>2676</v>
      </c>
      <c r="B1402" s="139">
        <v>1572.86</v>
      </c>
      <c r="C1402" s="139">
        <v>897.73</v>
      </c>
      <c r="D1402" s="135">
        <v>0.78198000000000001</v>
      </c>
      <c r="E1402" s="135">
        <v>0.69828000000000001</v>
      </c>
      <c r="F1402" s="135">
        <v>8.3699999999999997E-2</v>
      </c>
      <c r="G1402" s="134">
        <f t="shared" si="47"/>
        <v>1170.0182259076687</v>
      </c>
      <c r="H1402" s="137">
        <f t="shared" si="48"/>
        <v>2287143.858741201</v>
      </c>
    </row>
    <row r="1403" spans="1:8" x14ac:dyDescent="0.3">
      <c r="A1403" s="138">
        <v>2683</v>
      </c>
      <c r="B1403" s="139">
        <v>1485.76</v>
      </c>
      <c r="C1403" s="139">
        <v>898.24</v>
      </c>
      <c r="D1403" s="135">
        <v>0.83321999999999996</v>
      </c>
      <c r="E1403" s="135">
        <v>0.74456</v>
      </c>
      <c r="F1403" s="135">
        <v>8.8660000000000003E-2</v>
      </c>
      <c r="G1403" s="134">
        <f t="shared" si="47"/>
        <v>1239.3526392947899</v>
      </c>
      <c r="H1403" s="137">
        <f t="shared" si="48"/>
        <v>2164839.8647270133</v>
      </c>
    </row>
    <row r="1404" spans="1:8" x14ac:dyDescent="0.3">
      <c r="A1404" s="138">
        <v>2690</v>
      </c>
      <c r="B1404" s="139">
        <v>1394.16</v>
      </c>
      <c r="C1404" s="139">
        <v>898.54</v>
      </c>
      <c r="D1404" s="135">
        <v>0.89629999999999999</v>
      </c>
      <c r="E1404" s="135">
        <v>0.80178000000000005</v>
      </c>
      <c r="F1404" s="135">
        <v>9.4520000000000007E-2</v>
      </c>
      <c r="G1404" s="134">
        <f t="shared" si="47"/>
        <v>1321.2678938207034</v>
      </c>
      <c r="H1404" s="137">
        <f t="shared" si="48"/>
        <v>2035923.2314510734</v>
      </c>
    </row>
    <row r="1405" spans="1:8" x14ac:dyDescent="0.3">
      <c r="A1405" s="138">
        <v>2697</v>
      </c>
      <c r="B1405" s="139">
        <v>1297.5899999999999</v>
      </c>
      <c r="C1405" s="139">
        <v>898.74</v>
      </c>
      <c r="D1405" s="135">
        <v>0.97770999999999997</v>
      </c>
      <c r="E1405" s="135">
        <v>0.87614000000000003</v>
      </c>
      <c r="F1405" s="135">
        <v>0.10156999999999999</v>
      </c>
      <c r="G1405" s="134">
        <f t="shared" si="47"/>
        <v>1419.8178160745747</v>
      </c>
      <c r="H1405" s="137">
        <f t="shared" si="48"/>
        <v>1899539.4827883625</v>
      </c>
    </row>
    <row r="1406" spans="1:8" x14ac:dyDescent="0.3">
      <c r="A1406" s="138">
        <v>2704</v>
      </c>
      <c r="B1406" s="139">
        <v>1188.73</v>
      </c>
      <c r="C1406" s="139">
        <v>898.1</v>
      </c>
      <c r="D1406" s="135">
        <v>1.0879099999999999</v>
      </c>
      <c r="E1406" s="135">
        <v>0.97711999999999999</v>
      </c>
      <c r="F1406" s="135">
        <v>0.1108</v>
      </c>
      <c r="G1406" s="134">
        <f t="shared" si="47"/>
        <v>1548.8413313090766</v>
      </c>
      <c r="H1406" s="137">
        <f t="shared" si="48"/>
        <v>1745821.1795746607</v>
      </c>
    </row>
    <row r="1407" spans="1:8" x14ac:dyDescent="0.3">
      <c r="A1407" s="138">
        <v>2711</v>
      </c>
      <c r="B1407" s="139">
        <v>1052.93</v>
      </c>
      <c r="C1407" s="139">
        <v>897.2</v>
      </c>
      <c r="D1407" s="135">
        <v>1.25183</v>
      </c>
      <c r="E1407" s="135">
        <v>1.12687</v>
      </c>
      <c r="F1407" s="135">
        <v>0.12496</v>
      </c>
      <c r="G1407" s="134">
        <f t="shared" si="47"/>
        <v>1746.7798985594061</v>
      </c>
      <c r="H1407" s="137">
        <f t="shared" si="48"/>
        <v>1551998.6245753113</v>
      </c>
    </row>
    <row r="1408" spans="1:8" ht="14.4" thickBot="1" x14ac:dyDescent="0.35">
      <c r="A1408" s="140">
        <v>2718</v>
      </c>
      <c r="B1408" s="141">
        <v>855.68</v>
      </c>
      <c r="C1408" s="141">
        <v>897.12</v>
      </c>
      <c r="D1408" s="142">
        <v>1.5542100000000001</v>
      </c>
      <c r="E1408" s="142">
        <v>1.40046</v>
      </c>
      <c r="F1408" s="142">
        <v>0.15375</v>
      </c>
      <c r="G1408" s="151">
        <f t="shared" si="47"/>
        <v>2149.2270278769897</v>
      </c>
      <c r="H1408" s="144">
        <f t="shared" si="48"/>
        <v>1264640.7125657848</v>
      </c>
    </row>
    <row r="1409" spans="7:8" x14ac:dyDescent="0.3">
      <c r="G1409" s="71"/>
      <c r="H1409" s="125"/>
    </row>
  </sheetData>
  <mergeCells count="10">
    <mergeCell ref="A16:A17"/>
    <mergeCell ref="P91:Q91"/>
    <mergeCell ref="S91:T91"/>
    <mergeCell ref="A1:J2"/>
    <mergeCell ref="E4:F4"/>
    <mergeCell ref="E5:F5"/>
    <mergeCell ref="E6:F6"/>
    <mergeCell ref="E7:F7"/>
    <mergeCell ref="E8:F8"/>
    <mergeCell ref="E3:F3"/>
  </mergeCells>
  <conditionalFormatting sqref="B18:B1408">
    <cfRule type="cellIs" dxfId="12" priority="1" operator="lessThan">
      <formula>$K$83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51BBDA-FEE5-4393-9260-56B48B313274}">
  <dimension ref="A1:AG1409"/>
  <sheetViews>
    <sheetView zoomScale="90" zoomScaleNormal="90" workbookViewId="0">
      <selection activeCell="I7" sqref="I7"/>
    </sheetView>
  </sheetViews>
  <sheetFormatPr defaultColWidth="11.5546875" defaultRowHeight="13.8" x14ac:dyDescent="0.3"/>
  <cols>
    <col min="1" max="1" width="25.88671875" style="26" bestFit="1" customWidth="1"/>
    <col min="2" max="2" width="19.109375" style="26" customWidth="1"/>
    <col min="3" max="3" width="23.33203125" style="26" bestFit="1" customWidth="1"/>
    <col min="4" max="4" width="23.44140625" style="26" bestFit="1" customWidth="1"/>
    <col min="5" max="5" width="25" style="26" bestFit="1" customWidth="1"/>
    <col min="6" max="6" width="21.109375" style="26" customWidth="1"/>
    <col min="7" max="7" width="23.44140625" style="26" customWidth="1"/>
    <col min="8" max="10" width="23.77734375" style="26" bestFit="1" customWidth="1"/>
    <col min="11" max="13" width="21.88671875" style="26" customWidth="1"/>
    <col min="14" max="33" width="12.88671875" style="26" customWidth="1"/>
    <col min="34" max="16384" width="11.5546875" style="26"/>
  </cols>
  <sheetData>
    <row r="1" spans="1:33" ht="20.100000000000001" customHeight="1" x14ac:dyDescent="0.3">
      <c r="A1" s="238" t="s">
        <v>39</v>
      </c>
      <c r="B1" s="239"/>
      <c r="C1" s="239"/>
      <c r="D1" s="239"/>
      <c r="E1" s="239"/>
      <c r="F1" s="239"/>
      <c r="G1" s="239"/>
      <c r="H1" s="239"/>
      <c r="I1" s="239"/>
      <c r="J1" s="240"/>
    </row>
    <row r="2" spans="1:33" ht="14.4" thickBot="1" x14ac:dyDescent="0.35">
      <c r="A2" s="241"/>
      <c r="B2" s="242"/>
      <c r="C2" s="243"/>
      <c r="D2" s="243"/>
      <c r="E2" s="242"/>
      <c r="F2" s="242"/>
      <c r="G2" s="242"/>
      <c r="H2" s="243"/>
      <c r="I2" s="243"/>
      <c r="J2" s="244"/>
      <c r="AG2" s="26" t="s">
        <v>10</v>
      </c>
    </row>
    <row r="3" spans="1:33" ht="15.6" x14ac:dyDescent="0.3">
      <c r="A3" s="82" t="s">
        <v>11</v>
      </c>
      <c r="B3" s="77" t="s">
        <v>81</v>
      </c>
      <c r="C3" s="27"/>
      <c r="D3" s="28"/>
      <c r="E3" s="255" t="s">
        <v>84</v>
      </c>
      <c r="F3" s="256"/>
      <c r="G3" s="194">
        <f>AVERAGE(G18:G27)</f>
        <v>100.05341873530091</v>
      </c>
      <c r="I3" s="29"/>
      <c r="J3" s="28"/>
      <c r="K3" s="28"/>
      <c r="L3" s="28"/>
      <c r="M3" s="28"/>
    </row>
    <row r="4" spans="1:33" ht="14.4" x14ac:dyDescent="0.3">
      <c r="A4" s="83" t="s">
        <v>24</v>
      </c>
      <c r="B4" s="60">
        <v>9383.0999999999985</v>
      </c>
      <c r="C4" s="30"/>
      <c r="D4" s="28"/>
      <c r="E4" s="245" t="s">
        <v>47</v>
      </c>
      <c r="F4" s="246"/>
      <c r="G4" s="195">
        <f>AVERAGE(D115:D119)-AVERAGE(E77:E81)</f>
        <v>1.0365999999999998E-2</v>
      </c>
      <c r="H4" s="35"/>
      <c r="I4" s="28"/>
      <c r="J4" s="28"/>
      <c r="K4" s="28"/>
      <c r="L4" s="28"/>
      <c r="M4" s="28"/>
    </row>
    <row r="5" spans="1:33" ht="15.6" x14ac:dyDescent="0.3">
      <c r="A5" s="83" t="s">
        <v>12</v>
      </c>
      <c r="B5" s="78" t="s">
        <v>23</v>
      </c>
      <c r="C5" s="27"/>
      <c r="D5" s="28"/>
      <c r="E5" s="247" t="s">
        <v>85</v>
      </c>
      <c r="F5" s="248"/>
      <c r="G5" s="86">
        <f>(2*G4/B7)*((1+3*0.35)/(4+PI()*0.35-PI()))*10^6</f>
        <v>145.09705352687868</v>
      </c>
      <c r="H5" s="74"/>
      <c r="J5" s="28"/>
      <c r="K5" s="28"/>
      <c r="L5" s="28"/>
      <c r="M5" s="28"/>
    </row>
    <row r="6" spans="1:33" ht="15.6" x14ac:dyDescent="0.3">
      <c r="A6" s="83" t="s">
        <v>13</v>
      </c>
      <c r="B6" s="79">
        <v>700</v>
      </c>
      <c r="C6" s="27"/>
      <c r="D6" s="28"/>
      <c r="E6" s="249" t="s">
        <v>29</v>
      </c>
      <c r="F6" s="250"/>
      <c r="G6" s="60">
        <f>K84</f>
        <v>7224</v>
      </c>
      <c r="H6" s="28"/>
      <c r="J6" s="28"/>
      <c r="K6" s="28"/>
      <c r="L6" s="28"/>
      <c r="M6" s="28"/>
    </row>
    <row r="7" spans="1:33" ht="15.6" x14ac:dyDescent="0.3">
      <c r="A7" s="83" t="s">
        <v>14</v>
      </c>
      <c r="B7" s="80">
        <v>149.6</v>
      </c>
      <c r="E7" s="251" t="s">
        <v>48</v>
      </c>
      <c r="F7" s="252"/>
      <c r="G7" s="75">
        <f>K90</f>
        <v>8619</v>
      </c>
    </row>
    <row r="8" spans="1:33" ht="16.2" thickBot="1" x14ac:dyDescent="0.35">
      <c r="A8" s="83" t="s">
        <v>15</v>
      </c>
      <c r="B8" s="80" t="s">
        <v>16</v>
      </c>
      <c r="E8" s="253" t="s">
        <v>49</v>
      </c>
      <c r="F8" s="254"/>
      <c r="G8" s="76">
        <f>K94</f>
        <v>11793</v>
      </c>
    </row>
    <row r="9" spans="1:33" ht="14.4" x14ac:dyDescent="0.3">
      <c r="A9" s="83" t="s">
        <v>17</v>
      </c>
      <c r="B9" s="80">
        <v>100</v>
      </c>
    </row>
    <row r="10" spans="1:33" ht="14.4" x14ac:dyDescent="0.3">
      <c r="A10" s="84" t="s">
        <v>50</v>
      </c>
      <c r="B10" s="80">
        <v>400</v>
      </c>
    </row>
    <row r="11" spans="1:33" ht="14.4" x14ac:dyDescent="0.3">
      <c r="A11" s="83" t="s">
        <v>18</v>
      </c>
      <c r="B11" s="80">
        <v>0.35</v>
      </c>
      <c r="I11" s="32"/>
    </row>
    <row r="12" spans="1:33" ht="15" thickBot="1" x14ac:dyDescent="0.35">
      <c r="A12" s="85" t="s">
        <v>19</v>
      </c>
      <c r="B12" s="81">
        <v>0.5</v>
      </c>
    </row>
    <row r="13" spans="1:33" x14ac:dyDescent="0.3">
      <c r="E13" s="33"/>
    </row>
    <row r="14" spans="1:33" ht="14.4" x14ac:dyDescent="0.3">
      <c r="A14" s="34"/>
      <c r="B14" s="35"/>
      <c r="C14" s="33"/>
    </row>
    <row r="15" spans="1:33" ht="14.4" thickBot="1" x14ac:dyDescent="0.35">
      <c r="A15" s="29"/>
      <c r="B15" s="29"/>
      <c r="D15" s="29"/>
      <c r="F15" s="29"/>
      <c r="G15" s="29"/>
    </row>
    <row r="16" spans="1:33" ht="14.4" customHeight="1" x14ac:dyDescent="0.3">
      <c r="A16" s="235" t="s">
        <v>20</v>
      </c>
      <c r="B16" s="40" t="s">
        <v>21</v>
      </c>
      <c r="C16" s="40" t="s">
        <v>80</v>
      </c>
      <c r="D16" s="40" t="s">
        <v>41</v>
      </c>
      <c r="E16" s="40" t="s">
        <v>46</v>
      </c>
      <c r="F16" s="40" t="s">
        <v>45</v>
      </c>
      <c r="G16" s="41" t="s">
        <v>44</v>
      </c>
      <c r="H16" s="42" t="s">
        <v>42</v>
      </c>
      <c r="I16" s="73"/>
    </row>
    <row r="17" spans="1:10" ht="15" thickBot="1" x14ac:dyDescent="0.35">
      <c r="A17" s="236"/>
      <c r="B17" s="47" t="s">
        <v>37</v>
      </c>
      <c r="C17" s="47" t="s">
        <v>30</v>
      </c>
      <c r="D17" s="47" t="s">
        <v>43</v>
      </c>
      <c r="E17" s="47" t="s">
        <v>43</v>
      </c>
      <c r="F17" s="47" t="s">
        <v>43</v>
      </c>
      <c r="G17" s="48" t="s">
        <v>36</v>
      </c>
      <c r="H17" s="49" t="s">
        <v>31</v>
      </c>
      <c r="I17" s="73"/>
    </row>
    <row r="18" spans="1:10" x14ac:dyDescent="0.3">
      <c r="A18" s="126">
        <v>1</v>
      </c>
      <c r="B18" s="185">
        <v>15129.14</v>
      </c>
      <c r="C18" s="185">
        <v>697.85</v>
      </c>
      <c r="D18" s="185">
        <v>7.6800000000000002E-3</v>
      </c>
      <c r="E18" s="192">
        <v>9.3000000000000005E-4</v>
      </c>
      <c r="F18" s="192">
        <v>6.7600000000000004E-3</v>
      </c>
      <c r="G18" s="128">
        <f t="shared" ref="G18:G81" si="0">(2*F18/$B$7)*(1+3*$B$11)/(4+PI()*$B$11-PI())*10^6</f>
        <v>94.62242734340154</v>
      </c>
      <c r="H18" s="131">
        <f t="shared" ref="H18:H81" si="1">A18/G18*10^6</f>
        <v>10568.319034670534</v>
      </c>
      <c r="I18" s="72"/>
      <c r="J18" s="72"/>
    </row>
    <row r="19" spans="1:10" x14ac:dyDescent="0.3">
      <c r="A19" s="132">
        <v>2</v>
      </c>
      <c r="B19" s="186">
        <v>14656.05</v>
      </c>
      <c r="C19" s="186">
        <v>700.93</v>
      </c>
      <c r="D19" s="186">
        <v>8.3099999999999997E-3</v>
      </c>
      <c r="E19" s="188">
        <v>1.2999999999999999E-3</v>
      </c>
      <c r="F19" s="188">
        <v>7.0000000000000001E-3</v>
      </c>
      <c r="G19" s="134">
        <f t="shared" si="0"/>
        <v>97.981803462102178</v>
      </c>
      <c r="H19" s="137">
        <f t="shared" si="1"/>
        <v>20411.95333553509</v>
      </c>
      <c r="I19" s="72"/>
      <c r="J19" s="72"/>
    </row>
    <row r="20" spans="1:10" x14ac:dyDescent="0.3">
      <c r="A20" s="132">
        <v>3</v>
      </c>
      <c r="B20" s="186">
        <v>14412.78</v>
      </c>
      <c r="C20" s="186">
        <v>699.29</v>
      </c>
      <c r="D20" s="186">
        <v>8.6899999999999998E-3</v>
      </c>
      <c r="E20" s="188">
        <v>1.58E-3</v>
      </c>
      <c r="F20" s="188">
        <v>7.11E-3</v>
      </c>
      <c r="G20" s="134">
        <f t="shared" si="0"/>
        <v>99.521517516506648</v>
      </c>
      <c r="H20" s="137">
        <f t="shared" si="1"/>
        <v>30144.234883701603</v>
      </c>
      <c r="I20" s="72"/>
      <c r="J20" s="72"/>
    </row>
    <row r="21" spans="1:10" x14ac:dyDescent="0.3">
      <c r="A21" s="132">
        <v>4</v>
      </c>
      <c r="B21" s="186">
        <v>14416.2</v>
      </c>
      <c r="C21" s="186">
        <v>698.62</v>
      </c>
      <c r="D21" s="186">
        <v>8.9800000000000001E-3</v>
      </c>
      <c r="E21" s="188">
        <v>1.8799999999999999E-3</v>
      </c>
      <c r="F21" s="188">
        <v>7.1000000000000004E-3</v>
      </c>
      <c r="G21" s="134">
        <f t="shared" si="0"/>
        <v>99.381543511560793</v>
      </c>
      <c r="H21" s="137">
        <f t="shared" si="1"/>
        <v>40248.922070069188</v>
      </c>
      <c r="I21" s="72"/>
      <c r="J21" s="72"/>
    </row>
    <row r="22" spans="1:10" x14ac:dyDescent="0.3">
      <c r="A22" s="132">
        <v>5</v>
      </c>
      <c r="B22" s="186">
        <v>14171</v>
      </c>
      <c r="C22" s="186">
        <v>698.52</v>
      </c>
      <c r="D22" s="186">
        <v>9.2800000000000001E-3</v>
      </c>
      <c r="E22" s="188">
        <v>2.0600000000000002E-3</v>
      </c>
      <c r="F22" s="188">
        <v>7.2199999999999999E-3</v>
      </c>
      <c r="G22" s="134">
        <f t="shared" si="0"/>
        <v>101.06123157091109</v>
      </c>
      <c r="H22" s="137">
        <f t="shared" si="1"/>
        <v>49474.956145687545</v>
      </c>
      <c r="I22" s="72"/>
      <c r="J22" s="72"/>
    </row>
    <row r="23" spans="1:10" x14ac:dyDescent="0.3">
      <c r="A23" s="132">
        <v>6</v>
      </c>
      <c r="B23" s="186">
        <v>14324.73</v>
      </c>
      <c r="C23" s="186">
        <v>698.73</v>
      </c>
      <c r="D23" s="186">
        <v>9.4800000000000006E-3</v>
      </c>
      <c r="E23" s="188">
        <v>2.3400000000000001E-3</v>
      </c>
      <c r="F23" s="188">
        <v>7.1399999999999996E-3</v>
      </c>
      <c r="G23" s="134">
        <f t="shared" si="0"/>
        <v>99.941439531344201</v>
      </c>
      <c r="H23" s="137">
        <f t="shared" si="1"/>
        <v>60035.15686922086</v>
      </c>
      <c r="I23" s="72"/>
      <c r="J23" s="72"/>
    </row>
    <row r="24" spans="1:10" x14ac:dyDescent="0.3">
      <c r="A24" s="132">
        <v>7</v>
      </c>
      <c r="B24" s="186">
        <v>14161.44</v>
      </c>
      <c r="C24" s="186">
        <v>698.8</v>
      </c>
      <c r="D24" s="186">
        <v>9.7400000000000004E-3</v>
      </c>
      <c r="E24" s="188">
        <v>2.5200000000000001E-3</v>
      </c>
      <c r="F24" s="188">
        <v>7.2300000000000003E-3</v>
      </c>
      <c r="G24" s="134">
        <f t="shared" si="0"/>
        <v>101.20120557585696</v>
      </c>
      <c r="H24" s="137">
        <f t="shared" si="1"/>
        <v>69169.136475879626</v>
      </c>
      <c r="I24" s="72"/>
      <c r="J24" s="72"/>
    </row>
    <row r="25" spans="1:10" x14ac:dyDescent="0.3">
      <c r="A25" s="132">
        <v>8</v>
      </c>
      <c r="B25" s="186">
        <v>14117.19</v>
      </c>
      <c r="C25" s="186">
        <v>698.03</v>
      </c>
      <c r="D25" s="186">
        <v>9.92E-3</v>
      </c>
      <c r="E25" s="188">
        <v>2.6800000000000001E-3</v>
      </c>
      <c r="F25" s="188">
        <v>7.2399999999999999E-3</v>
      </c>
      <c r="G25" s="134">
        <f t="shared" si="0"/>
        <v>101.34117958080282</v>
      </c>
      <c r="H25" s="137">
        <f t="shared" si="1"/>
        <v>78941.255993782121</v>
      </c>
      <c r="I25" s="72"/>
      <c r="J25" s="72"/>
    </row>
    <row r="26" spans="1:10" x14ac:dyDescent="0.3">
      <c r="A26" s="132">
        <v>9</v>
      </c>
      <c r="B26" s="186">
        <v>14007.56</v>
      </c>
      <c r="C26" s="186">
        <v>698.69</v>
      </c>
      <c r="D26" s="186">
        <v>1.0160000000000001E-2</v>
      </c>
      <c r="E26" s="188">
        <v>2.8600000000000001E-3</v>
      </c>
      <c r="F26" s="188">
        <v>7.3099999999999997E-3</v>
      </c>
      <c r="G26" s="134">
        <f t="shared" si="0"/>
        <v>102.32099761542383</v>
      </c>
      <c r="H26" s="137">
        <f t="shared" si="1"/>
        <v>87958.485645602646</v>
      </c>
      <c r="I26" s="72"/>
      <c r="J26" s="72"/>
    </row>
    <row r="27" spans="1:10" x14ac:dyDescent="0.3">
      <c r="A27" s="132">
        <v>10</v>
      </c>
      <c r="B27" s="186">
        <v>13875.67</v>
      </c>
      <c r="C27" s="186">
        <v>697.8</v>
      </c>
      <c r="D27" s="186">
        <v>1.0319999999999999E-2</v>
      </c>
      <c r="E27" s="188">
        <v>2.96E-3</v>
      </c>
      <c r="F27" s="188">
        <v>7.3699999999999998E-3</v>
      </c>
      <c r="G27" s="134">
        <f t="shared" si="0"/>
        <v>103.160841645099</v>
      </c>
      <c r="H27" s="137">
        <f t="shared" si="1"/>
        <v>96936.006342432593</v>
      </c>
      <c r="I27" s="72"/>
      <c r="J27" s="72"/>
    </row>
    <row r="28" spans="1:10" x14ac:dyDescent="0.3">
      <c r="A28" s="132">
        <v>11</v>
      </c>
      <c r="B28" s="186">
        <v>13895.42</v>
      </c>
      <c r="C28" s="186">
        <v>698.5</v>
      </c>
      <c r="D28" s="186">
        <v>1.0540000000000001E-2</v>
      </c>
      <c r="E28" s="188">
        <v>3.1700000000000001E-3</v>
      </c>
      <c r="F28" s="188">
        <v>7.3600000000000002E-3</v>
      </c>
      <c r="G28" s="134">
        <f t="shared" si="0"/>
        <v>103.02086764015316</v>
      </c>
      <c r="H28" s="137">
        <f t="shared" si="1"/>
        <v>106774.48416006805</v>
      </c>
      <c r="I28" s="72"/>
      <c r="J28" s="72"/>
    </row>
    <row r="29" spans="1:10" x14ac:dyDescent="0.3">
      <c r="A29" s="132">
        <v>12</v>
      </c>
      <c r="B29" s="186">
        <v>13783.48</v>
      </c>
      <c r="C29" s="186">
        <v>698.41</v>
      </c>
      <c r="D29" s="186">
        <v>1.072E-2</v>
      </c>
      <c r="E29" s="188">
        <v>3.29E-3</v>
      </c>
      <c r="F29" s="188">
        <v>7.4200000000000004E-3</v>
      </c>
      <c r="G29" s="134">
        <f t="shared" si="0"/>
        <v>103.86071166982832</v>
      </c>
      <c r="H29" s="137">
        <f t="shared" si="1"/>
        <v>115539.35850302879</v>
      </c>
      <c r="I29" s="72"/>
      <c r="J29" s="72"/>
    </row>
    <row r="30" spans="1:10" x14ac:dyDescent="0.3">
      <c r="A30" s="132">
        <v>13</v>
      </c>
      <c r="B30" s="186">
        <v>13865.77</v>
      </c>
      <c r="C30" s="186">
        <v>698.38</v>
      </c>
      <c r="D30" s="186">
        <v>1.0880000000000001E-2</v>
      </c>
      <c r="E30" s="188">
        <v>3.5100000000000001E-3</v>
      </c>
      <c r="F30" s="188">
        <v>7.3800000000000003E-3</v>
      </c>
      <c r="G30" s="134">
        <f t="shared" si="0"/>
        <v>103.30081565004485</v>
      </c>
      <c r="H30" s="137">
        <f t="shared" si="1"/>
        <v>125846.05376244534</v>
      </c>
      <c r="I30" s="72"/>
      <c r="J30" s="72"/>
    </row>
    <row r="31" spans="1:10" x14ac:dyDescent="0.3">
      <c r="A31" s="132">
        <v>14</v>
      </c>
      <c r="B31" s="186">
        <v>13712.64</v>
      </c>
      <c r="C31" s="186">
        <v>698</v>
      </c>
      <c r="D31" s="186">
        <v>1.1039999999999999E-2</v>
      </c>
      <c r="E31" s="188">
        <v>3.5799999999999998E-3</v>
      </c>
      <c r="F31" s="188">
        <v>7.45E-3</v>
      </c>
      <c r="G31" s="134">
        <f t="shared" si="0"/>
        <v>104.2806336846659</v>
      </c>
      <c r="H31" s="137">
        <f t="shared" si="1"/>
        <v>134253.11589815022</v>
      </c>
      <c r="I31" s="72"/>
      <c r="J31" s="72"/>
    </row>
    <row r="32" spans="1:10" x14ac:dyDescent="0.3">
      <c r="A32" s="132">
        <v>15</v>
      </c>
      <c r="B32" s="186">
        <v>13748.45</v>
      </c>
      <c r="C32" s="186">
        <v>698.72</v>
      </c>
      <c r="D32" s="186">
        <v>1.1180000000000001E-2</v>
      </c>
      <c r="E32" s="188">
        <v>3.7399999999999998E-3</v>
      </c>
      <c r="F32" s="188">
        <v>7.4400000000000004E-3</v>
      </c>
      <c r="G32" s="134">
        <f t="shared" si="0"/>
        <v>104.14065967972002</v>
      </c>
      <c r="H32" s="137">
        <f t="shared" si="1"/>
        <v>144035.96103704197</v>
      </c>
      <c r="I32" s="72"/>
      <c r="J32" s="72"/>
    </row>
    <row r="33" spans="1:10" x14ac:dyDescent="0.3">
      <c r="A33" s="132">
        <v>16</v>
      </c>
      <c r="B33" s="186">
        <v>13613.48</v>
      </c>
      <c r="C33" s="186">
        <v>698</v>
      </c>
      <c r="D33" s="186">
        <v>1.1350000000000001E-2</v>
      </c>
      <c r="E33" s="188">
        <v>3.8400000000000001E-3</v>
      </c>
      <c r="F33" s="188">
        <v>7.5100000000000002E-3</v>
      </c>
      <c r="G33" s="134">
        <f t="shared" si="0"/>
        <v>105.12047771434105</v>
      </c>
      <c r="H33" s="137">
        <f t="shared" si="1"/>
        <v>152206.30982556124</v>
      </c>
      <c r="I33" s="72"/>
      <c r="J33" s="72"/>
    </row>
    <row r="34" spans="1:10" x14ac:dyDescent="0.3">
      <c r="A34" s="132">
        <v>17</v>
      </c>
      <c r="B34" s="186">
        <v>13777.36</v>
      </c>
      <c r="C34" s="186">
        <v>698.11</v>
      </c>
      <c r="D34" s="186">
        <v>1.142E-2</v>
      </c>
      <c r="E34" s="188">
        <v>4.0000000000000001E-3</v>
      </c>
      <c r="F34" s="188">
        <v>7.4200000000000004E-3</v>
      </c>
      <c r="G34" s="134">
        <f t="shared" si="0"/>
        <v>103.86071166982832</v>
      </c>
      <c r="H34" s="137">
        <f t="shared" si="1"/>
        <v>163680.75787929079</v>
      </c>
      <c r="I34" s="72"/>
      <c r="J34" s="72"/>
    </row>
    <row r="35" spans="1:10" x14ac:dyDescent="0.3">
      <c r="A35" s="132">
        <v>18</v>
      </c>
      <c r="B35" s="186">
        <v>13658.68</v>
      </c>
      <c r="C35" s="186">
        <v>698.29</v>
      </c>
      <c r="D35" s="186">
        <v>1.162E-2</v>
      </c>
      <c r="E35" s="188">
        <v>4.13E-3</v>
      </c>
      <c r="F35" s="188">
        <v>7.4900000000000001E-3</v>
      </c>
      <c r="G35" s="134">
        <f t="shared" si="0"/>
        <v>104.84052970444932</v>
      </c>
      <c r="H35" s="137">
        <f t="shared" si="1"/>
        <v>171689.32712132318</v>
      </c>
      <c r="I35" s="72"/>
      <c r="J35" s="72"/>
    </row>
    <row r="36" spans="1:10" x14ac:dyDescent="0.3">
      <c r="A36" s="132">
        <v>19</v>
      </c>
      <c r="B36" s="186">
        <v>13777.47</v>
      </c>
      <c r="C36" s="186">
        <v>698.29</v>
      </c>
      <c r="D36" s="186">
        <v>1.17E-2</v>
      </c>
      <c r="E36" s="188">
        <v>4.28E-3</v>
      </c>
      <c r="F36" s="188">
        <v>7.4200000000000004E-3</v>
      </c>
      <c r="G36" s="134">
        <f t="shared" si="0"/>
        <v>103.86071166982832</v>
      </c>
      <c r="H36" s="137">
        <f t="shared" si="1"/>
        <v>182937.31762979558</v>
      </c>
      <c r="I36" s="72"/>
      <c r="J36" s="72"/>
    </row>
    <row r="37" spans="1:10" x14ac:dyDescent="0.3">
      <c r="A37" s="132">
        <v>20</v>
      </c>
      <c r="B37" s="186">
        <v>13659.64</v>
      </c>
      <c r="C37" s="186">
        <v>697.82</v>
      </c>
      <c r="D37" s="186">
        <v>1.189E-2</v>
      </c>
      <c r="E37" s="188">
        <v>4.4099999999999999E-3</v>
      </c>
      <c r="F37" s="188">
        <v>7.4799999999999997E-3</v>
      </c>
      <c r="G37" s="134">
        <f t="shared" si="0"/>
        <v>104.70055569950347</v>
      </c>
      <c r="H37" s="137">
        <f t="shared" si="1"/>
        <v>191020.95367479359</v>
      </c>
      <c r="I37" s="72"/>
      <c r="J37" s="72"/>
    </row>
    <row r="38" spans="1:10" x14ac:dyDescent="0.3">
      <c r="A38" s="132">
        <v>21</v>
      </c>
      <c r="B38" s="186">
        <v>13621.71</v>
      </c>
      <c r="C38" s="186">
        <v>698.08</v>
      </c>
      <c r="D38" s="186">
        <v>1.2019999999999999E-2</v>
      </c>
      <c r="E38" s="188">
        <v>4.5199999999999997E-3</v>
      </c>
      <c r="F38" s="188">
        <v>7.5100000000000002E-3</v>
      </c>
      <c r="G38" s="134">
        <f t="shared" si="0"/>
        <v>105.12047771434105</v>
      </c>
      <c r="H38" s="137">
        <f t="shared" si="1"/>
        <v>199770.78164604914</v>
      </c>
      <c r="I38" s="72"/>
      <c r="J38" s="72"/>
    </row>
    <row r="39" spans="1:10" x14ac:dyDescent="0.3">
      <c r="A39" s="132">
        <v>22</v>
      </c>
      <c r="B39" s="186">
        <v>13638.62</v>
      </c>
      <c r="C39" s="186">
        <v>698.25</v>
      </c>
      <c r="D39" s="186">
        <v>1.2149999999999999E-2</v>
      </c>
      <c r="E39" s="188">
        <v>4.6499999999999996E-3</v>
      </c>
      <c r="F39" s="188">
        <v>7.4999999999999997E-3</v>
      </c>
      <c r="G39" s="134">
        <f t="shared" si="0"/>
        <v>104.98050370939518</v>
      </c>
      <c r="H39" s="137">
        <f t="shared" si="1"/>
        <v>209562.72091149358</v>
      </c>
      <c r="I39" s="72"/>
      <c r="J39" s="72"/>
    </row>
    <row r="40" spans="1:10" x14ac:dyDescent="0.3">
      <c r="A40" s="132">
        <v>23</v>
      </c>
      <c r="B40" s="186">
        <v>13540.27</v>
      </c>
      <c r="C40" s="186">
        <v>698.05</v>
      </c>
      <c r="D40" s="186">
        <v>1.2279999999999999E-2</v>
      </c>
      <c r="E40" s="188">
        <v>4.7299999999999998E-3</v>
      </c>
      <c r="F40" s="188">
        <v>7.5500000000000003E-3</v>
      </c>
      <c r="G40" s="134">
        <f t="shared" si="0"/>
        <v>105.68037373412449</v>
      </c>
      <c r="H40" s="137">
        <f t="shared" si="1"/>
        <v>217637.38324643372</v>
      </c>
      <c r="I40" s="72"/>
      <c r="J40" s="72"/>
    </row>
    <row r="41" spans="1:10" x14ac:dyDescent="0.3">
      <c r="A41" s="132">
        <v>24</v>
      </c>
      <c r="B41" s="186">
        <v>13634.54</v>
      </c>
      <c r="C41" s="186">
        <v>698.48</v>
      </c>
      <c r="D41" s="186">
        <v>1.2370000000000001E-2</v>
      </c>
      <c r="E41" s="188">
        <v>4.8700000000000002E-3</v>
      </c>
      <c r="F41" s="188">
        <v>7.4999999999999997E-3</v>
      </c>
      <c r="G41" s="134">
        <f t="shared" si="0"/>
        <v>104.98050370939518</v>
      </c>
      <c r="H41" s="137">
        <f t="shared" si="1"/>
        <v>228613.87735799301</v>
      </c>
      <c r="I41" s="72"/>
      <c r="J41" s="72"/>
    </row>
    <row r="42" spans="1:10" x14ac:dyDescent="0.3">
      <c r="A42" s="132">
        <v>25</v>
      </c>
      <c r="B42" s="186">
        <v>13472.45</v>
      </c>
      <c r="C42" s="186">
        <v>697.62</v>
      </c>
      <c r="D42" s="186">
        <v>1.2540000000000001E-2</v>
      </c>
      <c r="E42" s="188">
        <v>4.96E-3</v>
      </c>
      <c r="F42" s="188">
        <v>7.5799999999999999E-3</v>
      </c>
      <c r="G42" s="134">
        <f t="shared" si="0"/>
        <v>106.10029574896207</v>
      </c>
      <c r="H42" s="137">
        <f t="shared" si="1"/>
        <v>235626.11040360425</v>
      </c>
      <c r="I42" s="72"/>
      <c r="J42" s="72"/>
    </row>
    <row r="43" spans="1:10" x14ac:dyDescent="0.3">
      <c r="A43" s="132">
        <v>26</v>
      </c>
      <c r="B43" s="186">
        <v>13664.97</v>
      </c>
      <c r="C43" s="186">
        <v>698.53</v>
      </c>
      <c r="D43" s="186">
        <v>1.26E-2</v>
      </c>
      <c r="E43" s="188">
        <v>5.1200000000000004E-3</v>
      </c>
      <c r="F43" s="188">
        <v>7.4900000000000001E-3</v>
      </c>
      <c r="G43" s="134">
        <f t="shared" si="0"/>
        <v>104.84052970444932</v>
      </c>
      <c r="H43" s="137">
        <f t="shared" si="1"/>
        <v>247995.69473080017</v>
      </c>
      <c r="I43" s="72"/>
      <c r="J43" s="72"/>
    </row>
    <row r="44" spans="1:10" x14ac:dyDescent="0.3">
      <c r="A44" s="132">
        <v>27</v>
      </c>
      <c r="B44" s="186">
        <v>13529.43</v>
      </c>
      <c r="C44" s="186">
        <v>698.31</v>
      </c>
      <c r="D44" s="186">
        <v>1.277E-2</v>
      </c>
      <c r="E44" s="188">
        <v>5.2100000000000002E-3</v>
      </c>
      <c r="F44" s="188">
        <v>7.5599999999999999E-3</v>
      </c>
      <c r="G44" s="134">
        <f t="shared" si="0"/>
        <v>105.82034773907036</v>
      </c>
      <c r="H44" s="137">
        <f t="shared" si="1"/>
        <v>255149.41669418861</v>
      </c>
      <c r="I44" s="72"/>
      <c r="J44" s="72"/>
    </row>
    <row r="45" spans="1:10" x14ac:dyDescent="0.3">
      <c r="A45" s="132">
        <v>28</v>
      </c>
      <c r="B45" s="186">
        <v>13731.72</v>
      </c>
      <c r="C45" s="186">
        <v>698.43</v>
      </c>
      <c r="D45" s="186">
        <v>1.2829999999999999E-2</v>
      </c>
      <c r="E45" s="188">
        <v>5.3800000000000002E-3</v>
      </c>
      <c r="F45" s="188">
        <v>7.45E-3</v>
      </c>
      <c r="G45" s="134">
        <f t="shared" si="0"/>
        <v>104.2806336846659</v>
      </c>
      <c r="H45" s="137">
        <f t="shared" si="1"/>
        <v>268506.23179630045</v>
      </c>
      <c r="I45" s="72"/>
      <c r="J45" s="72"/>
    </row>
    <row r="46" spans="1:10" x14ac:dyDescent="0.3">
      <c r="A46" s="132">
        <v>29</v>
      </c>
      <c r="B46" s="186">
        <v>13529.51</v>
      </c>
      <c r="C46" s="186">
        <v>697.89</v>
      </c>
      <c r="D46" s="186">
        <v>1.303E-2</v>
      </c>
      <c r="E46" s="188">
        <v>5.47E-3</v>
      </c>
      <c r="F46" s="188">
        <v>7.5500000000000003E-3</v>
      </c>
      <c r="G46" s="134">
        <f t="shared" si="0"/>
        <v>105.68037373412449</v>
      </c>
      <c r="H46" s="137">
        <f t="shared" si="1"/>
        <v>274412.35278898169</v>
      </c>
      <c r="I46" s="72"/>
      <c r="J46" s="72"/>
    </row>
    <row r="47" spans="1:10" x14ac:dyDescent="0.3">
      <c r="A47" s="132">
        <v>30</v>
      </c>
      <c r="B47" s="186">
        <v>13571.75</v>
      </c>
      <c r="C47" s="186">
        <v>698.2</v>
      </c>
      <c r="D47" s="186">
        <v>1.311E-2</v>
      </c>
      <c r="E47" s="188">
        <v>5.5700000000000003E-3</v>
      </c>
      <c r="F47" s="188">
        <v>7.5300000000000002E-3</v>
      </c>
      <c r="G47" s="134">
        <f t="shared" si="0"/>
        <v>105.40042572423278</v>
      </c>
      <c r="H47" s="137">
        <f t="shared" si="1"/>
        <v>284628.83137200325</v>
      </c>
      <c r="I47" s="72"/>
      <c r="J47" s="72"/>
    </row>
    <row r="48" spans="1:10" x14ac:dyDescent="0.3">
      <c r="A48" s="132">
        <v>31</v>
      </c>
      <c r="B48" s="186">
        <v>13510.05</v>
      </c>
      <c r="C48" s="186">
        <v>698.1</v>
      </c>
      <c r="D48" s="186">
        <v>1.324E-2</v>
      </c>
      <c r="E48" s="188">
        <v>5.6800000000000002E-3</v>
      </c>
      <c r="F48" s="188">
        <v>7.5700000000000003E-3</v>
      </c>
      <c r="G48" s="134">
        <f t="shared" si="0"/>
        <v>105.9603217440162</v>
      </c>
      <c r="H48" s="137">
        <f t="shared" si="1"/>
        <v>292562.34305225324</v>
      </c>
      <c r="I48" s="72"/>
      <c r="J48" s="72"/>
    </row>
    <row r="49" spans="1:10" x14ac:dyDescent="0.3">
      <c r="A49" s="132">
        <v>32</v>
      </c>
      <c r="B49" s="186">
        <v>13542.85</v>
      </c>
      <c r="C49" s="186">
        <v>698.3</v>
      </c>
      <c r="D49" s="186">
        <v>1.3299999999999999E-2</v>
      </c>
      <c r="E49" s="188">
        <v>5.7499999999999999E-3</v>
      </c>
      <c r="F49" s="188">
        <v>7.5500000000000003E-3</v>
      </c>
      <c r="G49" s="134">
        <f t="shared" si="0"/>
        <v>105.68037373412449</v>
      </c>
      <c r="H49" s="137">
        <f t="shared" si="1"/>
        <v>302799.83756025566</v>
      </c>
      <c r="I49" s="72"/>
      <c r="J49" s="72"/>
    </row>
    <row r="50" spans="1:10" x14ac:dyDescent="0.3">
      <c r="A50" s="132">
        <v>33</v>
      </c>
      <c r="B50" s="186">
        <v>13473.06</v>
      </c>
      <c r="C50" s="186">
        <v>698.2</v>
      </c>
      <c r="D50" s="186">
        <v>1.346E-2</v>
      </c>
      <c r="E50" s="188">
        <v>5.8700000000000002E-3</v>
      </c>
      <c r="F50" s="188">
        <v>7.5900000000000004E-3</v>
      </c>
      <c r="G50" s="134">
        <f t="shared" si="0"/>
        <v>106.24026975390792</v>
      </c>
      <c r="H50" s="137">
        <f t="shared" si="1"/>
        <v>310616.68119292532</v>
      </c>
      <c r="I50" s="72"/>
      <c r="J50" s="72"/>
    </row>
    <row r="51" spans="1:10" x14ac:dyDescent="0.3">
      <c r="A51" s="132">
        <v>34</v>
      </c>
      <c r="B51" s="186">
        <v>13512.88</v>
      </c>
      <c r="C51" s="186">
        <v>698.26</v>
      </c>
      <c r="D51" s="186">
        <v>1.353E-2</v>
      </c>
      <c r="E51" s="188">
        <v>5.96E-3</v>
      </c>
      <c r="F51" s="188">
        <v>7.5700000000000003E-3</v>
      </c>
      <c r="G51" s="134">
        <f t="shared" si="0"/>
        <v>105.9603217440162</v>
      </c>
      <c r="H51" s="137">
        <f t="shared" si="1"/>
        <v>320874.82786376163</v>
      </c>
      <c r="I51" s="72"/>
      <c r="J51" s="72"/>
    </row>
    <row r="52" spans="1:10" x14ac:dyDescent="0.3">
      <c r="A52" s="132">
        <v>35</v>
      </c>
      <c r="B52" s="186">
        <v>13435.13</v>
      </c>
      <c r="C52" s="186">
        <v>697.67</v>
      </c>
      <c r="D52" s="186">
        <v>1.367E-2</v>
      </c>
      <c r="E52" s="188">
        <v>6.0600000000000003E-3</v>
      </c>
      <c r="F52" s="188">
        <v>7.6099999999999996E-3</v>
      </c>
      <c r="G52" s="134">
        <f t="shared" si="0"/>
        <v>106.52021776379965</v>
      </c>
      <c r="H52" s="137">
        <f t="shared" si="1"/>
        <v>328576.12136702344</v>
      </c>
      <c r="I52" s="72"/>
      <c r="J52" s="72"/>
    </row>
    <row r="53" spans="1:10" x14ac:dyDescent="0.3">
      <c r="A53" s="132">
        <v>36</v>
      </c>
      <c r="B53" s="186">
        <v>13557.03</v>
      </c>
      <c r="C53" s="186">
        <v>698.52</v>
      </c>
      <c r="D53" s="186">
        <v>1.374E-2</v>
      </c>
      <c r="E53" s="188">
        <v>6.1900000000000002E-3</v>
      </c>
      <c r="F53" s="188">
        <v>7.5500000000000003E-3</v>
      </c>
      <c r="G53" s="134">
        <f t="shared" si="0"/>
        <v>105.68037373412449</v>
      </c>
      <c r="H53" s="137">
        <f t="shared" si="1"/>
        <v>340649.81725528761</v>
      </c>
      <c r="I53" s="72"/>
      <c r="J53" s="72"/>
    </row>
    <row r="54" spans="1:10" x14ac:dyDescent="0.3">
      <c r="A54" s="132">
        <v>37</v>
      </c>
      <c r="B54" s="186">
        <v>13468.29</v>
      </c>
      <c r="C54" s="186">
        <v>697.93</v>
      </c>
      <c r="D54" s="186">
        <v>1.3860000000000001E-2</v>
      </c>
      <c r="E54" s="188">
        <v>6.2700000000000004E-3</v>
      </c>
      <c r="F54" s="188">
        <v>7.5900000000000004E-3</v>
      </c>
      <c r="G54" s="134">
        <f t="shared" si="0"/>
        <v>106.24026975390792</v>
      </c>
      <c r="H54" s="137">
        <f t="shared" si="1"/>
        <v>348267.18800418894</v>
      </c>
      <c r="I54" s="72"/>
      <c r="J54" s="72"/>
    </row>
    <row r="55" spans="1:10" x14ac:dyDescent="0.3">
      <c r="A55" s="132">
        <v>38</v>
      </c>
      <c r="B55" s="186">
        <v>13479.07</v>
      </c>
      <c r="C55" s="186">
        <v>698.56</v>
      </c>
      <c r="D55" s="186">
        <v>1.3950000000000001E-2</v>
      </c>
      <c r="E55" s="188">
        <v>6.3600000000000002E-3</v>
      </c>
      <c r="F55" s="188">
        <v>7.5900000000000004E-3</v>
      </c>
      <c r="G55" s="134">
        <f t="shared" si="0"/>
        <v>106.24026975390792</v>
      </c>
      <c r="H55" s="137">
        <f t="shared" si="1"/>
        <v>357679.81470700487</v>
      </c>
      <c r="I55" s="72"/>
      <c r="J55" s="72"/>
    </row>
    <row r="56" spans="1:10" x14ac:dyDescent="0.3">
      <c r="A56" s="132">
        <v>39</v>
      </c>
      <c r="B56" s="186">
        <v>13435.8</v>
      </c>
      <c r="C56" s="186">
        <v>698.08</v>
      </c>
      <c r="D56" s="186">
        <v>1.4080000000000001E-2</v>
      </c>
      <c r="E56" s="188">
        <v>6.4700000000000001E-3</v>
      </c>
      <c r="F56" s="188">
        <v>7.6099999999999996E-3</v>
      </c>
      <c r="G56" s="134">
        <f t="shared" si="0"/>
        <v>106.52021776379965</v>
      </c>
      <c r="H56" s="137">
        <f t="shared" si="1"/>
        <v>366127.67809468327</v>
      </c>
      <c r="I56" s="72"/>
      <c r="J56" s="72"/>
    </row>
    <row r="57" spans="1:10" x14ac:dyDescent="0.3">
      <c r="A57" s="132">
        <v>40</v>
      </c>
      <c r="B57" s="186">
        <v>13428.36</v>
      </c>
      <c r="C57" s="186">
        <v>698.05</v>
      </c>
      <c r="D57" s="186">
        <v>1.4149999999999999E-2</v>
      </c>
      <c r="E57" s="188">
        <v>6.5399999999999998E-3</v>
      </c>
      <c r="F57" s="188">
        <v>7.6099999999999996E-3</v>
      </c>
      <c r="G57" s="134">
        <f t="shared" si="0"/>
        <v>106.52021776379965</v>
      </c>
      <c r="H57" s="137">
        <f t="shared" si="1"/>
        <v>375515.56727659825</v>
      </c>
      <c r="I57" s="72"/>
      <c r="J57" s="72"/>
    </row>
    <row r="58" spans="1:10" x14ac:dyDescent="0.3">
      <c r="A58" s="132">
        <v>41</v>
      </c>
      <c r="B58" s="186">
        <v>13469.98</v>
      </c>
      <c r="C58" s="186">
        <v>698.59</v>
      </c>
      <c r="D58" s="186">
        <v>1.4239999999999999E-2</v>
      </c>
      <c r="E58" s="188">
        <v>6.6499999999999997E-3</v>
      </c>
      <c r="F58" s="188">
        <v>7.6E-3</v>
      </c>
      <c r="G58" s="134">
        <f t="shared" si="0"/>
        <v>106.38024375885378</v>
      </c>
      <c r="H58" s="137">
        <f t="shared" si="1"/>
        <v>385409.90837490594</v>
      </c>
      <c r="I58" s="72"/>
      <c r="J58" s="72"/>
    </row>
    <row r="59" spans="1:10" x14ac:dyDescent="0.3">
      <c r="A59" s="132">
        <v>42</v>
      </c>
      <c r="B59" s="186">
        <v>13294.3</v>
      </c>
      <c r="C59" s="186">
        <v>697.74</v>
      </c>
      <c r="D59" s="186">
        <v>1.439E-2</v>
      </c>
      <c r="E59" s="188">
        <v>6.7099999999999998E-3</v>
      </c>
      <c r="F59" s="188">
        <v>7.6899999999999998E-3</v>
      </c>
      <c r="G59" s="134">
        <f t="shared" si="0"/>
        <v>107.64000980336652</v>
      </c>
      <c r="H59" s="137">
        <f t="shared" si="1"/>
        <v>390189.48508760188</v>
      </c>
      <c r="I59" s="72"/>
      <c r="J59" s="72"/>
    </row>
    <row r="60" spans="1:10" x14ac:dyDescent="0.3">
      <c r="A60" s="132">
        <v>43</v>
      </c>
      <c r="B60" s="186">
        <v>13497.89</v>
      </c>
      <c r="C60" s="186">
        <v>698.22</v>
      </c>
      <c r="D60" s="186">
        <v>1.4420000000000001E-2</v>
      </c>
      <c r="E60" s="188">
        <v>6.8399999999999997E-3</v>
      </c>
      <c r="F60" s="188">
        <v>7.5799999999999999E-3</v>
      </c>
      <c r="G60" s="134">
        <f t="shared" si="0"/>
        <v>106.10029574896207</v>
      </c>
      <c r="H60" s="137">
        <f t="shared" si="1"/>
        <v>405276.90989419934</v>
      </c>
      <c r="I60" s="72"/>
      <c r="J60" s="72"/>
    </row>
    <row r="61" spans="1:10" x14ac:dyDescent="0.3">
      <c r="A61" s="132">
        <v>44</v>
      </c>
      <c r="B61" s="186">
        <v>13411.74</v>
      </c>
      <c r="C61" s="186">
        <v>697.99</v>
      </c>
      <c r="D61" s="186">
        <v>1.451E-2</v>
      </c>
      <c r="E61" s="188">
        <v>6.8900000000000003E-3</v>
      </c>
      <c r="F61" s="188">
        <v>7.62E-3</v>
      </c>
      <c r="G61" s="134">
        <f t="shared" si="0"/>
        <v>106.66019176874551</v>
      </c>
      <c r="H61" s="137">
        <f t="shared" si="1"/>
        <v>412525.04116435745</v>
      </c>
      <c r="I61" s="72"/>
      <c r="J61" s="72"/>
    </row>
    <row r="62" spans="1:10" x14ac:dyDescent="0.3">
      <c r="A62" s="132">
        <v>45</v>
      </c>
      <c r="B62" s="186">
        <v>13461.02</v>
      </c>
      <c r="C62" s="186">
        <v>698.52</v>
      </c>
      <c r="D62" s="186">
        <v>1.46E-2</v>
      </c>
      <c r="E62" s="188">
        <v>7.0000000000000001E-3</v>
      </c>
      <c r="F62" s="188">
        <v>7.6E-3</v>
      </c>
      <c r="G62" s="134">
        <f t="shared" si="0"/>
        <v>106.38024375885378</v>
      </c>
      <c r="H62" s="137">
        <f t="shared" si="1"/>
        <v>423010.87504562852</v>
      </c>
      <c r="I62" s="72"/>
      <c r="J62" s="72"/>
    </row>
    <row r="63" spans="1:10" x14ac:dyDescent="0.3">
      <c r="A63" s="132">
        <v>46</v>
      </c>
      <c r="B63" s="186">
        <v>13403.48</v>
      </c>
      <c r="C63" s="186">
        <v>697.92</v>
      </c>
      <c r="D63" s="186">
        <v>1.47E-2</v>
      </c>
      <c r="E63" s="188">
        <v>7.0699999999999999E-3</v>
      </c>
      <c r="F63" s="188">
        <v>7.6299999999999996E-3</v>
      </c>
      <c r="G63" s="134">
        <f t="shared" si="0"/>
        <v>106.80016577369136</v>
      </c>
      <c r="H63" s="137">
        <f t="shared" si="1"/>
        <v>430710.94194248354</v>
      </c>
      <c r="I63" s="72"/>
      <c r="J63" s="72"/>
    </row>
    <row r="64" spans="1:10" x14ac:dyDescent="0.3">
      <c r="A64" s="132">
        <v>47</v>
      </c>
      <c r="B64" s="186">
        <v>13452.51</v>
      </c>
      <c r="C64" s="186">
        <v>698.37</v>
      </c>
      <c r="D64" s="186">
        <v>1.4760000000000001E-2</v>
      </c>
      <c r="E64" s="188">
        <v>7.1599999999999997E-3</v>
      </c>
      <c r="F64" s="188">
        <v>7.6E-3</v>
      </c>
      <c r="G64" s="134">
        <f t="shared" si="0"/>
        <v>106.38024375885378</v>
      </c>
      <c r="H64" s="137">
        <f t="shared" si="1"/>
        <v>441811.35838098975</v>
      </c>
      <c r="I64" s="72"/>
      <c r="J64" s="72"/>
    </row>
    <row r="65" spans="1:24" x14ac:dyDescent="0.3">
      <c r="A65" s="132">
        <v>48</v>
      </c>
      <c r="B65" s="186">
        <v>13269.97</v>
      </c>
      <c r="C65" s="186">
        <v>698.4</v>
      </c>
      <c r="D65" s="186">
        <v>1.4919999999999999E-2</v>
      </c>
      <c r="E65" s="188">
        <v>7.2100000000000003E-3</v>
      </c>
      <c r="F65" s="188">
        <v>7.7099999999999998E-3</v>
      </c>
      <c r="G65" s="134">
        <f t="shared" si="0"/>
        <v>107.91995781325825</v>
      </c>
      <c r="H65" s="137">
        <f t="shared" si="1"/>
        <v>444774.08046302141</v>
      </c>
      <c r="I65" s="72"/>
      <c r="J65" s="72"/>
    </row>
    <row r="66" spans="1:24" ht="14.4" x14ac:dyDescent="0.3">
      <c r="A66" s="132">
        <v>49</v>
      </c>
      <c r="B66" s="186">
        <v>13345.92</v>
      </c>
      <c r="C66" s="186">
        <v>698.31</v>
      </c>
      <c r="D66" s="186">
        <v>1.498E-2</v>
      </c>
      <c r="E66" s="188">
        <v>7.3099999999999997E-3</v>
      </c>
      <c r="F66" s="188">
        <v>7.6600000000000001E-3</v>
      </c>
      <c r="G66" s="134">
        <f t="shared" si="0"/>
        <v>107.22008778852894</v>
      </c>
      <c r="H66" s="137">
        <f t="shared" si="1"/>
        <v>457003.91606322036</v>
      </c>
      <c r="I66" s="72"/>
      <c r="J66" s="72"/>
      <c r="X66"/>
    </row>
    <row r="67" spans="1:24" x14ac:dyDescent="0.3">
      <c r="A67" s="132">
        <v>50</v>
      </c>
      <c r="B67" s="186">
        <v>13269.78</v>
      </c>
      <c r="C67" s="186">
        <v>697.98</v>
      </c>
      <c r="D67" s="186">
        <v>1.508E-2</v>
      </c>
      <c r="E67" s="188">
        <v>7.3800000000000003E-3</v>
      </c>
      <c r="F67" s="188">
        <v>7.7000000000000002E-3</v>
      </c>
      <c r="G67" s="134">
        <f t="shared" si="0"/>
        <v>107.77998380831239</v>
      </c>
      <c r="H67" s="137">
        <f t="shared" si="1"/>
        <v>463908.03035307024</v>
      </c>
      <c r="I67" s="72"/>
      <c r="J67" s="72"/>
    </row>
    <row r="68" spans="1:24" x14ac:dyDescent="0.3">
      <c r="A68" s="132">
        <v>51</v>
      </c>
      <c r="B68" s="186">
        <v>13315.98</v>
      </c>
      <c r="C68" s="186">
        <v>698.3</v>
      </c>
      <c r="D68" s="186">
        <v>1.5140000000000001E-2</v>
      </c>
      <c r="E68" s="188">
        <v>7.4599999999999996E-3</v>
      </c>
      <c r="F68" s="188">
        <v>7.6800000000000002E-3</v>
      </c>
      <c r="G68" s="134">
        <f t="shared" si="0"/>
        <v>107.50003579842068</v>
      </c>
      <c r="H68" s="137">
        <f t="shared" si="1"/>
        <v>474418.44666575687</v>
      </c>
      <c r="I68" s="72"/>
      <c r="J68" s="72"/>
    </row>
    <row r="69" spans="1:24" x14ac:dyDescent="0.3">
      <c r="A69" s="132">
        <v>52</v>
      </c>
      <c r="B69" s="186">
        <v>13201.75</v>
      </c>
      <c r="C69" s="186">
        <v>698.21</v>
      </c>
      <c r="D69" s="186">
        <v>1.529E-2</v>
      </c>
      <c r="E69" s="188">
        <v>7.5399999999999998E-3</v>
      </c>
      <c r="F69" s="188">
        <v>7.7499999999999999E-3</v>
      </c>
      <c r="G69" s="134">
        <f t="shared" si="0"/>
        <v>108.47985383304167</v>
      </c>
      <c r="H69" s="137">
        <f t="shared" si="1"/>
        <v>479351.6783312757</v>
      </c>
      <c r="I69" s="72"/>
      <c r="J69" s="72"/>
    </row>
    <row r="70" spans="1:24" x14ac:dyDescent="0.3">
      <c r="A70" s="132">
        <v>53</v>
      </c>
      <c r="B70" s="186">
        <v>13408.74</v>
      </c>
      <c r="C70" s="186">
        <v>697.94</v>
      </c>
      <c r="D70" s="186">
        <v>1.529E-2</v>
      </c>
      <c r="E70" s="188">
        <v>7.6699999999999997E-3</v>
      </c>
      <c r="F70" s="188">
        <v>7.62E-3</v>
      </c>
      <c r="G70" s="134">
        <f t="shared" si="0"/>
        <v>106.66019176874551</v>
      </c>
      <c r="H70" s="137">
        <f t="shared" si="1"/>
        <v>496905.16322070325</v>
      </c>
      <c r="I70" s="72"/>
      <c r="J70" s="72"/>
    </row>
    <row r="71" spans="1:24" x14ac:dyDescent="0.3">
      <c r="A71" s="132">
        <v>54</v>
      </c>
      <c r="B71" s="186">
        <v>13306.14</v>
      </c>
      <c r="C71" s="186">
        <v>698.53</v>
      </c>
      <c r="D71" s="186">
        <v>1.545E-2</v>
      </c>
      <c r="E71" s="188">
        <v>7.77E-3</v>
      </c>
      <c r="F71" s="188">
        <v>7.6899999999999998E-3</v>
      </c>
      <c r="G71" s="134">
        <f t="shared" si="0"/>
        <v>107.64000980336652</v>
      </c>
      <c r="H71" s="137">
        <f t="shared" si="1"/>
        <v>501672.19511263096</v>
      </c>
      <c r="I71" s="72"/>
      <c r="J71" s="72"/>
    </row>
    <row r="72" spans="1:24" x14ac:dyDescent="0.3">
      <c r="A72" s="132">
        <v>55</v>
      </c>
      <c r="B72" s="186">
        <v>13380.59</v>
      </c>
      <c r="C72" s="186">
        <v>698.38</v>
      </c>
      <c r="D72" s="186">
        <v>1.5480000000000001E-2</v>
      </c>
      <c r="E72" s="188">
        <v>7.8300000000000002E-3</v>
      </c>
      <c r="F72" s="188">
        <v>7.6400000000000001E-3</v>
      </c>
      <c r="G72" s="134">
        <f t="shared" si="0"/>
        <v>106.94013977863722</v>
      </c>
      <c r="H72" s="137">
        <f t="shared" si="1"/>
        <v>514306.41584954254</v>
      </c>
      <c r="I72" s="72"/>
      <c r="J72" s="72"/>
    </row>
    <row r="73" spans="1:24" x14ac:dyDescent="0.3">
      <c r="A73" s="132">
        <v>56</v>
      </c>
      <c r="B73" s="186">
        <v>13346.88</v>
      </c>
      <c r="C73" s="186">
        <v>698.17</v>
      </c>
      <c r="D73" s="186">
        <v>1.558E-2</v>
      </c>
      <c r="E73" s="188">
        <v>7.92E-3</v>
      </c>
      <c r="F73" s="188">
        <v>7.6600000000000001E-3</v>
      </c>
      <c r="G73" s="134">
        <f t="shared" si="0"/>
        <v>107.22008778852894</v>
      </c>
      <c r="H73" s="137">
        <f t="shared" si="1"/>
        <v>522290.18978653749</v>
      </c>
      <c r="I73" s="72"/>
      <c r="J73" s="72"/>
    </row>
    <row r="74" spans="1:24" x14ac:dyDescent="0.3">
      <c r="A74" s="132">
        <v>57</v>
      </c>
      <c r="B74" s="186">
        <v>13351.52</v>
      </c>
      <c r="C74" s="186">
        <v>698.11</v>
      </c>
      <c r="D74" s="186">
        <v>1.5630000000000002E-2</v>
      </c>
      <c r="E74" s="188">
        <v>7.9699999999999997E-3</v>
      </c>
      <c r="F74" s="188">
        <v>7.6600000000000001E-3</v>
      </c>
      <c r="G74" s="134">
        <f t="shared" si="0"/>
        <v>107.22008778852894</v>
      </c>
      <c r="H74" s="137">
        <f t="shared" si="1"/>
        <v>531616.80031844007</v>
      </c>
      <c r="I74" s="72"/>
      <c r="J74" s="72"/>
    </row>
    <row r="75" spans="1:24" x14ac:dyDescent="0.3">
      <c r="A75" s="132">
        <v>58</v>
      </c>
      <c r="B75" s="186">
        <v>13276.09</v>
      </c>
      <c r="C75" s="186">
        <v>698.24</v>
      </c>
      <c r="D75" s="186">
        <v>1.5730000000000001E-2</v>
      </c>
      <c r="E75" s="188">
        <v>8.0300000000000007E-3</v>
      </c>
      <c r="F75" s="188">
        <v>7.7000000000000002E-3</v>
      </c>
      <c r="G75" s="134">
        <f t="shared" si="0"/>
        <v>107.77998380831239</v>
      </c>
      <c r="H75" s="137">
        <f t="shared" si="1"/>
        <v>538133.31520956138</v>
      </c>
      <c r="I75" s="72"/>
      <c r="J75" s="72"/>
    </row>
    <row r="76" spans="1:24" x14ac:dyDescent="0.3">
      <c r="A76" s="132">
        <v>59</v>
      </c>
      <c r="B76" s="186">
        <v>13234.48</v>
      </c>
      <c r="C76" s="186">
        <v>698.03</v>
      </c>
      <c r="D76" s="186">
        <v>1.5820000000000001E-2</v>
      </c>
      <c r="E76" s="188">
        <v>8.09E-3</v>
      </c>
      <c r="F76" s="188">
        <v>7.7200000000000003E-3</v>
      </c>
      <c r="G76" s="134">
        <f t="shared" si="0"/>
        <v>108.05993181820411</v>
      </c>
      <c r="H76" s="137">
        <f t="shared" si="1"/>
        <v>545993.31137150212</v>
      </c>
      <c r="I76" s="72"/>
      <c r="J76" s="72"/>
    </row>
    <row r="77" spans="1:24" x14ac:dyDescent="0.3">
      <c r="A77" s="145">
        <v>60</v>
      </c>
      <c r="B77" s="187">
        <v>13379.68</v>
      </c>
      <c r="C77" s="187">
        <v>698.31</v>
      </c>
      <c r="D77" s="187">
        <v>1.5869999999999999E-2</v>
      </c>
      <c r="E77" s="193">
        <v>8.2299999999999995E-3</v>
      </c>
      <c r="F77" s="193">
        <v>7.6400000000000001E-3</v>
      </c>
      <c r="G77" s="147">
        <f t="shared" si="0"/>
        <v>106.94013977863722</v>
      </c>
      <c r="H77" s="150">
        <f t="shared" si="1"/>
        <v>561061.54456313723</v>
      </c>
      <c r="I77" s="72"/>
      <c r="J77" s="72"/>
    </row>
    <row r="78" spans="1:24" x14ac:dyDescent="0.3">
      <c r="A78" s="145">
        <v>61</v>
      </c>
      <c r="B78" s="187">
        <v>13280.59</v>
      </c>
      <c r="C78" s="187">
        <v>698.05</v>
      </c>
      <c r="D78" s="187">
        <v>1.5959999999999998E-2</v>
      </c>
      <c r="E78" s="193">
        <v>8.2699999999999996E-3</v>
      </c>
      <c r="F78" s="193">
        <v>7.7000000000000002E-3</v>
      </c>
      <c r="G78" s="147">
        <f t="shared" si="0"/>
        <v>107.77998380831239</v>
      </c>
      <c r="H78" s="150">
        <f t="shared" si="1"/>
        <v>565967.79703074566</v>
      </c>
      <c r="I78" s="72"/>
      <c r="J78" s="72"/>
    </row>
    <row r="79" spans="1:24" ht="14.4" thickBot="1" x14ac:dyDescent="0.35">
      <c r="A79" s="145">
        <v>62</v>
      </c>
      <c r="B79" s="187">
        <v>13378.54</v>
      </c>
      <c r="C79" s="187">
        <v>698.3</v>
      </c>
      <c r="D79" s="187">
        <v>1.602E-2</v>
      </c>
      <c r="E79" s="193">
        <v>8.3700000000000007E-3</v>
      </c>
      <c r="F79" s="193">
        <v>7.6400000000000001E-3</v>
      </c>
      <c r="G79" s="147">
        <f t="shared" si="0"/>
        <v>106.94013977863722</v>
      </c>
      <c r="H79" s="150">
        <f t="shared" si="1"/>
        <v>579763.59604857524</v>
      </c>
      <c r="I79" s="72"/>
      <c r="J79" s="72"/>
    </row>
    <row r="80" spans="1:24" ht="15" thickBot="1" x14ac:dyDescent="0.35">
      <c r="A80" s="145">
        <v>63</v>
      </c>
      <c r="B80" s="187">
        <v>13160.58</v>
      </c>
      <c r="C80" s="187">
        <v>697.84</v>
      </c>
      <c r="D80" s="187">
        <v>1.617E-2</v>
      </c>
      <c r="E80" s="193">
        <v>8.3999999999999995E-3</v>
      </c>
      <c r="F80" s="193">
        <v>7.77E-3</v>
      </c>
      <c r="G80" s="147">
        <f t="shared" si="0"/>
        <v>108.75980184293343</v>
      </c>
      <c r="H80" s="150">
        <f t="shared" si="1"/>
        <v>579258.13519761723</v>
      </c>
      <c r="I80" s="72"/>
      <c r="J80" s="97" t="s">
        <v>26</v>
      </c>
      <c r="K80" s="88"/>
    </row>
    <row r="81" spans="1:22" ht="15" thickBot="1" x14ac:dyDescent="0.35">
      <c r="A81" s="145">
        <v>64</v>
      </c>
      <c r="B81" s="187">
        <v>13367.96</v>
      </c>
      <c r="C81" s="187">
        <v>698.67</v>
      </c>
      <c r="D81" s="187">
        <v>1.619E-2</v>
      </c>
      <c r="E81" s="193">
        <v>8.5299999999999994E-3</v>
      </c>
      <c r="F81" s="193">
        <v>7.6499999999999997E-3</v>
      </c>
      <c r="G81" s="147">
        <f t="shared" si="0"/>
        <v>107.08011378358309</v>
      </c>
      <c r="H81" s="150">
        <f t="shared" si="1"/>
        <v>597683.33949802082</v>
      </c>
      <c r="I81" s="72"/>
      <c r="J81" s="87"/>
      <c r="K81" s="88"/>
    </row>
    <row r="82" spans="1:22" ht="15.6" x14ac:dyDescent="0.3">
      <c r="A82" s="132">
        <v>65</v>
      </c>
      <c r="B82" s="186">
        <v>13153.59</v>
      </c>
      <c r="C82" s="186">
        <v>697.92</v>
      </c>
      <c r="D82" s="186">
        <v>1.6320000000000001E-2</v>
      </c>
      <c r="E82" s="188">
        <v>8.5500000000000003E-3</v>
      </c>
      <c r="F82" s="188">
        <v>7.77E-3</v>
      </c>
      <c r="G82" s="134">
        <f t="shared" ref="G82:G145" si="2">(2*F82/$B$7)*(1+3*$B$11)/(4+PI()*$B$11-PI())*10^6</f>
        <v>108.75980184293343</v>
      </c>
      <c r="H82" s="137">
        <f t="shared" ref="H82:H145" si="3">A82/G82*10^6</f>
        <v>597647.28234674805</v>
      </c>
      <c r="I82" s="72"/>
      <c r="J82" s="89" t="s">
        <v>51</v>
      </c>
      <c r="K82" s="90">
        <f>AVERAGE(B115:B119)</f>
        <v>13079.634</v>
      </c>
    </row>
    <row r="83" spans="1:22" ht="15.6" x14ac:dyDescent="0.3">
      <c r="A83" s="132">
        <v>66</v>
      </c>
      <c r="B83" s="186">
        <v>13290.46</v>
      </c>
      <c r="C83" s="186">
        <v>698.81</v>
      </c>
      <c r="D83" s="186">
        <v>1.6369999999999999E-2</v>
      </c>
      <c r="E83" s="188">
        <v>8.6599999999999993E-3</v>
      </c>
      <c r="F83" s="188">
        <v>7.7000000000000002E-3</v>
      </c>
      <c r="G83" s="134">
        <f t="shared" si="2"/>
        <v>107.77998380831239</v>
      </c>
      <c r="H83" s="137">
        <f t="shared" si="3"/>
        <v>612358.60006605275</v>
      </c>
      <c r="I83" s="72"/>
      <c r="J83" s="91" t="s">
        <v>52</v>
      </c>
      <c r="K83" s="92">
        <f>K82/2</f>
        <v>6539.817</v>
      </c>
    </row>
    <row r="84" spans="1:22" ht="16.2" thickBot="1" x14ac:dyDescent="0.35">
      <c r="A84" s="132">
        <v>67</v>
      </c>
      <c r="B84" s="186">
        <v>13063.37</v>
      </c>
      <c r="C84" s="186">
        <v>697.85</v>
      </c>
      <c r="D84" s="186">
        <v>1.6480000000000002E-2</v>
      </c>
      <c r="E84" s="188">
        <v>8.6499999999999997E-3</v>
      </c>
      <c r="F84" s="188">
        <v>7.8200000000000006E-3</v>
      </c>
      <c r="G84" s="134">
        <f t="shared" si="2"/>
        <v>109.45967186766272</v>
      </c>
      <c r="H84" s="137">
        <f t="shared" si="3"/>
        <v>612097.57764488214</v>
      </c>
      <c r="I84" s="72"/>
      <c r="J84" s="93" t="s">
        <v>53</v>
      </c>
      <c r="K84" s="76">
        <v>7224</v>
      </c>
    </row>
    <row r="85" spans="1:22" x14ac:dyDescent="0.3">
      <c r="A85" s="132">
        <v>68</v>
      </c>
      <c r="B85" s="186">
        <v>13203.47</v>
      </c>
      <c r="C85" s="186">
        <v>697.93</v>
      </c>
      <c r="D85" s="186">
        <v>1.653E-2</v>
      </c>
      <c r="E85" s="188">
        <v>8.7799999999999996E-3</v>
      </c>
      <c r="F85" s="188">
        <v>7.7400000000000004E-3</v>
      </c>
      <c r="G85" s="134">
        <f t="shared" si="2"/>
        <v>108.33987982809585</v>
      </c>
      <c r="H85" s="137">
        <f t="shared" si="3"/>
        <v>627654.37905133725</v>
      </c>
      <c r="I85" s="72"/>
    </row>
    <row r="86" spans="1:22" ht="15" thickBot="1" x14ac:dyDescent="0.35">
      <c r="A86" s="132">
        <v>69</v>
      </c>
      <c r="B86" s="186">
        <v>13044.27</v>
      </c>
      <c r="C86" s="186">
        <v>697.7</v>
      </c>
      <c r="D86" s="186">
        <v>1.6670000000000001E-2</v>
      </c>
      <c r="E86" s="188">
        <v>8.8299999999999993E-3</v>
      </c>
      <c r="F86" s="188">
        <v>7.8300000000000002E-3</v>
      </c>
      <c r="G86" s="134">
        <f t="shared" si="2"/>
        <v>109.59964587260858</v>
      </c>
      <c r="H86" s="137">
        <f t="shared" si="3"/>
        <v>629564.07797340024</v>
      </c>
      <c r="I86" s="72"/>
      <c r="J86" s="31"/>
      <c r="K86" s="88"/>
    </row>
    <row r="87" spans="1:22" ht="15" thickBot="1" x14ac:dyDescent="0.35">
      <c r="A87" s="132">
        <v>70</v>
      </c>
      <c r="B87" s="186">
        <v>13209.4</v>
      </c>
      <c r="C87" s="186">
        <v>698.97</v>
      </c>
      <c r="D87" s="186">
        <v>1.6670000000000001E-2</v>
      </c>
      <c r="E87" s="188">
        <v>8.9200000000000008E-3</v>
      </c>
      <c r="F87" s="188">
        <v>7.7499999999999999E-3</v>
      </c>
      <c r="G87" s="134">
        <f t="shared" si="2"/>
        <v>108.47985383304167</v>
      </c>
      <c r="H87" s="137">
        <f t="shared" si="3"/>
        <v>645281.10544594808</v>
      </c>
      <c r="I87" s="72"/>
      <c r="J87" s="97" t="s">
        <v>27</v>
      </c>
      <c r="K87" s="88"/>
    </row>
    <row r="88" spans="1:22" ht="15" thickBot="1" x14ac:dyDescent="0.35">
      <c r="A88" s="132">
        <v>71</v>
      </c>
      <c r="B88" s="186">
        <v>13042.6</v>
      </c>
      <c r="C88" s="186">
        <v>697.15</v>
      </c>
      <c r="D88" s="186">
        <v>1.6799999999999999E-2</v>
      </c>
      <c r="E88" s="188">
        <v>8.9700000000000005E-3</v>
      </c>
      <c r="F88" s="188">
        <v>7.8300000000000002E-3</v>
      </c>
      <c r="G88" s="134">
        <f t="shared" si="2"/>
        <v>109.59964587260858</v>
      </c>
      <c r="H88" s="137">
        <f t="shared" si="3"/>
        <v>647812.31211755669</v>
      </c>
      <c r="I88" s="72"/>
      <c r="J88" s="31"/>
      <c r="K88" s="31"/>
    </row>
    <row r="89" spans="1:22" ht="15.6" x14ac:dyDescent="0.3">
      <c r="A89" s="132">
        <v>72</v>
      </c>
      <c r="B89" s="186">
        <v>13109.14</v>
      </c>
      <c r="C89" s="186">
        <v>698.46</v>
      </c>
      <c r="D89" s="186">
        <v>1.686E-2</v>
      </c>
      <c r="E89" s="188">
        <v>9.0600000000000003E-3</v>
      </c>
      <c r="F89" s="188">
        <v>7.7999999999999996E-3</v>
      </c>
      <c r="G89" s="134">
        <f t="shared" si="2"/>
        <v>109.17972385777099</v>
      </c>
      <c r="H89" s="137">
        <f t="shared" si="3"/>
        <v>659463.10776344128</v>
      </c>
      <c r="I89" s="72"/>
      <c r="J89" s="68" t="s">
        <v>54</v>
      </c>
      <c r="K89" s="94">
        <f>MAX(H18:H1360)</f>
        <v>34419071.564920031</v>
      </c>
    </row>
    <row r="90" spans="1:22" ht="16.2" thickBot="1" x14ac:dyDescent="0.35">
      <c r="A90" s="132">
        <v>73</v>
      </c>
      <c r="B90" s="186">
        <v>13177.19</v>
      </c>
      <c r="C90" s="186">
        <v>698.31</v>
      </c>
      <c r="D90" s="186">
        <v>1.6910000000000001E-2</v>
      </c>
      <c r="E90" s="188">
        <v>9.1500000000000001E-3</v>
      </c>
      <c r="F90" s="188">
        <v>7.7600000000000004E-3</v>
      </c>
      <c r="G90" s="134">
        <f t="shared" si="2"/>
        <v>108.61982783798756</v>
      </c>
      <c r="H90" s="137">
        <f t="shared" si="3"/>
        <v>672068.82438520808</v>
      </c>
      <c r="I90" s="72"/>
      <c r="J90" s="95" t="s">
        <v>53</v>
      </c>
      <c r="K90" s="58">
        <f>INDEX(A18:A1360,MATCH(MAX(H18:H1360),H18:H1360,0))</f>
        <v>8619</v>
      </c>
    </row>
    <row r="91" spans="1:22" ht="15" thickBot="1" x14ac:dyDescent="0.35">
      <c r="A91" s="132">
        <v>74</v>
      </c>
      <c r="B91" s="186">
        <v>13117.57</v>
      </c>
      <c r="C91" s="186">
        <v>697.58</v>
      </c>
      <c r="D91" s="186">
        <v>1.6969999999999999E-2</v>
      </c>
      <c r="E91" s="188">
        <v>9.1800000000000007E-3</v>
      </c>
      <c r="F91" s="188">
        <v>7.79E-3</v>
      </c>
      <c r="G91" s="134">
        <f t="shared" si="2"/>
        <v>109.03974985282514</v>
      </c>
      <c r="H91" s="137">
        <f t="shared" si="3"/>
        <v>678651.59356913844</v>
      </c>
      <c r="I91" s="72"/>
      <c r="J91" s="31"/>
      <c r="K91" s="88"/>
      <c r="P91" s="237"/>
      <c r="Q91" s="237"/>
      <c r="S91" s="237"/>
      <c r="T91" s="237"/>
    </row>
    <row r="92" spans="1:22" ht="15" thickBot="1" x14ac:dyDescent="0.35">
      <c r="A92" s="132">
        <v>75</v>
      </c>
      <c r="B92" s="186">
        <v>13169.84</v>
      </c>
      <c r="C92" s="186">
        <v>698.04</v>
      </c>
      <c r="D92" s="186">
        <v>1.704E-2</v>
      </c>
      <c r="E92" s="188">
        <v>9.2800000000000001E-3</v>
      </c>
      <c r="F92" s="188">
        <v>7.7600000000000004E-3</v>
      </c>
      <c r="G92" s="134">
        <f t="shared" si="2"/>
        <v>108.61982783798756</v>
      </c>
      <c r="H92" s="137">
        <f t="shared" si="3"/>
        <v>690481.66888891254</v>
      </c>
      <c r="I92" s="72"/>
      <c r="J92" s="97" t="s">
        <v>28</v>
      </c>
      <c r="K92" s="88"/>
    </row>
    <row r="93" spans="1:22" ht="15" thickBot="1" x14ac:dyDescent="0.35">
      <c r="A93" s="132">
        <v>76</v>
      </c>
      <c r="B93" s="186">
        <v>13123.65</v>
      </c>
      <c r="C93" s="186">
        <v>698</v>
      </c>
      <c r="D93" s="186">
        <v>1.712E-2</v>
      </c>
      <c r="E93" s="188">
        <v>9.3299999999999998E-3</v>
      </c>
      <c r="F93" s="188">
        <v>7.79E-3</v>
      </c>
      <c r="G93" s="134">
        <f t="shared" si="2"/>
        <v>109.03974985282514</v>
      </c>
      <c r="H93" s="137">
        <f t="shared" si="3"/>
        <v>696993.52853046637</v>
      </c>
      <c r="I93" s="72"/>
      <c r="J93" s="87"/>
      <c r="K93" s="88"/>
      <c r="P93" s="57"/>
      <c r="Q93" s="57"/>
      <c r="S93" s="57"/>
      <c r="T93" s="57"/>
    </row>
    <row r="94" spans="1:22" ht="16.2" thickBot="1" x14ac:dyDescent="0.35">
      <c r="A94" s="132">
        <v>77</v>
      </c>
      <c r="B94" s="186">
        <v>13201.33</v>
      </c>
      <c r="C94" s="186">
        <v>698.76</v>
      </c>
      <c r="D94" s="186">
        <v>1.7180000000000001E-2</v>
      </c>
      <c r="E94" s="188">
        <v>9.4299999999999991E-3</v>
      </c>
      <c r="F94" s="188">
        <v>7.7499999999999999E-3</v>
      </c>
      <c r="G94" s="134">
        <f t="shared" si="2"/>
        <v>108.47985383304167</v>
      </c>
      <c r="H94" s="137">
        <f t="shared" si="3"/>
        <v>709809.2159905429</v>
      </c>
      <c r="I94" s="72"/>
      <c r="J94" s="96" t="s">
        <v>53</v>
      </c>
      <c r="K94" s="59">
        <v>11793</v>
      </c>
      <c r="P94" s="51"/>
      <c r="Q94" s="44"/>
      <c r="S94" s="51"/>
      <c r="T94" s="44"/>
      <c r="V94" s="44"/>
    </row>
    <row r="95" spans="1:22" x14ac:dyDescent="0.3">
      <c r="A95" s="132">
        <v>78</v>
      </c>
      <c r="B95" s="186">
        <v>13163.76</v>
      </c>
      <c r="C95" s="186">
        <v>697.45</v>
      </c>
      <c r="D95" s="186">
        <v>1.7239999999999998E-2</v>
      </c>
      <c r="E95" s="188">
        <v>9.4800000000000006E-3</v>
      </c>
      <c r="F95" s="188">
        <v>7.7600000000000004E-3</v>
      </c>
      <c r="G95" s="134">
        <f t="shared" si="2"/>
        <v>108.61982783798756</v>
      </c>
      <c r="H95" s="137">
        <f t="shared" si="3"/>
        <v>718100.93564446899</v>
      </c>
      <c r="I95" s="72"/>
      <c r="P95" s="51"/>
      <c r="Q95" s="44"/>
      <c r="S95" s="51"/>
      <c r="T95" s="44"/>
      <c r="V95" s="44"/>
    </row>
    <row r="96" spans="1:22" x14ac:dyDescent="0.3">
      <c r="A96" s="132">
        <v>79</v>
      </c>
      <c r="B96" s="186">
        <v>13387.26</v>
      </c>
      <c r="C96" s="186">
        <v>698.19</v>
      </c>
      <c r="D96" s="186">
        <v>1.7270000000000001E-2</v>
      </c>
      <c r="E96" s="188">
        <v>9.6299999999999997E-3</v>
      </c>
      <c r="F96" s="188">
        <v>7.6400000000000001E-3</v>
      </c>
      <c r="G96" s="134">
        <f t="shared" si="2"/>
        <v>106.94013977863722</v>
      </c>
      <c r="H96" s="137">
        <f t="shared" si="3"/>
        <v>738731.03367479751</v>
      </c>
      <c r="I96" s="72"/>
      <c r="J96" s="45"/>
      <c r="K96" s="46"/>
      <c r="P96" s="51"/>
      <c r="Q96" s="44"/>
      <c r="S96" s="51"/>
      <c r="T96" s="44"/>
      <c r="V96" s="44"/>
    </row>
    <row r="97" spans="1:22" x14ac:dyDescent="0.3">
      <c r="A97" s="132">
        <v>80</v>
      </c>
      <c r="B97" s="186">
        <v>13186.57</v>
      </c>
      <c r="C97" s="186">
        <v>697.48</v>
      </c>
      <c r="D97" s="186">
        <v>1.7420000000000001E-2</v>
      </c>
      <c r="E97" s="188">
        <v>9.6699999999999998E-3</v>
      </c>
      <c r="F97" s="188">
        <v>7.7499999999999999E-3</v>
      </c>
      <c r="G97" s="134">
        <f t="shared" si="2"/>
        <v>108.47985383304167</v>
      </c>
      <c r="H97" s="137">
        <f t="shared" si="3"/>
        <v>737464.12050965498</v>
      </c>
      <c r="I97" s="72"/>
      <c r="J97" s="72"/>
      <c r="P97" s="51"/>
      <c r="Q97" s="44"/>
      <c r="S97" s="51"/>
      <c r="T97" s="44"/>
      <c r="V97" s="44"/>
    </row>
    <row r="98" spans="1:22" x14ac:dyDescent="0.3">
      <c r="A98" s="132">
        <v>81</v>
      </c>
      <c r="B98" s="186">
        <v>13329.09</v>
      </c>
      <c r="C98" s="186">
        <v>698.44</v>
      </c>
      <c r="D98" s="186">
        <v>1.7420000000000001E-2</v>
      </c>
      <c r="E98" s="188">
        <v>9.75E-3</v>
      </c>
      <c r="F98" s="188">
        <v>7.6699999999999997E-3</v>
      </c>
      <c r="G98" s="134">
        <f t="shared" si="2"/>
        <v>107.36006179347481</v>
      </c>
      <c r="H98" s="137">
        <f t="shared" si="3"/>
        <v>754470.50464461511</v>
      </c>
      <c r="I98" s="72"/>
      <c r="J98" s="72"/>
      <c r="P98" s="51"/>
      <c r="Q98" s="44"/>
      <c r="S98" s="51"/>
      <c r="T98" s="44"/>
      <c r="V98" s="44"/>
    </row>
    <row r="99" spans="1:22" x14ac:dyDescent="0.3">
      <c r="A99" s="132">
        <v>82</v>
      </c>
      <c r="B99" s="186">
        <v>13164.99</v>
      </c>
      <c r="C99" s="186">
        <v>697.62</v>
      </c>
      <c r="D99" s="186">
        <v>1.754E-2</v>
      </c>
      <c r="E99" s="188">
        <v>9.7800000000000005E-3</v>
      </c>
      <c r="F99" s="188">
        <v>7.7600000000000004E-3</v>
      </c>
      <c r="G99" s="134">
        <f t="shared" si="2"/>
        <v>108.61982783798756</v>
      </c>
      <c r="H99" s="137">
        <f t="shared" si="3"/>
        <v>754926.62465187768</v>
      </c>
      <c r="I99" s="72"/>
      <c r="J99" s="72"/>
      <c r="P99" s="51"/>
      <c r="Q99" s="44"/>
      <c r="S99" s="51"/>
      <c r="T99" s="44"/>
      <c r="V99" s="44"/>
    </row>
    <row r="100" spans="1:22" x14ac:dyDescent="0.3">
      <c r="A100" s="132">
        <v>83</v>
      </c>
      <c r="B100" s="186">
        <v>13229.56</v>
      </c>
      <c r="C100" s="186">
        <v>698.01</v>
      </c>
      <c r="D100" s="186">
        <v>1.7600000000000001E-2</v>
      </c>
      <c r="E100" s="188">
        <v>9.8799999999999999E-3</v>
      </c>
      <c r="F100" s="188">
        <v>7.7299999999999999E-3</v>
      </c>
      <c r="G100" s="134">
        <f t="shared" si="2"/>
        <v>108.19990582314996</v>
      </c>
      <c r="H100" s="137">
        <f t="shared" si="3"/>
        <v>767098.63440788409</v>
      </c>
      <c r="I100" s="72"/>
      <c r="J100" s="72"/>
    </row>
    <row r="101" spans="1:22" x14ac:dyDescent="0.3">
      <c r="A101" s="132">
        <v>84</v>
      </c>
      <c r="B101" s="186">
        <v>13197.1</v>
      </c>
      <c r="C101" s="186">
        <v>697.66</v>
      </c>
      <c r="D101" s="186">
        <v>1.7649999999999999E-2</v>
      </c>
      <c r="E101" s="188">
        <v>9.9100000000000004E-3</v>
      </c>
      <c r="F101" s="188">
        <v>7.7400000000000004E-3</v>
      </c>
      <c r="G101" s="134">
        <f t="shared" si="2"/>
        <v>108.33987982809585</v>
      </c>
      <c r="H101" s="137">
        <f t="shared" si="3"/>
        <v>775337.76235753426</v>
      </c>
      <c r="I101" s="72"/>
      <c r="J101" s="72"/>
      <c r="S101" s="57"/>
      <c r="T101" s="44"/>
    </row>
    <row r="102" spans="1:22" x14ac:dyDescent="0.3">
      <c r="A102" s="132">
        <v>85</v>
      </c>
      <c r="B102" s="186">
        <v>13217.48</v>
      </c>
      <c r="C102" s="186">
        <v>698.55</v>
      </c>
      <c r="D102" s="186">
        <v>1.7729999999999999E-2</v>
      </c>
      <c r="E102" s="188">
        <v>9.9900000000000006E-3</v>
      </c>
      <c r="F102" s="188">
        <v>7.7400000000000004E-3</v>
      </c>
      <c r="G102" s="134">
        <f t="shared" si="2"/>
        <v>108.33987982809585</v>
      </c>
      <c r="H102" s="137">
        <f t="shared" si="3"/>
        <v>784567.97381417162</v>
      </c>
      <c r="I102" s="72"/>
      <c r="J102" s="72"/>
    </row>
    <row r="103" spans="1:22" x14ac:dyDescent="0.3">
      <c r="A103" s="132">
        <v>86</v>
      </c>
      <c r="B103" s="186">
        <v>13144.2</v>
      </c>
      <c r="C103" s="186">
        <v>697.47</v>
      </c>
      <c r="D103" s="186">
        <v>1.7809999999999999E-2</v>
      </c>
      <c r="E103" s="188">
        <v>1.004E-2</v>
      </c>
      <c r="F103" s="188">
        <v>7.77E-3</v>
      </c>
      <c r="G103" s="134">
        <f t="shared" si="2"/>
        <v>108.75980184293343</v>
      </c>
      <c r="H103" s="137">
        <f t="shared" si="3"/>
        <v>790733.32741262054</v>
      </c>
      <c r="I103" s="72"/>
      <c r="J103" s="72"/>
    </row>
    <row r="104" spans="1:22" x14ac:dyDescent="0.3">
      <c r="A104" s="132">
        <v>87</v>
      </c>
      <c r="B104" s="186">
        <v>13158.86</v>
      </c>
      <c r="C104" s="186">
        <v>697.85</v>
      </c>
      <c r="D104" s="186">
        <v>1.787E-2</v>
      </c>
      <c r="E104" s="188">
        <v>1.01E-2</v>
      </c>
      <c r="F104" s="188">
        <v>7.77E-3</v>
      </c>
      <c r="G104" s="134">
        <f t="shared" si="2"/>
        <v>108.75980184293343</v>
      </c>
      <c r="H104" s="137">
        <f t="shared" si="3"/>
        <v>799927.90098718577</v>
      </c>
      <c r="I104" s="72"/>
      <c r="J104" s="72"/>
      <c r="R104" s="43"/>
    </row>
    <row r="105" spans="1:22" x14ac:dyDescent="0.3">
      <c r="A105" s="132">
        <v>88</v>
      </c>
      <c r="B105" s="186">
        <v>13147.36</v>
      </c>
      <c r="C105" s="186">
        <v>697.72</v>
      </c>
      <c r="D105" s="186">
        <v>1.7950000000000001E-2</v>
      </c>
      <c r="E105" s="188">
        <v>1.018E-2</v>
      </c>
      <c r="F105" s="188">
        <v>7.77E-3</v>
      </c>
      <c r="G105" s="134">
        <f t="shared" si="2"/>
        <v>108.75980184293343</v>
      </c>
      <c r="H105" s="137">
        <f t="shared" si="3"/>
        <v>809122.47456175112</v>
      </c>
      <c r="I105" s="72"/>
      <c r="J105" s="72"/>
    </row>
    <row r="106" spans="1:22" x14ac:dyDescent="0.3">
      <c r="A106" s="132">
        <v>89</v>
      </c>
      <c r="B106" s="186">
        <v>13210.98</v>
      </c>
      <c r="C106" s="186">
        <v>698.1</v>
      </c>
      <c r="D106" s="186">
        <v>1.8010000000000002E-2</v>
      </c>
      <c r="E106" s="188">
        <v>1.027E-2</v>
      </c>
      <c r="F106" s="188">
        <v>7.7400000000000004E-3</v>
      </c>
      <c r="G106" s="134">
        <f t="shared" si="2"/>
        <v>108.33987982809585</v>
      </c>
      <c r="H106" s="137">
        <f t="shared" si="3"/>
        <v>821488.81964072085</v>
      </c>
      <c r="I106" s="72"/>
      <c r="J106" s="72"/>
    </row>
    <row r="107" spans="1:22" x14ac:dyDescent="0.3">
      <c r="A107" s="132">
        <v>90</v>
      </c>
      <c r="B107" s="186">
        <v>13170.62</v>
      </c>
      <c r="C107" s="186">
        <v>698.05</v>
      </c>
      <c r="D107" s="186">
        <v>1.8089999999999998E-2</v>
      </c>
      <c r="E107" s="188">
        <v>1.0319999999999999E-2</v>
      </c>
      <c r="F107" s="188">
        <v>7.7600000000000004E-3</v>
      </c>
      <c r="G107" s="134">
        <f t="shared" si="2"/>
        <v>108.61982783798756</v>
      </c>
      <c r="H107" s="137">
        <f t="shared" si="3"/>
        <v>828578.00266669493</v>
      </c>
      <c r="I107" s="72"/>
      <c r="J107" s="72"/>
    </row>
    <row r="108" spans="1:22" x14ac:dyDescent="0.3">
      <c r="A108" s="132">
        <v>91</v>
      </c>
      <c r="B108" s="186">
        <v>13141.11</v>
      </c>
      <c r="C108" s="186">
        <v>697.4</v>
      </c>
      <c r="D108" s="186">
        <v>1.814E-2</v>
      </c>
      <c r="E108" s="188">
        <v>1.0359999999999999E-2</v>
      </c>
      <c r="F108" s="188">
        <v>7.77E-3</v>
      </c>
      <c r="G108" s="134">
        <f t="shared" si="2"/>
        <v>108.75980184293343</v>
      </c>
      <c r="H108" s="137">
        <f t="shared" si="3"/>
        <v>836706.19528544717</v>
      </c>
      <c r="I108" s="72"/>
      <c r="J108" s="72"/>
    </row>
    <row r="109" spans="1:22" x14ac:dyDescent="0.3">
      <c r="A109" s="132">
        <v>92</v>
      </c>
      <c r="B109" s="186">
        <v>13195.43</v>
      </c>
      <c r="C109" s="186">
        <v>697.83</v>
      </c>
      <c r="D109" s="186">
        <v>1.821E-2</v>
      </c>
      <c r="E109" s="188">
        <v>1.0460000000000001E-2</v>
      </c>
      <c r="F109" s="188">
        <v>7.7499999999999999E-3</v>
      </c>
      <c r="G109" s="134">
        <f t="shared" si="2"/>
        <v>108.47985383304167</v>
      </c>
      <c r="H109" s="137">
        <f t="shared" si="3"/>
        <v>848083.73858610319</v>
      </c>
      <c r="I109" s="72"/>
      <c r="J109" s="72"/>
    </row>
    <row r="110" spans="1:22" x14ac:dyDescent="0.3">
      <c r="A110" s="132">
        <v>93</v>
      </c>
      <c r="B110" s="186">
        <v>13155.2</v>
      </c>
      <c r="C110" s="186">
        <v>698.04</v>
      </c>
      <c r="D110" s="186">
        <v>1.8259999999999998E-2</v>
      </c>
      <c r="E110" s="188">
        <v>1.0489999999999999E-2</v>
      </c>
      <c r="F110" s="188">
        <v>7.77E-3</v>
      </c>
      <c r="G110" s="134">
        <f t="shared" si="2"/>
        <v>108.75980184293343</v>
      </c>
      <c r="H110" s="137">
        <f t="shared" si="3"/>
        <v>855095.34243457799</v>
      </c>
      <c r="I110" s="72"/>
      <c r="J110" s="72"/>
    </row>
    <row r="111" spans="1:22" x14ac:dyDescent="0.3">
      <c r="A111" s="132">
        <v>94</v>
      </c>
      <c r="B111" s="186">
        <v>13229.82</v>
      </c>
      <c r="C111" s="186">
        <v>697.83</v>
      </c>
      <c r="D111" s="186">
        <v>1.8329999999999999E-2</v>
      </c>
      <c r="E111" s="188">
        <v>1.061E-2</v>
      </c>
      <c r="F111" s="188">
        <v>7.7299999999999999E-3</v>
      </c>
      <c r="G111" s="134">
        <f t="shared" si="2"/>
        <v>108.19990582314996</v>
      </c>
      <c r="H111" s="137">
        <f t="shared" si="3"/>
        <v>868762.30884748313</v>
      </c>
      <c r="I111" s="72"/>
      <c r="J111" s="72"/>
    </row>
    <row r="112" spans="1:22" x14ac:dyDescent="0.3">
      <c r="A112" s="132">
        <v>95</v>
      </c>
      <c r="B112" s="186">
        <v>13080.62</v>
      </c>
      <c r="C112" s="186">
        <v>697.26</v>
      </c>
      <c r="D112" s="186">
        <v>1.84E-2</v>
      </c>
      <c r="E112" s="188">
        <v>1.059E-2</v>
      </c>
      <c r="F112" s="188">
        <v>7.8100000000000001E-3</v>
      </c>
      <c r="G112" s="134">
        <f t="shared" si="2"/>
        <v>109.31969786271685</v>
      </c>
      <c r="H112" s="137">
        <f t="shared" si="3"/>
        <v>869010.81742194842</v>
      </c>
      <c r="I112" s="72"/>
      <c r="J112" s="72"/>
    </row>
    <row r="113" spans="1:10" x14ac:dyDescent="0.3">
      <c r="A113" s="132">
        <v>96</v>
      </c>
      <c r="B113" s="186">
        <v>13142.64</v>
      </c>
      <c r="C113" s="186">
        <v>698.08</v>
      </c>
      <c r="D113" s="186">
        <v>1.8450000000000001E-2</v>
      </c>
      <c r="E113" s="188">
        <v>1.0670000000000001E-2</v>
      </c>
      <c r="F113" s="188">
        <v>7.7799999999999996E-3</v>
      </c>
      <c r="G113" s="134">
        <f t="shared" si="2"/>
        <v>108.89977584787925</v>
      </c>
      <c r="H113" s="137">
        <f t="shared" si="3"/>
        <v>881544.51423390629</v>
      </c>
      <c r="I113" s="72"/>
      <c r="J113" s="72"/>
    </row>
    <row r="114" spans="1:10" x14ac:dyDescent="0.3">
      <c r="A114" s="132">
        <v>97</v>
      </c>
      <c r="B114" s="186">
        <v>12943.65</v>
      </c>
      <c r="C114" s="186">
        <v>697.95</v>
      </c>
      <c r="D114" s="186">
        <v>1.8589999999999999E-2</v>
      </c>
      <c r="E114" s="188">
        <v>1.069E-2</v>
      </c>
      <c r="F114" s="188">
        <v>7.9000000000000008E-3</v>
      </c>
      <c r="G114" s="134">
        <f t="shared" si="2"/>
        <v>110.57946390722962</v>
      </c>
      <c r="H114" s="137">
        <f t="shared" si="3"/>
        <v>877197.23511571658</v>
      </c>
      <c r="I114" s="72"/>
      <c r="J114" s="72"/>
    </row>
    <row r="115" spans="1:10" x14ac:dyDescent="0.3">
      <c r="A115" s="145">
        <v>98</v>
      </c>
      <c r="B115" s="187">
        <v>13127.22</v>
      </c>
      <c r="C115" s="187">
        <v>698.05</v>
      </c>
      <c r="D115" s="187">
        <v>1.8589999999999999E-2</v>
      </c>
      <c r="E115" s="193">
        <v>1.0800000000000001E-2</v>
      </c>
      <c r="F115" s="193">
        <v>7.79E-3</v>
      </c>
      <c r="G115" s="147">
        <f t="shared" si="2"/>
        <v>109.03974985282514</v>
      </c>
      <c r="H115" s="150">
        <f t="shared" si="3"/>
        <v>898754.81310507515</v>
      </c>
      <c r="I115" s="72"/>
      <c r="J115" s="72"/>
    </row>
    <row r="116" spans="1:10" x14ac:dyDescent="0.3">
      <c r="A116" s="145">
        <v>99</v>
      </c>
      <c r="B116" s="187">
        <v>13050.26</v>
      </c>
      <c r="C116" s="187">
        <v>697.4</v>
      </c>
      <c r="D116" s="187">
        <v>1.865E-2</v>
      </c>
      <c r="E116" s="193">
        <v>1.082E-2</v>
      </c>
      <c r="F116" s="193">
        <v>7.8300000000000002E-3</v>
      </c>
      <c r="G116" s="147">
        <f t="shared" si="2"/>
        <v>109.59964587260858</v>
      </c>
      <c r="H116" s="150">
        <f t="shared" si="3"/>
        <v>903287.59013574827</v>
      </c>
      <c r="I116" s="72"/>
      <c r="J116" s="72"/>
    </row>
    <row r="117" spans="1:10" x14ac:dyDescent="0.3">
      <c r="A117" s="145">
        <v>100</v>
      </c>
      <c r="B117" s="187">
        <v>13036.47</v>
      </c>
      <c r="C117" s="187">
        <v>698.23</v>
      </c>
      <c r="D117" s="187">
        <v>1.8759999999999999E-2</v>
      </c>
      <c r="E117" s="193">
        <v>1.091E-2</v>
      </c>
      <c r="F117" s="193">
        <v>7.8399999999999997E-3</v>
      </c>
      <c r="G117" s="147">
        <f t="shared" si="2"/>
        <v>109.73961987755443</v>
      </c>
      <c r="H117" s="150">
        <f t="shared" si="3"/>
        <v>911247.91676495934</v>
      </c>
      <c r="I117" s="72"/>
      <c r="J117" s="72"/>
    </row>
    <row r="118" spans="1:10" x14ac:dyDescent="0.3">
      <c r="A118" s="145">
        <v>101</v>
      </c>
      <c r="B118" s="187">
        <v>13033.28</v>
      </c>
      <c r="C118" s="187">
        <v>697.94</v>
      </c>
      <c r="D118" s="187">
        <v>1.881E-2</v>
      </c>
      <c r="E118" s="193">
        <v>1.0970000000000001E-2</v>
      </c>
      <c r="F118" s="193">
        <v>7.8399999999999997E-3</v>
      </c>
      <c r="G118" s="147">
        <f t="shared" si="2"/>
        <v>109.73961987755443</v>
      </c>
      <c r="H118" s="150">
        <f t="shared" si="3"/>
        <v>920360.39593260898</v>
      </c>
      <c r="I118" s="72"/>
      <c r="J118" s="72"/>
    </row>
    <row r="119" spans="1:10" x14ac:dyDescent="0.3">
      <c r="A119" s="145">
        <v>102</v>
      </c>
      <c r="B119" s="187">
        <v>13150.94</v>
      </c>
      <c r="C119" s="187">
        <v>697.72</v>
      </c>
      <c r="D119" s="187">
        <v>1.882E-2</v>
      </c>
      <c r="E119" s="193">
        <v>1.1050000000000001E-2</v>
      </c>
      <c r="F119" s="193">
        <v>7.77E-3</v>
      </c>
      <c r="G119" s="147">
        <f t="shared" si="2"/>
        <v>108.75980184293343</v>
      </c>
      <c r="H119" s="150">
        <f t="shared" si="3"/>
        <v>937846.50460566615</v>
      </c>
      <c r="I119" s="72"/>
      <c r="J119" s="72"/>
    </row>
    <row r="120" spans="1:10" x14ac:dyDescent="0.3">
      <c r="A120" s="132">
        <v>103</v>
      </c>
      <c r="B120" s="186">
        <v>13076.95</v>
      </c>
      <c r="C120" s="186">
        <v>698.21</v>
      </c>
      <c r="D120" s="186">
        <v>1.89E-2</v>
      </c>
      <c r="E120" s="188">
        <v>1.108E-2</v>
      </c>
      <c r="F120" s="188">
        <v>7.8200000000000006E-3</v>
      </c>
      <c r="G120" s="134">
        <f t="shared" si="2"/>
        <v>109.45967186766272</v>
      </c>
      <c r="H120" s="137">
        <f t="shared" si="3"/>
        <v>940985.82831974409</v>
      </c>
      <c r="I120" s="72"/>
      <c r="J120" s="72"/>
    </row>
    <row r="121" spans="1:10" x14ac:dyDescent="0.3">
      <c r="A121" s="132">
        <v>104</v>
      </c>
      <c r="B121" s="186">
        <v>13023.31</v>
      </c>
      <c r="C121" s="186">
        <v>697.39</v>
      </c>
      <c r="D121" s="186">
        <v>1.9019999999999999E-2</v>
      </c>
      <c r="E121" s="188">
        <v>1.1180000000000001E-2</v>
      </c>
      <c r="F121" s="188">
        <v>7.8399999999999997E-3</v>
      </c>
      <c r="G121" s="134">
        <f t="shared" si="2"/>
        <v>109.73961987755443</v>
      </c>
      <c r="H121" s="137">
        <f t="shared" si="3"/>
        <v>947697.83343555767</v>
      </c>
      <c r="I121" s="72"/>
      <c r="J121" s="72"/>
    </row>
    <row r="122" spans="1:10" x14ac:dyDescent="0.3">
      <c r="A122" s="132">
        <v>105</v>
      </c>
      <c r="B122" s="186">
        <v>13113.64</v>
      </c>
      <c r="C122" s="186">
        <v>698.12</v>
      </c>
      <c r="D122" s="186">
        <v>1.9060000000000001E-2</v>
      </c>
      <c r="E122" s="188">
        <v>1.1259999999999999E-2</v>
      </c>
      <c r="F122" s="188">
        <v>7.7999999999999996E-3</v>
      </c>
      <c r="G122" s="134">
        <f t="shared" si="2"/>
        <v>109.17972385777099</v>
      </c>
      <c r="H122" s="137">
        <f t="shared" si="3"/>
        <v>961717.03215501853</v>
      </c>
      <c r="I122" s="72"/>
      <c r="J122" s="72"/>
    </row>
    <row r="123" spans="1:10" x14ac:dyDescent="0.3">
      <c r="A123" s="132">
        <v>106</v>
      </c>
      <c r="B123" s="186">
        <v>13007.13</v>
      </c>
      <c r="C123" s="186">
        <v>697.56</v>
      </c>
      <c r="D123" s="186">
        <v>1.9140000000000001E-2</v>
      </c>
      <c r="E123" s="188">
        <v>1.128E-2</v>
      </c>
      <c r="F123" s="188">
        <v>7.8499999999999993E-3</v>
      </c>
      <c r="G123" s="134">
        <f t="shared" si="2"/>
        <v>109.87959388250029</v>
      </c>
      <c r="H123" s="137">
        <f t="shared" si="3"/>
        <v>964692.31687688141</v>
      </c>
      <c r="I123" s="72"/>
      <c r="J123" s="72"/>
    </row>
    <row r="124" spans="1:10" x14ac:dyDescent="0.3">
      <c r="A124" s="132">
        <v>107</v>
      </c>
      <c r="B124" s="186">
        <v>13151.7</v>
      </c>
      <c r="C124" s="186">
        <v>698.03</v>
      </c>
      <c r="D124" s="186">
        <v>1.917E-2</v>
      </c>
      <c r="E124" s="188">
        <v>1.14E-2</v>
      </c>
      <c r="F124" s="188">
        <v>7.77E-3</v>
      </c>
      <c r="G124" s="134">
        <f t="shared" si="2"/>
        <v>108.75980184293343</v>
      </c>
      <c r="H124" s="137">
        <f t="shared" si="3"/>
        <v>983819.37247849291</v>
      </c>
      <c r="I124" s="72"/>
      <c r="J124" s="72"/>
    </row>
    <row r="125" spans="1:10" x14ac:dyDescent="0.3">
      <c r="A125" s="132">
        <v>108</v>
      </c>
      <c r="B125" s="186">
        <v>13007.5</v>
      </c>
      <c r="C125" s="186">
        <v>697.75</v>
      </c>
      <c r="D125" s="186">
        <v>1.9259999999999999E-2</v>
      </c>
      <c r="E125" s="188">
        <v>1.14E-2</v>
      </c>
      <c r="F125" s="188">
        <v>7.8600000000000007E-3</v>
      </c>
      <c r="G125" s="134">
        <f t="shared" si="2"/>
        <v>110.01956788744616</v>
      </c>
      <c r="H125" s="137">
        <f t="shared" si="3"/>
        <v>981643.55735779426</v>
      </c>
      <c r="I125" s="72"/>
      <c r="J125" s="72"/>
    </row>
    <row r="126" spans="1:10" x14ac:dyDescent="0.3">
      <c r="A126" s="132">
        <v>109</v>
      </c>
      <c r="B126" s="186">
        <v>13128.75</v>
      </c>
      <c r="C126" s="186">
        <v>698.07</v>
      </c>
      <c r="D126" s="186">
        <v>1.9279999999999999E-2</v>
      </c>
      <c r="E126" s="188">
        <v>1.149E-2</v>
      </c>
      <c r="F126" s="188">
        <v>7.79E-3</v>
      </c>
      <c r="G126" s="134">
        <f t="shared" si="2"/>
        <v>109.03974985282514</v>
      </c>
      <c r="H126" s="137">
        <f t="shared" si="3"/>
        <v>999635.45539237955</v>
      </c>
      <c r="I126" s="72"/>
      <c r="J126" s="72"/>
    </row>
    <row r="127" spans="1:10" x14ac:dyDescent="0.3">
      <c r="A127" s="132">
        <v>110</v>
      </c>
      <c r="B127" s="186">
        <v>12962.2</v>
      </c>
      <c r="C127" s="186">
        <v>697.69</v>
      </c>
      <c r="D127" s="186">
        <v>1.9400000000000001E-2</v>
      </c>
      <c r="E127" s="188">
        <v>1.1509999999999999E-2</v>
      </c>
      <c r="F127" s="188">
        <v>7.8799999999999999E-3</v>
      </c>
      <c r="G127" s="134">
        <f t="shared" si="2"/>
        <v>110.29951589733787</v>
      </c>
      <c r="H127" s="137">
        <f t="shared" si="3"/>
        <v>997284.52210418903</v>
      </c>
      <c r="I127" s="72"/>
      <c r="J127" s="72"/>
    </row>
    <row r="128" spans="1:10" x14ac:dyDescent="0.3">
      <c r="A128" s="132">
        <v>111</v>
      </c>
      <c r="B128" s="186">
        <v>12999.5</v>
      </c>
      <c r="C128" s="186">
        <v>698.35</v>
      </c>
      <c r="D128" s="186">
        <v>1.9460000000000002E-2</v>
      </c>
      <c r="E128" s="188">
        <v>1.1599999999999999E-2</v>
      </c>
      <c r="F128" s="188">
        <v>7.8700000000000003E-3</v>
      </c>
      <c r="G128" s="134">
        <f t="shared" si="2"/>
        <v>110.15954189239203</v>
      </c>
      <c r="H128" s="137">
        <f t="shared" si="3"/>
        <v>1007629.4626245719</v>
      </c>
      <c r="I128" s="72"/>
      <c r="J128" s="72"/>
    </row>
    <row r="129" spans="1:16" x14ac:dyDescent="0.3">
      <c r="A129" s="132">
        <v>112</v>
      </c>
      <c r="B129" s="186">
        <v>12948.32</v>
      </c>
      <c r="C129" s="186">
        <v>697.13</v>
      </c>
      <c r="D129" s="186">
        <v>1.9519999999999999E-2</v>
      </c>
      <c r="E129" s="188">
        <v>1.163E-2</v>
      </c>
      <c r="F129" s="188">
        <v>7.8899999999999994E-3</v>
      </c>
      <c r="G129" s="134">
        <f t="shared" si="2"/>
        <v>110.43948990228371</v>
      </c>
      <c r="H129" s="137">
        <f t="shared" si="3"/>
        <v>1014130.0009543417</v>
      </c>
      <c r="I129" s="72"/>
      <c r="J129" s="72"/>
    </row>
    <row r="130" spans="1:16" x14ac:dyDescent="0.3">
      <c r="A130" s="132">
        <v>113</v>
      </c>
      <c r="B130" s="186">
        <v>12971.32</v>
      </c>
      <c r="C130" s="186">
        <v>697.96</v>
      </c>
      <c r="D130" s="186">
        <v>1.9570000000000001E-2</v>
      </c>
      <c r="E130" s="188">
        <v>1.1690000000000001E-2</v>
      </c>
      <c r="F130" s="188">
        <v>7.8799999999999999E-3</v>
      </c>
      <c r="G130" s="134">
        <f t="shared" si="2"/>
        <v>110.29951589733787</v>
      </c>
      <c r="H130" s="137">
        <f t="shared" si="3"/>
        <v>1024483.1908888487</v>
      </c>
      <c r="I130" s="72"/>
      <c r="J130" s="72"/>
    </row>
    <row r="131" spans="1:16" x14ac:dyDescent="0.3">
      <c r="A131" s="132">
        <v>114</v>
      </c>
      <c r="B131" s="186">
        <v>12965.57</v>
      </c>
      <c r="C131" s="186">
        <v>698.02</v>
      </c>
      <c r="D131" s="186">
        <v>1.9619999999999999E-2</v>
      </c>
      <c r="E131" s="188">
        <v>1.1730000000000001E-2</v>
      </c>
      <c r="F131" s="188">
        <v>7.8799999999999999E-3</v>
      </c>
      <c r="G131" s="134">
        <f t="shared" si="2"/>
        <v>110.29951589733787</v>
      </c>
      <c r="H131" s="137">
        <f t="shared" si="3"/>
        <v>1033549.4138170687</v>
      </c>
      <c r="I131" s="72"/>
      <c r="J131" s="72"/>
    </row>
    <row r="132" spans="1:16" x14ac:dyDescent="0.3">
      <c r="A132" s="132">
        <v>115</v>
      </c>
      <c r="B132" s="186">
        <v>13042.81</v>
      </c>
      <c r="C132" s="186">
        <v>698.19</v>
      </c>
      <c r="D132" s="186">
        <v>1.9650000000000001E-2</v>
      </c>
      <c r="E132" s="188">
        <v>1.1809999999999999E-2</v>
      </c>
      <c r="F132" s="188">
        <v>7.8399999999999997E-3</v>
      </c>
      <c r="G132" s="134">
        <f t="shared" si="2"/>
        <v>109.73961987755443</v>
      </c>
      <c r="H132" s="137">
        <f t="shared" si="3"/>
        <v>1047935.1042797031</v>
      </c>
      <c r="I132" s="72"/>
      <c r="J132" s="72"/>
      <c r="P132" s="37"/>
    </row>
    <row r="133" spans="1:16" x14ac:dyDescent="0.3">
      <c r="A133" s="132">
        <v>116</v>
      </c>
      <c r="B133" s="186">
        <v>13028.91</v>
      </c>
      <c r="C133" s="186">
        <v>697.98</v>
      </c>
      <c r="D133" s="186">
        <v>1.9709999999999998E-2</v>
      </c>
      <c r="E133" s="188">
        <v>1.1860000000000001E-2</v>
      </c>
      <c r="F133" s="188">
        <v>7.8499999999999993E-3</v>
      </c>
      <c r="G133" s="134">
        <f t="shared" si="2"/>
        <v>109.87959388250029</v>
      </c>
      <c r="H133" s="137">
        <f t="shared" si="3"/>
        <v>1055701.0260162097</v>
      </c>
      <c r="I133" s="72"/>
      <c r="J133" s="72"/>
      <c r="P133" s="37"/>
    </row>
    <row r="134" spans="1:16" x14ac:dyDescent="0.3">
      <c r="A134" s="132">
        <v>117</v>
      </c>
      <c r="B134" s="186">
        <v>12986.97</v>
      </c>
      <c r="C134" s="186">
        <v>697.69</v>
      </c>
      <c r="D134" s="186">
        <v>1.9800000000000002E-2</v>
      </c>
      <c r="E134" s="188">
        <v>1.193E-2</v>
      </c>
      <c r="F134" s="188">
        <v>7.8700000000000003E-3</v>
      </c>
      <c r="G134" s="134">
        <f t="shared" si="2"/>
        <v>110.15954189239203</v>
      </c>
      <c r="H134" s="137">
        <f t="shared" si="3"/>
        <v>1062095.920063738</v>
      </c>
      <c r="I134" s="72"/>
      <c r="J134" s="72"/>
      <c r="P134" s="37"/>
    </row>
    <row r="135" spans="1:16" x14ac:dyDescent="0.3">
      <c r="A135" s="132">
        <v>118</v>
      </c>
      <c r="B135" s="186">
        <v>13044.84</v>
      </c>
      <c r="C135" s="186">
        <v>698.04</v>
      </c>
      <c r="D135" s="186">
        <v>1.9810000000000001E-2</v>
      </c>
      <c r="E135" s="188">
        <v>1.1979999999999999E-2</v>
      </c>
      <c r="F135" s="188">
        <v>7.8399999999999997E-3</v>
      </c>
      <c r="G135" s="134">
        <f t="shared" si="2"/>
        <v>109.73961987755443</v>
      </c>
      <c r="H135" s="137">
        <f t="shared" si="3"/>
        <v>1075272.541782652</v>
      </c>
      <c r="I135" s="72"/>
      <c r="J135" s="72"/>
      <c r="P135" s="37"/>
    </row>
    <row r="136" spans="1:16" x14ac:dyDescent="0.3">
      <c r="A136" s="132">
        <v>119</v>
      </c>
      <c r="B136" s="186">
        <v>12986.39</v>
      </c>
      <c r="C136" s="186">
        <v>697.89</v>
      </c>
      <c r="D136" s="186">
        <v>1.992E-2</v>
      </c>
      <c r="E136" s="188">
        <v>1.205E-2</v>
      </c>
      <c r="F136" s="188">
        <v>7.8700000000000003E-3</v>
      </c>
      <c r="G136" s="134">
        <f t="shared" si="2"/>
        <v>110.15954189239203</v>
      </c>
      <c r="H136" s="137">
        <f t="shared" si="3"/>
        <v>1080251.4058767934</v>
      </c>
      <c r="I136" s="72"/>
      <c r="J136" s="72"/>
      <c r="P136" s="37"/>
    </row>
    <row r="137" spans="1:16" x14ac:dyDescent="0.3">
      <c r="A137" s="132">
        <v>120</v>
      </c>
      <c r="B137" s="186">
        <v>12940.61</v>
      </c>
      <c r="C137" s="186">
        <v>697.61</v>
      </c>
      <c r="D137" s="186">
        <v>1.9990000000000001E-2</v>
      </c>
      <c r="E137" s="188">
        <v>1.21E-2</v>
      </c>
      <c r="F137" s="188">
        <v>7.9000000000000008E-3</v>
      </c>
      <c r="G137" s="134">
        <f t="shared" si="2"/>
        <v>110.57946390722962</v>
      </c>
      <c r="H137" s="137">
        <f t="shared" si="3"/>
        <v>1085192.4558132577</v>
      </c>
      <c r="I137" s="72"/>
      <c r="J137" s="72"/>
      <c r="P137" s="37"/>
    </row>
    <row r="138" spans="1:16" x14ac:dyDescent="0.3">
      <c r="A138" s="132">
        <v>121</v>
      </c>
      <c r="B138" s="186">
        <v>12932.29</v>
      </c>
      <c r="C138" s="186">
        <v>697.66</v>
      </c>
      <c r="D138" s="186">
        <v>2.0049999999999998E-2</v>
      </c>
      <c r="E138" s="188">
        <v>1.214E-2</v>
      </c>
      <c r="F138" s="188">
        <v>7.9000000000000008E-3</v>
      </c>
      <c r="G138" s="134">
        <f t="shared" si="2"/>
        <v>110.57946390722962</v>
      </c>
      <c r="H138" s="137">
        <f t="shared" si="3"/>
        <v>1094235.7262783682</v>
      </c>
      <c r="I138" s="72"/>
      <c r="J138" s="72"/>
      <c r="P138" s="37"/>
    </row>
    <row r="139" spans="1:16" x14ac:dyDescent="0.3">
      <c r="A139" s="132">
        <v>122</v>
      </c>
      <c r="B139" s="186">
        <v>12952.47</v>
      </c>
      <c r="C139" s="186">
        <v>697.8</v>
      </c>
      <c r="D139" s="186">
        <v>2.0109999999999999E-2</v>
      </c>
      <c r="E139" s="188">
        <v>1.222E-2</v>
      </c>
      <c r="F139" s="188">
        <v>7.8899999999999994E-3</v>
      </c>
      <c r="G139" s="134">
        <f t="shared" si="2"/>
        <v>110.43948990228371</v>
      </c>
      <c r="H139" s="137">
        <f t="shared" si="3"/>
        <v>1104677.3224681222</v>
      </c>
      <c r="I139" s="72"/>
      <c r="J139" s="72"/>
      <c r="P139" s="37"/>
    </row>
    <row r="140" spans="1:16" x14ac:dyDescent="0.3">
      <c r="A140" s="132">
        <v>123</v>
      </c>
      <c r="B140" s="186">
        <v>12912.58</v>
      </c>
      <c r="C140" s="186">
        <v>697.73</v>
      </c>
      <c r="D140" s="186">
        <v>2.018E-2</v>
      </c>
      <c r="E140" s="188">
        <v>1.226E-2</v>
      </c>
      <c r="F140" s="188">
        <v>7.9100000000000004E-3</v>
      </c>
      <c r="G140" s="134">
        <f t="shared" si="2"/>
        <v>110.71943791217545</v>
      </c>
      <c r="H140" s="137">
        <f t="shared" si="3"/>
        <v>1110916.0443676179</v>
      </c>
      <c r="I140" s="72"/>
      <c r="J140" s="72"/>
      <c r="P140" s="37"/>
    </row>
    <row r="141" spans="1:16" x14ac:dyDescent="0.3">
      <c r="A141" s="132">
        <v>124</v>
      </c>
      <c r="B141" s="186">
        <v>12961.12</v>
      </c>
      <c r="C141" s="186">
        <v>697.79</v>
      </c>
      <c r="D141" s="186">
        <v>2.0209999999999999E-2</v>
      </c>
      <c r="E141" s="188">
        <v>1.2319999999999999E-2</v>
      </c>
      <c r="F141" s="188">
        <v>7.8799999999999999E-3</v>
      </c>
      <c r="G141" s="134">
        <f t="shared" si="2"/>
        <v>110.29951589733787</v>
      </c>
      <c r="H141" s="137">
        <f t="shared" si="3"/>
        <v>1124211.6430992677</v>
      </c>
      <c r="I141" s="72"/>
      <c r="J141" s="72"/>
      <c r="P141" s="37"/>
    </row>
    <row r="142" spans="1:16" x14ac:dyDescent="0.3">
      <c r="A142" s="132">
        <v>125</v>
      </c>
      <c r="B142" s="186">
        <v>12911.58</v>
      </c>
      <c r="C142" s="186">
        <v>698.06</v>
      </c>
      <c r="D142" s="186">
        <v>2.0320000000000001E-2</v>
      </c>
      <c r="E142" s="188">
        <v>1.24E-2</v>
      </c>
      <c r="F142" s="188">
        <v>7.92E-3</v>
      </c>
      <c r="G142" s="134">
        <f t="shared" si="2"/>
        <v>110.85941191712131</v>
      </c>
      <c r="H142" s="137">
        <f t="shared" si="3"/>
        <v>1127554.2404414902</v>
      </c>
      <c r="I142" s="72"/>
      <c r="J142" s="72"/>
      <c r="P142" s="37"/>
    </row>
    <row r="143" spans="1:16" x14ac:dyDescent="0.3">
      <c r="A143" s="132">
        <v>126</v>
      </c>
      <c r="B143" s="186">
        <v>12977.67</v>
      </c>
      <c r="C143" s="186">
        <v>698.07</v>
      </c>
      <c r="D143" s="186">
        <v>2.0320000000000001E-2</v>
      </c>
      <c r="E143" s="188">
        <v>1.2449999999999999E-2</v>
      </c>
      <c r="F143" s="188">
        <v>7.8799999999999999E-3</v>
      </c>
      <c r="G143" s="134">
        <f t="shared" si="2"/>
        <v>110.29951589733787</v>
      </c>
      <c r="H143" s="137">
        <f t="shared" si="3"/>
        <v>1142344.0889557074</v>
      </c>
      <c r="I143" s="72"/>
      <c r="J143" s="72"/>
      <c r="P143" s="37"/>
    </row>
    <row r="144" spans="1:16" x14ac:dyDescent="0.3">
      <c r="A144" s="132">
        <v>127</v>
      </c>
      <c r="B144" s="186">
        <v>12877.58</v>
      </c>
      <c r="C144" s="186">
        <v>697.67</v>
      </c>
      <c r="D144" s="186">
        <v>2.043E-2</v>
      </c>
      <c r="E144" s="188">
        <v>1.2500000000000001E-2</v>
      </c>
      <c r="F144" s="188">
        <v>7.9299999999999995E-3</v>
      </c>
      <c r="G144" s="134">
        <f t="shared" si="2"/>
        <v>110.99938592206718</v>
      </c>
      <c r="H144" s="137">
        <f t="shared" si="3"/>
        <v>1144150.4738518721</v>
      </c>
      <c r="I144" s="72"/>
      <c r="J144" s="72"/>
      <c r="P144" s="37"/>
    </row>
    <row r="145" spans="1:16" x14ac:dyDescent="0.3">
      <c r="A145" s="132">
        <v>128</v>
      </c>
      <c r="B145" s="186">
        <v>13008.43</v>
      </c>
      <c r="C145" s="186">
        <v>698.19</v>
      </c>
      <c r="D145" s="186">
        <v>2.044E-2</v>
      </c>
      <c r="E145" s="188">
        <v>1.2579999999999999E-2</v>
      </c>
      <c r="F145" s="188">
        <v>7.8600000000000007E-3</v>
      </c>
      <c r="G145" s="134">
        <f t="shared" si="2"/>
        <v>110.01956788744616</v>
      </c>
      <c r="H145" s="137">
        <f t="shared" si="3"/>
        <v>1163429.4013129415</v>
      </c>
      <c r="I145" s="72"/>
      <c r="J145" s="72"/>
      <c r="P145" s="37"/>
    </row>
    <row r="146" spans="1:16" x14ac:dyDescent="0.3">
      <c r="A146" s="132">
        <v>129</v>
      </c>
      <c r="B146" s="186">
        <v>12972.17</v>
      </c>
      <c r="C146" s="186">
        <v>697.25</v>
      </c>
      <c r="D146" s="186">
        <v>2.052E-2</v>
      </c>
      <c r="E146" s="188">
        <v>1.265E-2</v>
      </c>
      <c r="F146" s="188">
        <v>7.8700000000000003E-3</v>
      </c>
      <c r="G146" s="134">
        <f t="shared" ref="G146:G209" si="4">(2*F146/$B$7)*(1+3*$B$11)/(4+PI()*$B$11-PI())*10^6</f>
        <v>110.15954189239203</v>
      </c>
      <c r="H146" s="137">
        <f t="shared" ref="H146:H209" si="5">A146/G146*10^6</f>
        <v>1171028.8349420701</v>
      </c>
      <c r="I146" s="72"/>
      <c r="J146" s="72"/>
      <c r="P146" s="37"/>
    </row>
    <row r="147" spans="1:16" x14ac:dyDescent="0.3">
      <c r="A147" s="132">
        <v>130</v>
      </c>
      <c r="B147" s="186">
        <v>12982.22</v>
      </c>
      <c r="C147" s="186">
        <v>697.77</v>
      </c>
      <c r="D147" s="186">
        <v>2.0580000000000001E-2</v>
      </c>
      <c r="E147" s="188">
        <v>1.2710000000000001E-2</v>
      </c>
      <c r="F147" s="188">
        <v>7.8700000000000003E-3</v>
      </c>
      <c r="G147" s="134">
        <f t="shared" si="4"/>
        <v>110.15954189239203</v>
      </c>
      <c r="H147" s="137">
        <f t="shared" si="5"/>
        <v>1180106.5778485977</v>
      </c>
      <c r="I147" s="72"/>
      <c r="J147" s="72"/>
      <c r="P147" s="37"/>
    </row>
    <row r="148" spans="1:16" x14ac:dyDescent="0.3">
      <c r="A148" s="132">
        <v>131</v>
      </c>
      <c r="B148" s="186">
        <v>12950.42</v>
      </c>
      <c r="C148" s="186">
        <v>698.28</v>
      </c>
      <c r="D148" s="186">
        <v>2.0650000000000002E-2</v>
      </c>
      <c r="E148" s="188">
        <v>1.2760000000000001E-2</v>
      </c>
      <c r="F148" s="188">
        <v>7.9000000000000008E-3</v>
      </c>
      <c r="G148" s="134">
        <f t="shared" si="4"/>
        <v>110.57946390722962</v>
      </c>
      <c r="H148" s="137">
        <f t="shared" si="5"/>
        <v>1184668.4309294729</v>
      </c>
      <c r="I148" s="72"/>
      <c r="J148" s="72"/>
      <c r="P148" s="37"/>
    </row>
    <row r="149" spans="1:16" x14ac:dyDescent="0.3">
      <c r="A149" s="132">
        <v>132</v>
      </c>
      <c r="B149" s="186">
        <v>12950.85</v>
      </c>
      <c r="C149" s="186">
        <v>697.97</v>
      </c>
      <c r="D149" s="186">
        <v>2.07E-2</v>
      </c>
      <c r="E149" s="188">
        <v>1.281E-2</v>
      </c>
      <c r="F149" s="188">
        <v>7.8899999999999994E-3</v>
      </c>
      <c r="G149" s="134">
        <f t="shared" si="4"/>
        <v>110.43948990228371</v>
      </c>
      <c r="H149" s="137">
        <f t="shared" si="5"/>
        <v>1195224.6439819029</v>
      </c>
      <c r="I149" s="72"/>
      <c r="J149" s="72"/>
      <c r="P149" s="37"/>
    </row>
    <row r="150" spans="1:16" x14ac:dyDescent="0.3">
      <c r="A150" s="132">
        <v>133</v>
      </c>
      <c r="B150" s="186">
        <v>13062.49</v>
      </c>
      <c r="C150" s="186">
        <v>697.93</v>
      </c>
      <c r="D150" s="186">
        <v>2.0709999999999999E-2</v>
      </c>
      <c r="E150" s="188">
        <v>1.2880000000000001E-2</v>
      </c>
      <c r="F150" s="188">
        <v>7.8300000000000002E-3</v>
      </c>
      <c r="G150" s="134">
        <f t="shared" si="4"/>
        <v>109.59964587260858</v>
      </c>
      <c r="H150" s="137">
        <f t="shared" si="5"/>
        <v>1213507.5705864092</v>
      </c>
      <c r="I150" s="72"/>
      <c r="J150" s="72"/>
      <c r="P150" s="37"/>
    </row>
    <row r="151" spans="1:16" x14ac:dyDescent="0.3">
      <c r="A151" s="132">
        <v>134</v>
      </c>
      <c r="B151" s="186">
        <v>12970.37</v>
      </c>
      <c r="C151" s="186">
        <v>697.74</v>
      </c>
      <c r="D151" s="186">
        <v>2.0799999999999999E-2</v>
      </c>
      <c r="E151" s="188">
        <v>1.2919999999999999E-2</v>
      </c>
      <c r="F151" s="188">
        <v>7.8799999999999999E-3</v>
      </c>
      <c r="G151" s="134">
        <f t="shared" si="4"/>
        <v>110.29951589733787</v>
      </c>
      <c r="H151" s="137">
        <f t="shared" si="5"/>
        <v>1214873.8723814667</v>
      </c>
      <c r="I151" s="72"/>
      <c r="J151" s="72"/>
      <c r="P151" s="37"/>
    </row>
    <row r="152" spans="1:16" x14ac:dyDescent="0.3">
      <c r="A152" s="132">
        <v>135</v>
      </c>
      <c r="B152" s="186">
        <v>12989.49</v>
      </c>
      <c r="C152" s="186">
        <v>697.75</v>
      </c>
      <c r="D152" s="186">
        <v>2.086E-2</v>
      </c>
      <c r="E152" s="188">
        <v>1.299E-2</v>
      </c>
      <c r="F152" s="188">
        <v>7.8700000000000003E-3</v>
      </c>
      <c r="G152" s="134">
        <f t="shared" si="4"/>
        <v>110.15954189239203</v>
      </c>
      <c r="H152" s="137">
        <f t="shared" si="5"/>
        <v>1225495.2923812361</v>
      </c>
      <c r="I152" s="72"/>
      <c r="J152" s="72"/>
      <c r="P152" s="37"/>
    </row>
    <row r="153" spans="1:16" x14ac:dyDescent="0.3">
      <c r="A153" s="132">
        <v>136</v>
      </c>
      <c r="B153" s="186">
        <v>12962.96</v>
      </c>
      <c r="C153" s="186">
        <v>696.99</v>
      </c>
      <c r="D153" s="186">
        <v>2.0910000000000002E-2</v>
      </c>
      <c r="E153" s="188">
        <v>1.304E-2</v>
      </c>
      <c r="F153" s="188">
        <v>7.8700000000000003E-3</v>
      </c>
      <c r="G153" s="134">
        <f t="shared" si="4"/>
        <v>110.15954189239203</v>
      </c>
      <c r="H153" s="137">
        <f t="shared" si="5"/>
        <v>1234573.0352877637</v>
      </c>
      <c r="I153" s="72"/>
      <c r="J153" s="72"/>
      <c r="P153" s="37"/>
    </row>
    <row r="154" spans="1:16" x14ac:dyDescent="0.3">
      <c r="A154" s="132">
        <v>137</v>
      </c>
      <c r="B154" s="186">
        <v>12893.3</v>
      </c>
      <c r="C154" s="186">
        <v>698.13</v>
      </c>
      <c r="D154" s="186">
        <v>2.0990000000000002E-2</v>
      </c>
      <c r="E154" s="188">
        <v>1.306E-2</v>
      </c>
      <c r="F154" s="188">
        <v>7.9299999999999995E-3</v>
      </c>
      <c r="G154" s="134">
        <f t="shared" si="4"/>
        <v>110.99938592206718</v>
      </c>
      <c r="H154" s="137">
        <f t="shared" si="5"/>
        <v>1234241.0623441457</v>
      </c>
      <c r="I154" s="72"/>
      <c r="J154" s="72"/>
      <c r="P154" s="37"/>
    </row>
    <row r="155" spans="1:16" x14ac:dyDescent="0.3">
      <c r="A155" s="132">
        <v>138</v>
      </c>
      <c r="B155" s="186">
        <v>12849.12</v>
      </c>
      <c r="C155" s="186">
        <v>697.7</v>
      </c>
      <c r="D155" s="186">
        <v>2.1090000000000001E-2</v>
      </c>
      <c r="E155" s="188">
        <v>1.3129999999999999E-2</v>
      </c>
      <c r="F155" s="188">
        <v>7.9500000000000005E-3</v>
      </c>
      <c r="G155" s="134">
        <f t="shared" si="4"/>
        <v>111.2793339319589</v>
      </c>
      <c r="H155" s="137">
        <f t="shared" si="5"/>
        <v>1240122.447932509</v>
      </c>
      <c r="I155" s="72"/>
      <c r="J155" s="72"/>
      <c r="P155" s="37"/>
    </row>
    <row r="156" spans="1:16" x14ac:dyDescent="0.3">
      <c r="A156" s="132">
        <v>139</v>
      </c>
      <c r="B156" s="186">
        <v>12955.52</v>
      </c>
      <c r="C156" s="186">
        <v>698.04</v>
      </c>
      <c r="D156" s="186">
        <v>2.1090000000000001E-2</v>
      </c>
      <c r="E156" s="188">
        <v>1.32E-2</v>
      </c>
      <c r="F156" s="188">
        <v>7.8899999999999994E-3</v>
      </c>
      <c r="G156" s="134">
        <f t="shared" si="4"/>
        <v>110.43948990228371</v>
      </c>
      <c r="H156" s="137">
        <f t="shared" si="5"/>
        <v>1258607.7690415492</v>
      </c>
      <c r="I156" s="72"/>
      <c r="J156" s="72"/>
      <c r="P156" s="37"/>
    </row>
    <row r="157" spans="1:16" x14ac:dyDescent="0.3">
      <c r="A157" s="132">
        <v>140</v>
      </c>
      <c r="B157" s="186">
        <v>12871.4</v>
      </c>
      <c r="C157" s="186">
        <v>697.5</v>
      </c>
      <c r="D157" s="186">
        <v>2.12E-2</v>
      </c>
      <c r="E157" s="188">
        <v>1.3270000000000001E-2</v>
      </c>
      <c r="F157" s="188">
        <v>7.9399999999999991E-3</v>
      </c>
      <c r="G157" s="134">
        <f t="shared" si="4"/>
        <v>111.13935992701302</v>
      </c>
      <c r="H157" s="137">
        <f t="shared" si="5"/>
        <v>1259679.7398504026</v>
      </c>
      <c r="I157" s="72"/>
      <c r="J157" s="72"/>
      <c r="P157" s="37"/>
    </row>
    <row r="158" spans="1:16" x14ac:dyDescent="0.3">
      <c r="A158" s="132">
        <v>141</v>
      </c>
      <c r="B158" s="186">
        <v>12936.27</v>
      </c>
      <c r="C158" s="186">
        <v>697.71</v>
      </c>
      <c r="D158" s="186">
        <v>2.121E-2</v>
      </c>
      <c r="E158" s="188">
        <v>1.3310000000000001E-2</v>
      </c>
      <c r="F158" s="188">
        <v>7.9000000000000008E-3</v>
      </c>
      <c r="G158" s="134">
        <f t="shared" si="4"/>
        <v>110.57946390722962</v>
      </c>
      <c r="H158" s="137">
        <f t="shared" si="5"/>
        <v>1275101.1355805777</v>
      </c>
      <c r="I158" s="72"/>
      <c r="J158" s="72"/>
      <c r="P158" s="37"/>
    </row>
    <row r="159" spans="1:16" x14ac:dyDescent="0.3">
      <c r="A159" s="132">
        <v>142</v>
      </c>
      <c r="B159" s="186">
        <v>12867.15</v>
      </c>
      <c r="C159" s="186">
        <v>697.96</v>
      </c>
      <c r="D159" s="186">
        <v>2.1319999999999999E-2</v>
      </c>
      <c r="E159" s="188">
        <v>1.338E-2</v>
      </c>
      <c r="F159" s="188">
        <v>7.9399999999999991E-3</v>
      </c>
      <c r="G159" s="134">
        <f t="shared" si="4"/>
        <v>111.13935992701302</v>
      </c>
      <c r="H159" s="137">
        <f t="shared" si="5"/>
        <v>1277675.164705408</v>
      </c>
      <c r="I159" s="72"/>
      <c r="J159" s="72"/>
      <c r="P159" s="37"/>
    </row>
    <row r="160" spans="1:16" x14ac:dyDescent="0.3">
      <c r="A160" s="132">
        <v>143</v>
      </c>
      <c r="B160" s="186">
        <v>12918.33</v>
      </c>
      <c r="C160" s="186">
        <v>698.17</v>
      </c>
      <c r="D160" s="186">
        <v>2.1340000000000001E-2</v>
      </c>
      <c r="E160" s="188">
        <v>1.342E-2</v>
      </c>
      <c r="F160" s="188">
        <v>7.92E-3</v>
      </c>
      <c r="G160" s="134">
        <f t="shared" si="4"/>
        <v>110.85941191712131</v>
      </c>
      <c r="H160" s="137">
        <f t="shared" si="5"/>
        <v>1289922.051065065</v>
      </c>
      <c r="I160" s="72"/>
      <c r="J160" s="72"/>
      <c r="P160" s="37"/>
    </row>
    <row r="161" spans="1:16" x14ac:dyDescent="0.3">
      <c r="A161" s="132">
        <v>144</v>
      </c>
      <c r="B161" s="186">
        <v>12745.69</v>
      </c>
      <c r="C161" s="186">
        <v>697.5</v>
      </c>
      <c r="D161" s="186">
        <v>2.146E-2</v>
      </c>
      <c r="E161" s="188">
        <v>1.3440000000000001E-2</v>
      </c>
      <c r="F161" s="188">
        <v>8.0099999999999998E-3</v>
      </c>
      <c r="G161" s="134">
        <f t="shared" si="4"/>
        <v>112.11917796163405</v>
      </c>
      <c r="H161" s="137">
        <f t="shared" si="5"/>
        <v>1284347.6256067024</v>
      </c>
      <c r="I161" s="72"/>
      <c r="J161" s="72"/>
      <c r="P161" s="37"/>
    </row>
    <row r="162" spans="1:16" x14ac:dyDescent="0.3">
      <c r="A162" s="132">
        <v>145</v>
      </c>
      <c r="B162" s="186">
        <v>12890.22</v>
      </c>
      <c r="C162" s="186">
        <v>697.57</v>
      </c>
      <c r="D162" s="186">
        <v>2.146E-2</v>
      </c>
      <c r="E162" s="188">
        <v>1.353E-2</v>
      </c>
      <c r="F162" s="188">
        <v>7.9299999999999995E-3</v>
      </c>
      <c r="G162" s="134">
        <f t="shared" si="4"/>
        <v>110.99938592206718</v>
      </c>
      <c r="H162" s="137">
        <f t="shared" si="5"/>
        <v>1306313.5331379646</v>
      </c>
      <c r="I162" s="72"/>
      <c r="J162" s="72"/>
      <c r="P162" s="37"/>
    </row>
    <row r="163" spans="1:16" x14ac:dyDescent="0.3">
      <c r="A163" s="132">
        <v>146</v>
      </c>
      <c r="B163" s="186">
        <v>12848.24</v>
      </c>
      <c r="C163" s="186">
        <v>697.56</v>
      </c>
      <c r="D163" s="186">
        <v>2.154E-2</v>
      </c>
      <c r="E163" s="188">
        <v>1.359E-2</v>
      </c>
      <c r="F163" s="188">
        <v>7.9500000000000005E-3</v>
      </c>
      <c r="G163" s="134">
        <f t="shared" si="4"/>
        <v>111.2793339319589</v>
      </c>
      <c r="H163" s="137">
        <f t="shared" si="5"/>
        <v>1312013.6043343937</v>
      </c>
      <c r="I163" s="72"/>
      <c r="J163" s="72"/>
      <c r="P163" s="37"/>
    </row>
    <row r="164" spans="1:16" x14ac:dyDescent="0.3">
      <c r="A164" s="132">
        <v>147</v>
      </c>
      <c r="B164" s="186">
        <v>12906.05</v>
      </c>
      <c r="C164" s="186">
        <v>697.97</v>
      </c>
      <c r="D164" s="186">
        <v>2.1579999999999998E-2</v>
      </c>
      <c r="E164" s="188">
        <v>1.366E-2</v>
      </c>
      <c r="F164" s="188">
        <v>7.92E-3</v>
      </c>
      <c r="G164" s="134">
        <f t="shared" si="4"/>
        <v>110.85941191712131</v>
      </c>
      <c r="H164" s="137">
        <f t="shared" si="5"/>
        <v>1326003.7867591926</v>
      </c>
      <c r="I164" s="72"/>
      <c r="J164" s="72"/>
      <c r="P164" s="37"/>
    </row>
    <row r="165" spans="1:16" x14ac:dyDescent="0.3">
      <c r="A165" s="132">
        <v>148</v>
      </c>
      <c r="B165" s="186">
        <v>12853.36</v>
      </c>
      <c r="C165" s="186">
        <v>698.26</v>
      </c>
      <c r="D165" s="186">
        <v>2.1649999999999999E-2</v>
      </c>
      <c r="E165" s="188">
        <v>1.3690000000000001E-2</v>
      </c>
      <c r="F165" s="188">
        <v>7.9600000000000001E-3</v>
      </c>
      <c r="G165" s="134">
        <f t="shared" si="4"/>
        <v>111.41930793690476</v>
      </c>
      <c r="H165" s="137">
        <f t="shared" si="5"/>
        <v>1328315.556257183</v>
      </c>
      <c r="I165" s="72"/>
      <c r="J165" s="72"/>
      <c r="P165" s="37"/>
    </row>
    <row r="166" spans="1:16" x14ac:dyDescent="0.3">
      <c r="A166" s="132">
        <v>149</v>
      </c>
      <c r="B166" s="186">
        <v>12833.32</v>
      </c>
      <c r="C166" s="186">
        <v>697.28</v>
      </c>
      <c r="D166" s="186">
        <v>2.1690000000000001E-2</v>
      </c>
      <c r="E166" s="188">
        <v>1.3729999999999999E-2</v>
      </c>
      <c r="F166" s="188">
        <v>7.9600000000000001E-3</v>
      </c>
      <c r="G166" s="134">
        <f t="shared" si="4"/>
        <v>111.41930793690476</v>
      </c>
      <c r="H166" s="137">
        <f t="shared" si="5"/>
        <v>1337290.6613670287</v>
      </c>
      <c r="I166" s="72"/>
      <c r="J166" s="72"/>
      <c r="P166" s="37"/>
    </row>
    <row r="167" spans="1:16" x14ac:dyDescent="0.3">
      <c r="A167" s="132">
        <v>150</v>
      </c>
      <c r="B167" s="186">
        <v>12874.48</v>
      </c>
      <c r="C167" s="186">
        <v>698.15</v>
      </c>
      <c r="D167" s="186">
        <v>2.1770000000000001E-2</v>
      </c>
      <c r="E167" s="188">
        <v>1.383E-2</v>
      </c>
      <c r="F167" s="188">
        <v>7.9399999999999991E-3</v>
      </c>
      <c r="G167" s="134">
        <f t="shared" si="4"/>
        <v>111.13935992701302</v>
      </c>
      <c r="H167" s="137">
        <f t="shared" si="5"/>
        <v>1349656.8641254313</v>
      </c>
      <c r="I167" s="72"/>
      <c r="J167" s="72"/>
      <c r="P167" s="37"/>
    </row>
    <row r="168" spans="1:16" x14ac:dyDescent="0.3">
      <c r="A168" s="132">
        <v>151</v>
      </c>
      <c r="B168" s="186">
        <v>12842.64</v>
      </c>
      <c r="C168" s="186">
        <v>697.46</v>
      </c>
      <c r="D168" s="186">
        <v>2.181E-2</v>
      </c>
      <c r="E168" s="188">
        <v>1.3860000000000001E-2</v>
      </c>
      <c r="F168" s="188">
        <v>7.9500000000000005E-3</v>
      </c>
      <c r="G168" s="134">
        <f t="shared" si="4"/>
        <v>111.2793339319589</v>
      </c>
      <c r="H168" s="137">
        <f t="shared" si="5"/>
        <v>1356945.5770855716</v>
      </c>
      <c r="I168" s="72"/>
      <c r="J168" s="72"/>
      <c r="P168" s="37"/>
    </row>
    <row r="169" spans="1:16" x14ac:dyDescent="0.3">
      <c r="A169" s="132">
        <v>152</v>
      </c>
      <c r="B169" s="186">
        <v>12824.38</v>
      </c>
      <c r="C169" s="186">
        <v>698.15</v>
      </c>
      <c r="D169" s="186">
        <v>2.189E-2</v>
      </c>
      <c r="E169" s="188">
        <v>1.392E-2</v>
      </c>
      <c r="F169" s="188">
        <v>7.9699999999999997E-3</v>
      </c>
      <c r="G169" s="134">
        <f t="shared" si="4"/>
        <v>111.55928194185061</v>
      </c>
      <c r="H169" s="137">
        <f t="shared" si="5"/>
        <v>1362504.2878926811</v>
      </c>
      <c r="I169" s="72"/>
      <c r="J169" s="72"/>
      <c r="P169" s="37"/>
    </row>
    <row r="170" spans="1:16" x14ac:dyDescent="0.3">
      <c r="A170" s="132">
        <v>153</v>
      </c>
      <c r="B170" s="186">
        <v>12834.87</v>
      </c>
      <c r="C170" s="186">
        <v>697.36</v>
      </c>
      <c r="D170" s="186">
        <v>2.1909999999999999E-2</v>
      </c>
      <c r="E170" s="188">
        <v>1.396E-2</v>
      </c>
      <c r="F170" s="188">
        <v>7.9600000000000001E-3</v>
      </c>
      <c r="G170" s="134">
        <f t="shared" si="4"/>
        <v>111.41930793690476</v>
      </c>
      <c r="H170" s="137">
        <f t="shared" si="5"/>
        <v>1373191.0818064122</v>
      </c>
      <c r="I170" s="72"/>
      <c r="J170" s="72"/>
      <c r="P170" s="37"/>
    </row>
    <row r="171" spans="1:16" x14ac:dyDescent="0.3">
      <c r="A171" s="132">
        <v>154</v>
      </c>
      <c r="B171" s="186">
        <v>12868.07</v>
      </c>
      <c r="C171" s="186">
        <v>698.48</v>
      </c>
      <c r="D171" s="186">
        <v>2.1989999999999999E-2</v>
      </c>
      <c r="E171" s="188">
        <v>1.404E-2</v>
      </c>
      <c r="F171" s="188">
        <v>7.9500000000000005E-3</v>
      </c>
      <c r="G171" s="134">
        <f t="shared" si="4"/>
        <v>111.2793339319589</v>
      </c>
      <c r="H171" s="137">
        <f t="shared" si="5"/>
        <v>1383904.7607362783</v>
      </c>
      <c r="I171" s="72"/>
      <c r="J171" s="72"/>
      <c r="P171" s="37"/>
    </row>
    <row r="172" spans="1:16" x14ac:dyDescent="0.3">
      <c r="A172" s="132">
        <v>155</v>
      </c>
      <c r="B172" s="186">
        <v>12786.23</v>
      </c>
      <c r="C172" s="186">
        <v>697.28</v>
      </c>
      <c r="D172" s="186">
        <v>2.205E-2</v>
      </c>
      <c r="E172" s="188">
        <v>1.406E-2</v>
      </c>
      <c r="F172" s="188">
        <v>7.9900000000000006E-3</v>
      </c>
      <c r="G172" s="134">
        <f t="shared" si="4"/>
        <v>111.83922995174235</v>
      </c>
      <c r="H172" s="137">
        <f t="shared" si="5"/>
        <v>1385917.9830447789</v>
      </c>
      <c r="I172" s="72"/>
      <c r="J172" s="72"/>
      <c r="P172" s="37"/>
    </row>
    <row r="173" spans="1:16" x14ac:dyDescent="0.3">
      <c r="A173" s="132">
        <v>156</v>
      </c>
      <c r="B173" s="186">
        <v>12869.24</v>
      </c>
      <c r="C173" s="186">
        <v>697.57</v>
      </c>
      <c r="D173" s="186">
        <v>2.2079999999999999E-2</v>
      </c>
      <c r="E173" s="188">
        <v>1.414E-2</v>
      </c>
      <c r="F173" s="188">
        <v>7.9399999999999991E-3</v>
      </c>
      <c r="G173" s="134">
        <f t="shared" si="4"/>
        <v>111.13935992701302</v>
      </c>
      <c r="H173" s="137">
        <f t="shared" si="5"/>
        <v>1403643.1386904484</v>
      </c>
      <c r="I173" s="72"/>
      <c r="J173" s="72"/>
      <c r="P173" s="37"/>
    </row>
    <row r="174" spans="1:16" x14ac:dyDescent="0.3">
      <c r="A174" s="132">
        <v>157</v>
      </c>
      <c r="B174" s="186">
        <v>12809.23</v>
      </c>
      <c r="C174" s="186">
        <v>697.63</v>
      </c>
      <c r="D174" s="186">
        <v>2.2179999999999998E-2</v>
      </c>
      <c r="E174" s="188">
        <v>1.4200000000000001E-2</v>
      </c>
      <c r="F174" s="188">
        <v>7.9799999999999992E-3</v>
      </c>
      <c r="G174" s="134">
        <f t="shared" si="4"/>
        <v>111.69925594679646</v>
      </c>
      <c r="H174" s="137">
        <f t="shared" si="5"/>
        <v>1405559.9445960568</v>
      </c>
      <c r="I174" s="72"/>
      <c r="J174" s="72"/>
      <c r="P174" s="37"/>
    </row>
    <row r="175" spans="1:16" x14ac:dyDescent="0.3">
      <c r="A175" s="132">
        <v>158</v>
      </c>
      <c r="B175" s="186">
        <v>12838.33</v>
      </c>
      <c r="C175" s="186">
        <v>698.03</v>
      </c>
      <c r="D175" s="186">
        <v>2.222E-2</v>
      </c>
      <c r="E175" s="188">
        <v>1.426E-2</v>
      </c>
      <c r="F175" s="188">
        <v>7.9600000000000001E-3</v>
      </c>
      <c r="G175" s="134">
        <f t="shared" si="4"/>
        <v>111.41930793690476</v>
      </c>
      <c r="H175" s="137">
        <f t="shared" si="5"/>
        <v>1418066.6073556412</v>
      </c>
      <c r="I175" s="72"/>
      <c r="J175" s="72"/>
      <c r="P175" s="37"/>
    </row>
    <row r="176" spans="1:16" x14ac:dyDescent="0.3">
      <c r="A176" s="132">
        <v>159</v>
      </c>
      <c r="B176" s="186">
        <v>12782.4</v>
      </c>
      <c r="C176" s="186">
        <v>697.42</v>
      </c>
      <c r="D176" s="186">
        <v>2.23E-2</v>
      </c>
      <c r="E176" s="188">
        <v>1.431E-2</v>
      </c>
      <c r="F176" s="188">
        <v>7.9900000000000006E-3</v>
      </c>
      <c r="G176" s="134">
        <f t="shared" si="4"/>
        <v>111.83922995174235</v>
      </c>
      <c r="H176" s="137">
        <f t="shared" si="5"/>
        <v>1421683.6084136765</v>
      </c>
      <c r="I176" s="72"/>
      <c r="J176" s="72"/>
      <c r="P176" s="37"/>
    </row>
    <row r="177" spans="1:16" x14ac:dyDescent="0.3">
      <c r="A177" s="132">
        <v>160</v>
      </c>
      <c r="B177" s="186">
        <v>12817.07</v>
      </c>
      <c r="C177" s="186">
        <v>698.41</v>
      </c>
      <c r="D177" s="186">
        <v>2.2349999999999998E-2</v>
      </c>
      <c r="E177" s="188">
        <v>1.4370000000000001E-2</v>
      </c>
      <c r="F177" s="188">
        <v>7.9799999999999992E-3</v>
      </c>
      <c r="G177" s="134">
        <f t="shared" si="4"/>
        <v>111.69925594679646</v>
      </c>
      <c r="H177" s="137">
        <f t="shared" si="5"/>
        <v>1432417.7779322872</v>
      </c>
      <c r="I177" s="72"/>
      <c r="J177" s="72"/>
      <c r="P177" s="37"/>
    </row>
    <row r="178" spans="1:16" x14ac:dyDescent="0.3">
      <c r="A178" s="132">
        <v>161</v>
      </c>
      <c r="B178" s="186">
        <v>12795.83</v>
      </c>
      <c r="C178" s="186">
        <v>697.73</v>
      </c>
      <c r="D178" s="186">
        <v>2.24E-2</v>
      </c>
      <c r="E178" s="188">
        <v>1.4409999999999999E-2</v>
      </c>
      <c r="F178" s="188">
        <v>7.9900000000000006E-3</v>
      </c>
      <c r="G178" s="134">
        <f t="shared" si="4"/>
        <v>111.83922995174235</v>
      </c>
      <c r="H178" s="137">
        <f t="shared" si="5"/>
        <v>1439566.4210981254</v>
      </c>
      <c r="I178" s="72"/>
      <c r="J178" s="72"/>
      <c r="P178" s="37"/>
    </row>
    <row r="179" spans="1:16" x14ac:dyDescent="0.3">
      <c r="A179" s="132">
        <v>162</v>
      </c>
      <c r="B179" s="186">
        <v>12757.14</v>
      </c>
      <c r="C179" s="186">
        <v>697.92</v>
      </c>
      <c r="D179" s="186">
        <v>2.247E-2</v>
      </c>
      <c r="E179" s="188">
        <v>1.4460000000000001E-2</v>
      </c>
      <c r="F179" s="188">
        <v>8.0099999999999998E-3</v>
      </c>
      <c r="G179" s="134">
        <f t="shared" si="4"/>
        <v>112.11917796163405</v>
      </c>
      <c r="H179" s="137">
        <f t="shared" si="5"/>
        <v>1444891.0788075402</v>
      </c>
      <c r="I179" s="72"/>
      <c r="J179" s="72"/>
      <c r="P179" s="37"/>
    </row>
    <row r="180" spans="1:16" x14ac:dyDescent="0.3">
      <c r="A180" s="132">
        <v>163</v>
      </c>
      <c r="B180" s="186">
        <v>12834.02</v>
      </c>
      <c r="C180" s="186">
        <v>697.92</v>
      </c>
      <c r="D180" s="186">
        <v>2.249E-2</v>
      </c>
      <c r="E180" s="188">
        <v>1.452E-2</v>
      </c>
      <c r="F180" s="188">
        <v>7.9600000000000001E-3</v>
      </c>
      <c r="G180" s="134">
        <f t="shared" si="4"/>
        <v>111.41930793690476</v>
      </c>
      <c r="H180" s="137">
        <f t="shared" si="5"/>
        <v>1462942.1329048704</v>
      </c>
      <c r="I180" s="72"/>
      <c r="J180" s="72"/>
      <c r="P180" s="37"/>
    </row>
    <row r="181" spans="1:16" x14ac:dyDescent="0.3">
      <c r="A181" s="132">
        <v>164</v>
      </c>
      <c r="B181" s="186">
        <v>12787.94</v>
      </c>
      <c r="C181" s="186">
        <v>697.86</v>
      </c>
      <c r="D181" s="186">
        <v>2.257E-2</v>
      </c>
      <c r="E181" s="188">
        <v>1.4579999999999999E-2</v>
      </c>
      <c r="F181" s="188">
        <v>7.9900000000000006E-3</v>
      </c>
      <c r="G181" s="134">
        <f t="shared" si="4"/>
        <v>111.83922995174235</v>
      </c>
      <c r="H181" s="137">
        <f t="shared" si="5"/>
        <v>1466390.6401247983</v>
      </c>
      <c r="I181" s="72"/>
      <c r="J181" s="72"/>
      <c r="P181" s="37"/>
    </row>
    <row r="182" spans="1:16" x14ac:dyDescent="0.3">
      <c r="A182" s="132">
        <v>165</v>
      </c>
      <c r="B182" s="186">
        <v>12806.32</v>
      </c>
      <c r="C182" s="186">
        <v>697.81</v>
      </c>
      <c r="D182" s="186">
        <v>2.2610000000000002E-2</v>
      </c>
      <c r="E182" s="188">
        <v>1.4630000000000001E-2</v>
      </c>
      <c r="F182" s="188">
        <v>7.9799999999999992E-3</v>
      </c>
      <c r="G182" s="134">
        <f t="shared" si="4"/>
        <v>111.69925594679646</v>
      </c>
      <c r="H182" s="137">
        <f t="shared" si="5"/>
        <v>1477180.8334926714</v>
      </c>
      <c r="I182" s="72"/>
      <c r="J182" s="72"/>
      <c r="P182" s="37"/>
    </row>
    <row r="183" spans="1:16" x14ac:dyDescent="0.3">
      <c r="A183" s="132">
        <v>166</v>
      </c>
      <c r="B183" s="186">
        <v>12828.6</v>
      </c>
      <c r="C183" s="186">
        <v>697.46</v>
      </c>
      <c r="D183" s="186">
        <v>2.266E-2</v>
      </c>
      <c r="E183" s="188">
        <v>1.47E-2</v>
      </c>
      <c r="F183" s="188">
        <v>7.9600000000000001E-3</v>
      </c>
      <c r="G183" s="134">
        <f t="shared" si="4"/>
        <v>111.41930793690476</v>
      </c>
      <c r="H183" s="137">
        <f t="shared" si="5"/>
        <v>1489867.4482344079</v>
      </c>
      <c r="I183" s="72"/>
      <c r="J183" s="72"/>
      <c r="P183" s="37"/>
    </row>
    <row r="184" spans="1:16" x14ac:dyDescent="0.3">
      <c r="A184" s="132">
        <v>167</v>
      </c>
      <c r="B184" s="186">
        <v>12824.8</v>
      </c>
      <c r="C184" s="186">
        <v>698.07</v>
      </c>
      <c r="D184" s="186">
        <v>2.273E-2</v>
      </c>
      <c r="E184" s="188">
        <v>1.4760000000000001E-2</v>
      </c>
      <c r="F184" s="188">
        <v>7.9699999999999997E-3</v>
      </c>
      <c r="G184" s="134">
        <f t="shared" si="4"/>
        <v>111.55928194185061</v>
      </c>
      <c r="H184" s="137">
        <f t="shared" si="5"/>
        <v>1496961.9478820905</v>
      </c>
      <c r="I184" s="72"/>
      <c r="J184" s="72"/>
      <c r="P184" s="37"/>
    </row>
    <row r="185" spans="1:16" x14ac:dyDescent="0.3">
      <c r="A185" s="132">
        <v>168</v>
      </c>
      <c r="B185" s="186">
        <v>12803.92</v>
      </c>
      <c r="C185" s="186">
        <v>697.66</v>
      </c>
      <c r="D185" s="186">
        <v>2.2780000000000002E-2</v>
      </c>
      <c r="E185" s="188">
        <v>1.4800000000000001E-2</v>
      </c>
      <c r="F185" s="188">
        <v>7.9799999999999992E-3</v>
      </c>
      <c r="G185" s="134">
        <f t="shared" si="4"/>
        <v>111.69925594679646</v>
      </c>
      <c r="H185" s="137">
        <f t="shared" si="5"/>
        <v>1504038.6668289017</v>
      </c>
      <c r="I185" s="72"/>
      <c r="J185" s="72"/>
      <c r="P185" s="37"/>
    </row>
    <row r="186" spans="1:16" x14ac:dyDescent="0.3">
      <c r="A186" s="132">
        <v>169</v>
      </c>
      <c r="B186" s="186">
        <v>12896.42</v>
      </c>
      <c r="C186" s="186">
        <v>697.94</v>
      </c>
      <c r="D186" s="186">
        <v>2.281E-2</v>
      </c>
      <c r="E186" s="188">
        <v>1.489E-2</v>
      </c>
      <c r="F186" s="188">
        <v>7.9299999999999995E-3</v>
      </c>
      <c r="G186" s="134">
        <f t="shared" si="4"/>
        <v>110.99938592206718</v>
      </c>
      <c r="H186" s="137">
        <f t="shared" si="5"/>
        <v>1522530.9455194206</v>
      </c>
      <c r="I186" s="72"/>
      <c r="J186" s="72"/>
      <c r="P186" s="37"/>
    </row>
    <row r="187" spans="1:16" x14ac:dyDescent="0.3">
      <c r="A187" s="132">
        <v>170</v>
      </c>
      <c r="B187" s="186">
        <v>12748.68</v>
      </c>
      <c r="C187" s="186">
        <v>698.19</v>
      </c>
      <c r="D187" s="186">
        <v>2.291E-2</v>
      </c>
      <c r="E187" s="188">
        <v>1.489E-2</v>
      </c>
      <c r="F187" s="188">
        <v>8.0199999999999994E-3</v>
      </c>
      <c r="G187" s="134">
        <f t="shared" si="4"/>
        <v>112.25915196657991</v>
      </c>
      <c r="H187" s="137">
        <f t="shared" si="5"/>
        <v>1514353.1464642617</v>
      </c>
      <c r="I187" s="72"/>
      <c r="J187" s="72"/>
      <c r="P187" s="37"/>
    </row>
    <row r="188" spans="1:16" x14ac:dyDescent="0.3">
      <c r="A188" s="132">
        <v>171</v>
      </c>
      <c r="B188" s="186">
        <v>12835.62</v>
      </c>
      <c r="C188" s="186">
        <v>698.03</v>
      </c>
      <c r="D188" s="186">
        <v>2.2919999999999999E-2</v>
      </c>
      <c r="E188" s="188">
        <v>1.4959999999999999E-2</v>
      </c>
      <c r="F188" s="188">
        <v>7.9600000000000001E-3</v>
      </c>
      <c r="G188" s="134">
        <f t="shared" si="4"/>
        <v>111.41930793690476</v>
      </c>
      <c r="H188" s="137">
        <f t="shared" si="5"/>
        <v>1534742.9737836372</v>
      </c>
      <c r="I188" s="72"/>
      <c r="J188" s="72"/>
      <c r="P188" s="37"/>
    </row>
    <row r="189" spans="1:16" x14ac:dyDescent="0.3">
      <c r="A189" s="132">
        <v>172</v>
      </c>
      <c r="B189" s="186">
        <v>12770.76</v>
      </c>
      <c r="C189" s="186">
        <v>697.94</v>
      </c>
      <c r="D189" s="186">
        <v>2.3E-2</v>
      </c>
      <c r="E189" s="188">
        <v>1.499E-2</v>
      </c>
      <c r="F189" s="188">
        <v>8.0000000000000002E-3</v>
      </c>
      <c r="G189" s="134">
        <f t="shared" si="4"/>
        <v>111.9792039566882</v>
      </c>
      <c r="H189" s="137">
        <f t="shared" si="5"/>
        <v>1535999.4884990156</v>
      </c>
      <c r="I189" s="72"/>
      <c r="J189" s="72"/>
      <c r="P189" s="37"/>
    </row>
    <row r="190" spans="1:16" x14ac:dyDescent="0.3">
      <c r="A190" s="132">
        <v>173</v>
      </c>
      <c r="B190" s="186">
        <v>12851.05</v>
      </c>
      <c r="C190" s="186">
        <v>697.92</v>
      </c>
      <c r="D190" s="186">
        <v>2.3029999999999998E-2</v>
      </c>
      <c r="E190" s="188">
        <v>1.508E-2</v>
      </c>
      <c r="F190" s="188">
        <v>7.9500000000000005E-3</v>
      </c>
      <c r="G190" s="134">
        <f t="shared" si="4"/>
        <v>111.2793339319589</v>
      </c>
      <c r="H190" s="137">
        <f t="shared" si="5"/>
        <v>1554646.2571907542</v>
      </c>
      <c r="I190" s="72"/>
      <c r="J190" s="72"/>
      <c r="P190" s="37"/>
    </row>
    <row r="191" spans="1:16" x14ac:dyDescent="0.3">
      <c r="A191" s="132">
        <v>174</v>
      </c>
      <c r="B191" s="186">
        <v>12767.79</v>
      </c>
      <c r="C191" s="186">
        <v>698.17</v>
      </c>
      <c r="D191" s="186">
        <v>2.3120000000000002E-2</v>
      </c>
      <c r="E191" s="188">
        <v>1.511E-2</v>
      </c>
      <c r="F191" s="188">
        <v>8.0099999999999998E-3</v>
      </c>
      <c r="G191" s="134">
        <f t="shared" si="4"/>
        <v>112.11917796163405</v>
      </c>
      <c r="H191" s="137">
        <f t="shared" si="5"/>
        <v>1551920.0476080985</v>
      </c>
      <c r="I191" s="72"/>
      <c r="J191" s="72"/>
      <c r="P191" s="37"/>
    </row>
    <row r="192" spans="1:16" x14ac:dyDescent="0.3">
      <c r="A192" s="132">
        <v>175</v>
      </c>
      <c r="B192" s="186">
        <v>12812.08</v>
      </c>
      <c r="C192" s="186">
        <v>698.22</v>
      </c>
      <c r="D192" s="186">
        <v>2.317E-2</v>
      </c>
      <c r="E192" s="188">
        <v>1.519E-2</v>
      </c>
      <c r="F192" s="188">
        <v>7.9799999999999992E-3</v>
      </c>
      <c r="G192" s="134">
        <f t="shared" si="4"/>
        <v>111.69925594679646</v>
      </c>
      <c r="H192" s="137">
        <f t="shared" si="5"/>
        <v>1566706.9446134393</v>
      </c>
      <c r="I192" s="72"/>
      <c r="J192" s="72"/>
      <c r="P192" s="37"/>
    </row>
    <row r="193" spans="1:16" x14ac:dyDescent="0.3">
      <c r="A193" s="132">
        <v>176</v>
      </c>
      <c r="B193" s="186">
        <v>12709.83</v>
      </c>
      <c r="C193" s="186">
        <v>696.83</v>
      </c>
      <c r="D193" s="186">
        <v>2.3230000000000001E-2</v>
      </c>
      <c r="E193" s="188">
        <v>1.52E-2</v>
      </c>
      <c r="F193" s="188">
        <v>8.0300000000000007E-3</v>
      </c>
      <c r="G193" s="134">
        <f t="shared" si="4"/>
        <v>112.39912597152579</v>
      </c>
      <c r="H193" s="137">
        <f t="shared" si="5"/>
        <v>1565848.4750547463</v>
      </c>
      <c r="I193" s="72"/>
      <c r="J193" s="72"/>
      <c r="P193" s="37"/>
    </row>
    <row r="194" spans="1:16" x14ac:dyDescent="0.3">
      <c r="A194" s="132">
        <v>177</v>
      </c>
      <c r="B194" s="186">
        <v>12753.09</v>
      </c>
      <c r="C194" s="186">
        <v>699.04</v>
      </c>
      <c r="D194" s="186">
        <v>2.3300000000000001E-2</v>
      </c>
      <c r="E194" s="188">
        <v>1.5270000000000001E-2</v>
      </c>
      <c r="F194" s="188">
        <v>8.0300000000000007E-3</v>
      </c>
      <c r="G194" s="134">
        <f t="shared" si="4"/>
        <v>112.39912597152579</v>
      </c>
      <c r="H194" s="137">
        <f t="shared" si="5"/>
        <v>1574745.3413902847</v>
      </c>
      <c r="I194" s="72"/>
      <c r="J194" s="72"/>
      <c r="P194" s="37"/>
    </row>
    <row r="195" spans="1:16" x14ac:dyDescent="0.3">
      <c r="A195" s="132">
        <v>178</v>
      </c>
      <c r="B195" s="186">
        <v>12719.6</v>
      </c>
      <c r="C195" s="186">
        <v>697.98</v>
      </c>
      <c r="D195" s="186">
        <v>2.334E-2</v>
      </c>
      <c r="E195" s="188">
        <v>1.5310000000000001E-2</v>
      </c>
      <c r="F195" s="188">
        <v>8.0400000000000003E-3</v>
      </c>
      <c r="G195" s="134">
        <f t="shared" si="4"/>
        <v>112.53909997647165</v>
      </c>
      <c r="H195" s="137">
        <f t="shared" si="5"/>
        <v>1581672.5034873581</v>
      </c>
      <c r="I195" s="72"/>
      <c r="J195" s="72"/>
      <c r="P195" s="37"/>
    </row>
    <row r="196" spans="1:16" x14ac:dyDescent="0.3">
      <c r="A196" s="132">
        <v>179</v>
      </c>
      <c r="B196" s="186">
        <v>12705.73</v>
      </c>
      <c r="C196" s="186">
        <v>697.93</v>
      </c>
      <c r="D196" s="186">
        <v>2.3390000000000001E-2</v>
      </c>
      <c r="E196" s="188">
        <v>1.5350000000000001E-2</v>
      </c>
      <c r="F196" s="188">
        <v>8.0400000000000003E-3</v>
      </c>
      <c r="G196" s="134">
        <f t="shared" si="4"/>
        <v>112.53909997647165</v>
      </c>
      <c r="H196" s="137">
        <f t="shared" si="5"/>
        <v>1590558.3040687479</v>
      </c>
      <c r="I196" s="72"/>
      <c r="J196" s="72"/>
      <c r="P196" s="37"/>
    </row>
    <row r="197" spans="1:16" x14ac:dyDescent="0.3">
      <c r="A197" s="132">
        <v>180</v>
      </c>
      <c r="B197" s="186">
        <v>12755.78</v>
      </c>
      <c r="C197" s="186">
        <v>698.26</v>
      </c>
      <c r="D197" s="186">
        <v>2.3460000000000002E-2</v>
      </c>
      <c r="E197" s="188">
        <v>1.5440000000000001E-2</v>
      </c>
      <c r="F197" s="188">
        <v>8.0199999999999994E-3</v>
      </c>
      <c r="G197" s="134">
        <f t="shared" si="4"/>
        <v>112.25915196657991</v>
      </c>
      <c r="H197" s="137">
        <f t="shared" si="5"/>
        <v>1603432.7433151007</v>
      </c>
      <c r="I197" s="72"/>
      <c r="J197" s="72"/>
      <c r="P197" s="37"/>
    </row>
    <row r="198" spans="1:16" x14ac:dyDescent="0.3">
      <c r="A198" s="132">
        <v>181</v>
      </c>
      <c r="B198" s="186">
        <v>12711.39</v>
      </c>
      <c r="C198" s="186">
        <v>698.11</v>
      </c>
      <c r="D198" s="186">
        <v>2.351E-2</v>
      </c>
      <c r="E198" s="188">
        <v>1.546E-2</v>
      </c>
      <c r="F198" s="188">
        <v>8.0400000000000003E-3</v>
      </c>
      <c r="G198" s="134">
        <f t="shared" si="4"/>
        <v>112.53909997647165</v>
      </c>
      <c r="H198" s="137">
        <f t="shared" si="5"/>
        <v>1608329.9052315273</v>
      </c>
      <c r="I198" s="72"/>
      <c r="J198" s="72"/>
      <c r="P198" s="37"/>
    </row>
    <row r="199" spans="1:16" x14ac:dyDescent="0.3">
      <c r="A199" s="132">
        <v>182</v>
      </c>
      <c r="B199" s="186">
        <v>12803.91</v>
      </c>
      <c r="C199" s="186">
        <v>698.66</v>
      </c>
      <c r="D199" s="186">
        <v>2.3539999999999998E-2</v>
      </c>
      <c r="E199" s="188">
        <v>1.555E-2</v>
      </c>
      <c r="F199" s="188">
        <v>7.9900000000000006E-3</v>
      </c>
      <c r="G199" s="134">
        <f t="shared" si="4"/>
        <v>111.83922995174235</v>
      </c>
      <c r="H199" s="137">
        <f t="shared" si="5"/>
        <v>1627335.9542848372</v>
      </c>
      <c r="I199" s="72"/>
      <c r="J199" s="72"/>
      <c r="P199" s="37"/>
    </row>
    <row r="200" spans="1:16" x14ac:dyDescent="0.3">
      <c r="A200" s="132">
        <v>183</v>
      </c>
      <c r="B200" s="186">
        <v>12700.96</v>
      </c>
      <c r="C200" s="186">
        <v>697.82</v>
      </c>
      <c r="D200" s="186">
        <v>2.3630000000000002E-2</v>
      </c>
      <c r="E200" s="188">
        <v>1.559E-2</v>
      </c>
      <c r="F200" s="188">
        <v>8.0499999999999999E-3</v>
      </c>
      <c r="G200" s="134">
        <f t="shared" si="4"/>
        <v>112.67907398141749</v>
      </c>
      <c r="H200" s="137">
        <f t="shared" si="5"/>
        <v>1624081.5045230095</v>
      </c>
      <c r="I200" s="72"/>
      <c r="J200" s="72"/>
      <c r="P200" s="37"/>
    </row>
    <row r="201" spans="1:16" x14ac:dyDescent="0.3">
      <c r="A201" s="132">
        <v>184</v>
      </c>
      <c r="B201" s="186">
        <v>12863.29</v>
      </c>
      <c r="C201" s="186">
        <v>698.29</v>
      </c>
      <c r="D201" s="186">
        <v>2.3640000000000001E-2</v>
      </c>
      <c r="E201" s="188">
        <v>1.5689999999999999E-2</v>
      </c>
      <c r="F201" s="188">
        <v>7.9500000000000005E-3</v>
      </c>
      <c r="G201" s="134">
        <f t="shared" si="4"/>
        <v>111.2793339319589</v>
      </c>
      <c r="H201" s="137">
        <f t="shared" si="5"/>
        <v>1653496.5972433456</v>
      </c>
      <c r="I201" s="72"/>
      <c r="J201" s="72"/>
      <c r="P201" s="37"/>
    </row>
    <row r="202" spans="1:16" x14ac:dyDescent="0.3">
      <c r="A202" s="132">
        <v>185</v>
      </c>
      <c r="B202" s="186">
        <v>12693.96</v>
      </c>
      <c r="C202" s="186">
        <v>698.4</v>
      </c>
      <c r="D202" s="186">
        <v>2.3740000000000001E-2</v>
      </c>
      <c r="E202" s="188">
        <v>1.5679999999999999E-2</v>
      </c>
      <c r="F202" s="188">
        <v>8.0599999999999995E-3</v>
      </c>
      <c r="G202" s="134">
        <f t="shared" si="4"/>
        <v>112.81904798636336</v>
      </c>
      <c r="H202" s="137">
        <f t="shared" si="5"/>
        <v>1639794.0179601701</v>
      </c>
      <c r="I202" s="72"/>
      <c r="J202" s="72"/>
      <c r="P202" s="37"/>
    </row>
    <row r="203" spans="1:16" x14ac:dyDescent="0.3">
      <c r="A203" s="132">
        <v>186</v>
      </c>
      <c r="B203" s="186">
        <v>12832.19</v>
      </c>
      <c r="C203" s="186">
        <v>697.72</v>
      </c>
      <c r="D203" s="186">
        <v>2.375E-2</v>
      </c>
      <c r="E203" s="188">
        <v>1.5789999999999998E-2</v>
      </c>
      <c r="F203" s="188">
        <v>7.9600000000000001E-3</v>
      </c>
      <c r="G203" s="134">
        <f t="shared" si="4"/>
        <v>111.41930793690476</v>
      </c>
      <c r="H203" s="137">
        <f t="shared" si="5"/>
        <v>1669369.5504313244</v>
      </c>
      <c r="I203" s="72"/>
      <c r="J203" s="72"/>
      <c r="P203" s="37"/>
    </row>
    <row r="204" spans="1:16" x14ac:dyDescent="0.3">
      <c r="A204" s="132">
        <v>187</v>
      </c>
      <c r="B204" s="186">
        <v>12674.63</v>
      </c>
      <c r="C204" s="186">
        <v>698.11</v>
      </c>
      <c r="D204" s="186">
        <v>2.384E-2</v>
      </c>
      <c r="E204" s="188">
        <v>1.5769999999999999E-2</v>
      </c>
      <c r="F204" s="188">
        <v>8.0700000000000008E-3</v>
      </c>
      <c r="G204" s="134">
        <f t="shared" si="4"/>
        <v>112.95902199130923</v>
      </c>
      <c r="H204" s="137">
        <f t="shared" si="5"/>
        <v>1655467.590843583</v>
      </c>
      <c r="I204" s="72"/>
      <c r="J204" s="72"/>
      <c r="P204" s="37"/>
    </row>
    <row r="205" spans="1:16" x14ac:dyDescent="0.3">
      <c r="A205" s="132">
        <v>188</v>
      </c>
      <c r="B205" s="186">
        <v>12752.12</v>
      </c>
      <c r="C205" s="186">
        <v>698.35</v>
      </c>
      <c r="D205" s="186">
        <v>2.3900000000000001E-2</v>
      </c>
      <c r="E205" s="188">
        <v>1.5879999999999998E-2</v>
      </c>
      <c r="F205" s="188">
        <v>8.0199999999999994E-3</v>
      </c>
      <c r="G205" s="134">
        <f t="shared" si="4"/>
        <v>112.25915196657991</v>
      </c>
      <c r="H205" s="137">
        <f t="shared" si="5"/>
        <v>1674696.4207957718</v>
      </c>
      <c r="I205" s="72"/>
      <c r="J205" s="72"/>
      <c r="P205" s="37"/>
    </row>
    <row r="206" spans="1:16" x14ac:dyDescent="0.3">
      <c r="A206" s="132">
        <v>189</v>
      </c>
      <c r="B206" s="186">
        <v>12742.78</v>
      </c>
      <c r="C206" s="186">
        <v>698.51</v>
      </c>
      <c r="D206" s="186">
        <v>2.3939999999999999E-2</v>
      </c>
      <c r="E206" s="188">
        <v>1.5910000000000001E-2</v>
      </c>
      <c r="F206" s="188">
        <v>8.0300000000000007E-3</v>
      </c>
      <c r="G206" s="134">
        <f t="shared" si="4"/>
        <v>112.39912597152579</v>
      </c>
      <c r="H206" s="137">
        <f t="shared" si="5"/>
        <v>1681507.7374167447</v>
      </c>
      <c r="I206" s="72"/>
      <c r="J206" s="72"/>
      <c r="P206" s="37"/>
    </row>
    <row r="207" spans="1:16" x14ac:dyDescent="0.3">
      <c r="A207" s="132">
        <v>190</v>
      </c>
      <c r="B207" s="186">
        <v>12711.51</v>
      </c>
      <c r="C207" s="186">
        <v>698.44</v>
      </c>
      <c r="D207" s="186">
        <v>2.402E-2</v>
      </c>
      <c r="E207" s="188">
        <v>1.5970000000000002E-2</v>
      </c>
      <c r="F207" s="188">
        <v>8.0499999999999999E-3</v>
      </c>
      <c r="G207" s="134">
        <f t="shared" si="4"/>
        <v>112.67907398141749</v>
      </c>
      <c r="H207" s="137">
        <f t="shared" si="5"/>
        <v>1686204.8407615945</v>
      </c>
      <c r="I207" s="72"/>
      <c r="J207" s="72"/>
      <c r="P207" s="37"/>
    </row>
    <row r="208" spans="1:16" x14ac:dyDescent="0.3">
      <c r="A208" s="132">
        <v>191</v>
      </c>
      <c r="B208" s="186">
        <v>12717.26</v>
      </c>
      <c r="C208" s="186">
        <v>698.17</v>
      </c>
      <c r="D208" s="186">
        <v>2.4049999999999998E-2</v>
      </c>
      <c r="E208" s="188">
        <v>1.601E-2</v>
      </c>
      <c r="F208" s="188">
        <v>8.0400000000000003E-3</v>
      </c>
      <c r="G208" s="134">
        <f t="shared" si="4"/>
        <v>112.53909997647165</v>
      </c>
      <c r="H208" s="137">
        <f t="shared" si="5"/>
        <v>1697187.9110454235</v>
      </c>
      <c r="I208" s="72"/>
      <c r="J208" s="72"/>
      <c r="P208" s="37"/>
    </row>
    <row r="209" spans="1:16" x14ac:dyDescent="0.3">
      <c r="A209" s="132">
        <v>192</v>
      </c>
      <c r="B209" s="186">
        <v>12753.9</v>
      </c>
      <c r="C209" s="186">
        <v>698.62</v>
      </c>
      <c r="D209" s="186">
        <v>2.409E-2</v>
      </c>
      <c r="E209" s="188">
        <v>1.6070000000000001E-2</v>
      </c>
      <c r="F209" s="188">
        <v>8.0199999999999994E-3</v>
      </c>
      <c r="G209" s="134">
        <f t="shared" si="4"/>
        <v>112.25915196657991</v>
      </c>
      <c r="H209" s="137">
        <f t="shared" si="5"/>
        <v>1710328.2595361073</v>
      </c>
      <c r="I209" s="72"/>
      <c r="J209" s="72"/>
      <c r="P209" s="37"/>
    </row>
    <row r="210" spans="1:16" x14ac:dyDescent="0.3">
      <c r="A210" s="132">
        <v>193</v>
      </c>
      <c r="B210" s="186">
        <v>12724.75</v>
      </c>
      <c r="C210" s="186">
        <v>698.1</v>
      </c>
      <c r="D210" s="186">
        <v>2.4140000000000002E-2</v>
      </c>
      <c r="E210" s="188">
        <v>1.61E-2</v>
      </c>
      <c r="F210" s="188">
        <v>8.0300000000000007E-3</v>
      </c>
      <c r="G210" s="134">
        <f t="shared" ref="G210:G273" si="6">(2*F210/$B$7)*(1+3*$B$11)/(4+PI()*$B$11-PI())*10^6</f>
        <v>112.39912597152579</v>
      </c>
      <c r="H210" s="137">
        <f t="shared" ref="H210:H273" si="7">A210/G210*10^6</f>
        <v>1717095.202758898</v>
      </c>
      <c r="I210" s="72"/>
      <c r="J210" s="72"/>
      <c r="P210" s="37"/>
    </row>
    <row r="211" spans="1:16" x14ac:dyDescent="0.3">
      <c r="A211" s="132">
        <v>194</v>
      </c>
      <c r="B211" s="186">
        <v>12709.04</v>
      </c>
      <c r="C211" s="186">
        <v>698.42</v>
      </c>
      <c r="D211" s="186">
        <v>2.419E-2</v>
      </c>
      <c r="E211" s="188">
        <v>1.6140000000000002E-2</v>
      </c>
      <c r="F211" s="188">
        <v>8.0499999999999999E-3</v>
      </c>
      <c r="G211" s="134">
        <f t="shared" si="6"/>
        <v>112.67907398141749</v>
      </c>
      <c r="H211" s="137">
        <f t="shared" si="7"/>
        <v>1721703.890040786</v>
      </c>
      <c r="I211" s="72"/>
      <c r="J211" s="72"/>
      <c r="P211" s="37"/>
    </row>
    <row r="212" spans="1:16" x14ac:dyDescent="0.3">
      <c r="A212" s="132">
        <v>195</v>
      </c>
      <c r="B212" s="186">
        <v>12742.17</v>
      </c>
      <c r="C212" s="186">
        <v>698.4</v>
      </c>
      <c r="D212" s="186">
        <v>2.4230000000000002E-2</v>
      </c>
      <c r="E212" s="188">
        <v>1.6199999999999999E-2</v>
      </c>
      <c r="F212" s="188">
        <v>8.0300000000000007E-3</v>
      </c>
      <c r="G212" s="134">
        <f t="shared" si="6"/>
        <v>112.39912597152579</v>
      </c>
      <c r="H212" s="137">
        <f t="shared" si="7"/>
        <v>1734888.9354299747</v>
      </c>
      <c r="I212" s="72"/>
      <c r="J212" s="72"/>
      <c r="P212" s="37"/>
    </row>
    <row r="213" spans="1:16" x14ac:dyDescent="0.3">
      <c r="A213" s="132">
        <v>196</v>
      </c>
      <c r="B213" s="186">
        <v>12744.41</v>
      </c>
      <c r="C213" s="186">
        <v>698.17</v>
      </c>
      <c r="D213" s="186">
        <v>2.4279999999999999E-2</v>
      </c>
      <c r="E213" s="188">
        <v>1.626E-2</v>
      </c>
      <c r="F213" s="188">
        <v>8.0199999999999994E-3</v>
      </c>
      <c r="G213" s="134">
        <f t="shared" si="6"/>
        <v>112.25915196657991</v>
      </c>
      <c r="H213" s="137">
        <f t="shared" si="7"/>
        <v>1745960.0982764428</v>
      </c>
      <c r="I213" s="72"/>
      <c r="J213" s="72"/>
      <c r="P213" s="37"/>
    </row>
    <row r="214" spans="1:16" x14ac:dyDescent="0.3">
      <c r="A214" s="132">
        <v>197</v>
      </c>
      <c r="B214" s="186">
        <v>12797.72</v>
      </c>
      <c r="C214" s="186">
        <v>698.39</v>
      </c>
      <c r="D214" s="186">
        <v>2.4340000000000001E-2</v>
      </c>
      <c r="E214" s="188">
        <v>1.634E-2</v>
      </c>
      <c r="F214" s="188">
        <v>7.9900000000000006E-3</v>
      </c>
      <c r="G214" s="134">
        <f t="shared" si="6"/>
        <v>111.83922995174235</v>
      </c>
      <c r="H214" s="137">
        <f t="shared" si="7"/>
        <v>1761457.0494182028</v>
      </c>
      <c r="I214" s="72"/>
      <c r="J214" s="72"/>
      <c r="P214" s="37"/>
    </row>
    <row r="215" spans="1:16" x14ac:dyDescent="0.3">
      <c r="A215" s="132">
        <v>198</v>
      </c>
      <c r="B215" s="186">
        <v>12691.46</v>
      </c>
      <c r="C215" s="186">
        <v>698.17</v>
      </c>
      <c r="D215" s="186">
        <v>2.4410000000000001E-2</v>
      </c>
      <c r="E215" s="188">
        <v>1.636E-2</v>
      </c>
      <c r="F215" s="188">
        <v>8.0599999999999995E-3</v>
      </c>
      <c r="G215" s="134">
        <f t="shared" si="6"/>
        <v>112.81904798636336</v>
      </c>
      <c r="H215" s="137">
        <f t="shared" si="7"/>
        <v>1755022.7867898035</v>
      </c>
      <c r="I215" s="72"/>
      <c r="J215" s="72"/>
      <c r="P215" s="37"/>
    </row>
    <row r="216" spans="1:16" x14ac:dyDescent="0.3">
      <c r="A216" s="132">
        <v>199</v>
      </c>
      <c r="B216" s="186">
        <v>12733.25</v>
      </c>
      <c r="C216" s="186">
        <v>698.53</v>
      </c>
      <c r="D216" s="186">
        <v>2.445E-2</v>
      </c>
      <c r="E216" s="188">
        <v>1.6410000000000001E-2</v>
      </c>
      <c r="F216" s="188">
        <v>8.0300000000000007E-3</v>
      </c>
      <c r="G216" s="134">
        <f t="shared" si="6"/>
        <v>112.39912597152579</v>
      </c>
      <c r="H216" s="137">
        <f t="shared" si="7"/>
        <v>1770476.400772128</v>
      </c>
      <c r="I216" s="72"/>
      <c r="J216" s="72"/>
      <c r="P216" s="37"/>
    </row>
    <row r="217" spans="1:16" x14ac:dyDescent="0.3">
      <c r="A217" s="132">
        <v>200</v>
      </c>
      <c r="B217" s="186">
        <v>12610.39</v>
      </c>
      <c r="C217" s="186">
        <v>698.27</v>
      </c>
      <c r="D217" s="186">
        <v>2.453E-2</v>
      </c>
      <c r="E217" s="188">
        <v>1.6420000000000001E-2</v>
      </c>
      <c r="F217" s="188">
        <v>8.1099999999999992E-3</v>
      </c>
      <c r="G217" s="134">
        <f t="shared" si="6"/>
        <v>113.51891801109265</v>
      </c>
      <c r="H217" s="137">
        <f t="shared" si="7"/>
        <v>1761820.879762585</v>
      </c>
      <c r="I217" s="72"/>
      <c r="J217" s="72"/>
      <c r="P217" s="37"/>
    </row>
    <row r="218" spans="1:16" x14ac:dyDescent="0.3">
      <c r="A218" s="132">
        <v>201</v>
      </c>
      <c r="B218" s="186">
        <v>12797.49</v>
      </c>
      <c r="C218" s="186">
        <v>698.41</v>
      </c>
      <c r="D218" s="186">
        <v>2.453E-2</v>
      </c>
      <c r="E218" s="188">
        <v>1.653E-2</v>
      </c>
      <c r="F218" s="188">
        <v>7.9900000000000006E-3</v>
      </c>
      <c r="G218" s="134">
        <f t="shared" si="6"/>
        <v>111.83922995174235</v>
      </c>
      <c r="H218" s="137">
        <f t="shared" si="7"/>
        <v>1797222.6747871004</v>
      </c>
      <c r="I218" s="72"/>
      <c r="J218" s="72"/>
      <c r="P218" s="37"/>
    </row>
    <row r="219" spans="1:16" x14ac:dyDescent="0.3">
      <c r="A219" s="132">
        <v>202</v>
      </c>
      <c r="B219" s="186">
        <v>12626.79</v>
      </c>
      <c r="C219" s="186">
        <v>698.22</v>
      </c>
      <c r="D219" s="186">
        <v>2.462E-2</v>
      </c>
      <c r="E219" s="188">
        <v>1.652E-2</v>
      </c>
      <c r="F219" s="188">
        <v>8.0999999999999996E-3</v>
      </c>
      <c r="G219" s="134">
        <f t="shared" si="6"/>
        <v>113.3789440061468</v>
      </c>
      <c r="H219" s="137">
        <f t="shared" si="7"/>
        <v>1781635.9269411492</v>
      </c>
      <c r="I219" s="72"/>
      <c r="J219" s="72"/>
      <c r="P219" s="37"/>
    </row>
    <row r="220" spans="1:16" x14ac:dyDescent="0.3">
      <c r="A220" s="132">
        <v>203</v>
      </c>
      <c r="B220" s="186">
        <v>12733.92</v>
      </c>
      <c r="C220" s="186">
        <v>698.45</v>
      </c>
      <c r="D220" s="186">
        <v>2.4639999999999999E-2</v>
      </c>
      <c r="E220" s="188">
        <v>1.66E-2</v>
      </c>
      <c r="F220" s="188">
        <v>8.0300000000000007E-3</v>
      </c>
      <c r="G220" s="134">
        <f t="shared" si="6"/>
        <v>112.39912597152579</v>
      </c>
      <c r="H220" s="137">
        <f t="shared" si="7"/>
        <v>1806063.8661142814</v>
      </c>
      <c r="I220" s="72"/>
      <c r="J220" s="72"/>
      <c r="P220" s="37"/>
    </row>
    <row r="221" spans="1:16" x14ac:dyDescent="0.3">
      <c r="A221" s="132">
        <v>204</v>
      </c>
      <c r="B221" s="186">
        <v>12660.26</v>
      </c>
      <c r="C221" s="186">
        <v>698.25</v>
      </c>
      <c r="D221" s="186">
        <v>2.4729999999999999E-2</v>
      </c>
      <c r="E221" s="188">
        <v>1.6650000000000002E-2</v>
      </c>
      <c r="F221" s="188">
        <v>8.0800000000000004E-3</v>
      </c>
      <c r="G221" s="134">
        <f t="shared" si="6"/>
        <v>113.09899599625508</v>
      </c>
      <c r="H221" s="137">
        <f t="shared" si="7"/>
        <v>1803729.5397985214</v>
      </c>
      <c r="I221" s="72"/>
      <c r="J221" s="72"/>
      <c r="P221" s="37"/>
    </row>
    <row r="222" spans="1:16" x14ac:dyDescent="0.3">
      <c r="A222" s="132">
        <v>205</v>
      </c>
      <c r="B222" s="186">
        <v>12717.1</v>
      </c>
      <c r="C222" s="186">
        <v>698.69</v>
      </c>
      <c r="D222" s="186">
        <v>2.477E-2</v>
      </c>
      <c r="E222" s="188">
        <v>1.6729999999999998E-2</v>
      </c>
      <c r="F222" s="188">
        <v>8.0499999999999999E-3</v>
      </c>
      <c r="G222" s="134">
        <f t="shared" si="6"/>
        <v>112.67907398141749</v>
      </c>
      <c r="H222" s="137">
        <f t="shared" si="7"/>
        <v>1819326.2755585625</v>
      </c>
      <c r="I222" s="72"/>
      <c r="J222" s="72"/>
      <c r="P222" s="37"/>
    </row>
    <row r="223" spans="1:16" x14ac:dyDescent="0.3">
      <c r="A223" s="132">
        <v>206</v>
      </c>
      <c r="B223" s="186">
        <v>12673.67</v>
      </c>
      <c r="C223" s="186">
        <v>698.26</v>
      </c>
      <c r="D223" s="186">
        <v>2.4799999999999999E-2</v>
      </c>
      <c r="E223" s="188">
        <v>1.6729999999999998E-2</v>
      </c>
      <c r="F223" s="188">
        <v>8.0700000000000008E-3</v>
      </c>
      <c r="G223" s="134">
        <f t="shared" si="6"/>
        <v>112.95902199130923</v>
      </c>
      <c r="H223" s="137">
        <f t="shared" si="7"/>
        <v>1823670.1802875835</v>
      </c>
      <c r="I223" s="72"/>
      <c r="J223" s="72"/>
      <c r="P223" s="37"/>
    </row>
    <row r="224" spans="1:16" x14ac:dyDescent="0.3">
      <c r="A224" s="132">
        <v>207</v>
      </c>
      <c r="B224" s="186">
        <v>12724.22</v>
      </c>
      <c r="C224" s="186">
        <v>698.56</v>
      </c>
      <c r="D224" s="186">
        <v>2.486E-2</v>
      </c>
      <c r="E224" s="188">
        <v>1.6820000000000002E-2</v>
      </c>
      <c r="F224" s="188">
        <v>8.0400000000000003E-3</v>
      </c>
      <c r="G224" s="134">
        <f t="shared" si="6"/>
        <v>112.53909997647165</v>
      </c>
      <c r="H224" s="137">
        <f t="shared" si="7"/>
        <v>1839360.720347658</v>
      </c>
      <c r="I224" s="72"/>
      <c r="J224" s="72"/>
      <c r="P224" s="37"/>
    </row>
    <row r="225" spans="1:16" x14ac:dyDescent="0.3">
      <c r="A225" s="132">
        <v>208</v>
      </c>
      <c r="B225" s="186">
        <v>12671.46</v>
      </c>
      <c r="C225" s="186">
        <v>698.27</v>
      </c>
      <c r="D225" s="186">
        <v>2.4910000000000002E-2</v>
      </c>
      <c r="E225" s="188">
        <v>1.6830000000000001E-2</v>
      </c>
      <c r="F225" s="188">
        <v>8.0700000000000008E-3</v>
      </c>
      <c r="G225" s="134">
        <f t="shared" si="6"/>
        <v>112.95902199130923</v>
      </c>
      <c r="H225" s="137">
        <f t="shared" si="7"/>
        <v>1841375.716018531</v>
      </c>
      <c r="I225" s="72"/>
      <c r="J225" s="72"/>
      <c r="P225" s="37"/>
    </row>
    <row r="226" spans="1:16" x14ac:dyDescent="0.3">
      <c r="A226" s="132">
        <v>209</v>
      </c>
      <c r="B226" s="186">
        <v>12745.36</v>
      </c>
      <c r="C226" s="186">
        <v>698.78</v>
      </c>
      <c r="D226" s="186">
        <v>2.494E-2</v>
      </c>
      <c r="E226" s="188">
        <v>1.6910000000000001E-2</v>
      </c>
      <c r="F226" s="188">
        <v>8.0300000000000007E-3</v>
      </c>
      <c r="G226" s="134">
        <f t="shared" si="6"/>
        <v>112.39912597152579</v>
      </c>
      <c r="H226" s="137">
        <f t="shared" si="7"/>
        <v>1859445.0641275113</v>
      </c>
      <c r="I226" s="72"/>
      <c r="J226" s="72"/>
      <c r="P226" s="37"/>
    </row>
    <row r="227" spans="1:16" x14ac:dyDescent="0.3">
      <c r="A227" s="132">
        <v>210</v>
      </c>
      <c r="B227" s="186">
        <v>12694.59</v>
      </c>
      <c r="C227" s="186">
        <v>698.3</v>
      </c>
      <c r="D227" s="186">
        <v>2.5000000000000001E-2</v>
      </c>
      <c r="E227" s="188">
        <v>1.694E-2</v>
      </c>
      <c r="F227" s="188">
        <v>8.0599999999999995E-3</v>
      </c>
      <c r="G227" s="134">
        <f t="shared" si="6"/>
        <v>112.81904798636336</v>
      </c>
      <c r="H227" s="137">
        <f t="shared" si="7"/>
        <v>1861387.8041710039</v>
      </c>
      <c r="I227" s="72"/>
      <c r="J227" s="72"/>
      <c r="P227" s="37"/>
    </row>
    <row r="228" spans="1:16" x14ac:dyDescent="0.3">
      <c r="A228" s="132">
        <v>211</v>
      </c>
      <c r="B228" s="186">
        <v>12779.04</v>
      </c>
      <c r="C228" s="186">
        <v>698.48</v>
      </c>
      <c r="D228" s="186">
        <v>2.504E-2</v>
      </c>
      <c r="E228" s="188">
        <v>1.704E-2</v>
      </c>
      <c r="F228" s="188">
        <v>8.0099999999999998E-3</v>
      </c>
      <c r="G228" s="134">
        <f t="shared" si="6"/>
        <v>112.11917796163405</v>
      </c>
      <c r="H228" s="137">
        <f t="shared" si="7"/>
        <v>1881926.0347431542</v>
      </c>
      <c r="I228" s="72"/>
      <c r="J228" s="72"/>
      <c r="P228" s="37"/>
    </row>
    <row r="229" spans="1:16" x14ac:dyDescent="0.3">
      <c r="A229" s="132">
        <v>212</v>
      </c>
      <c r="B229" s="186">
        <v>12702.16</v>
      </c>
      <c r="C229" s="186">
        <v>698.34</v>
      </c>
      <c r="D229" s="186">
        <v>2.511E-2</v>
      </c>
      <c r="E229" s="188">
        <v>1.7059999999999999E-2</v>
      </c>
      <c r="F229" s="188">
        <v>8.0499999999999999E-3</v>
      </c>
      <c r="G229" s="134">
        <f t="shared" si="6"/>
        <v>112.67907398141749</v>
      </c>
      <c r="H229" s="137">
        <f t="shared" si="7"/>
        <v>1881449.6117971474</v>
      </c>
      <c r="I229" s="72"/>
      <c r="J229" s="72"/>
      <c r="P229" s="37"/>
    </row>
    <row r="230" spans="1:16" x14ac:dyDescent="0.3">
      <c r="A230" s="132">
        <v>213</v>
      </c>
      <c r="B230" s="186">
        <v>12735.92</v>
      </c>
      <c r="C230" s="186">
        <v>698.74</v>
      </c>
      <c r="D230" s="186">
        <v>2.5170000000000001E-2</v>
      </c>
      <c r="E230" s="188">
        <v>1.7129999999999999E-2</v>
      </c>
      <c r="F230" s="188">
        <v>8.0400000000000003E-3</v>
      </c>
      <c r="G230" s="134">
        <f t="shared" si="6"/>
        <v>112.53909997647165</v>
      </c>
      <c r="H230" s="137">
        <f t="shared" si="7"/>
        <v>1892675.5238359959</v>
      </c>
      <c r="I230" s="72"/>
      <c r="J230" s="72"/>
      <c r="P230" s="37"/>
    </row>
    <row r="231" spans="1:16" x14ac:dyDescent="0.3">
      <c r="A231" s="132">
        <v>214</v>
      </c>
      <c r="B231" s="186">
        <v>12730.17</v>
      </c>
      <c r="C231" s="186">
        <v>698.05</v>
      </c>
      <c r="D231" s="186">
        <v>2.5180000000000001E-2</v>
      </c>
      <c r="E231" s="188">
        <v>1.7149999999999999E-2</v>
      </c>
      <c r="F231" s="188">
        <v>8.0300000000000007E-3</v>
      </c>
      <c r="G231" s="134">
        <f t="shared" si="6"/>
        <v>112.39912597152579</v>
      </c>
      <c r="H231" s="137">
        <f t="shared" si="7"/>
        <v>1903929.3958052031</v>
      </c>
      <c r="I231" s="72"/>
      <c r="J231" s="72"/>
      <c r="P231" s="37"/>
    </row>
    <row r="232" spans="1:16" x14ac:dyDescent="0.3">
      <c r="A232" s="132">
        <v>215</v>
      </c>
      <c r="B232" s="186">
        <v>12722.69</v>
      </c>
      <c r="C232" s="186">
        <v>698.55</v>
      </c>
      <c r="D232" s="186">
        <v>2.5270000000000001E-2</v>
      </c>
      <c r="E232" s="188">
        <v>1.7229999999999999E-2</v>
      </c>
      <c r="F232" s="188">
        <v>8.0400000000000003E-3</v>
      </c>
      <c r="G232" s="134">
        <f t="shared" si="6"/>
        <v>112.53909997647165</v>
      </c>
      <c r="H232" s="137">
        <f t="shared" si="7"/>
        <v>1910447.1249987753</v>
      </c>
      <c r="I232" s="72"/>
      <c r="J232" s="72"/>
      <c r="P232" s="37"/>
    </row>
    <row r="233" spans="1:16" x14ac:dyDescent="0.3">
      <c r="A233" s="132">
        <v>216</v>
      </c>
      <c r="B233" s="186">
        <v>12751</v>
      </c>
      <c r="C233" s="186">
        <v>698.18</v>
      </c>
      <c r="D233" s="186">
        <v>2.529E-2</v>
      </c>
      <c r="E233" s="188">
        <v>1.7270000000000001E-2</v>
      </c>
      <c r="F233" s="188">
        <v>8.0199999999999994E-3</v>
      </c>
      <c r="G233" s="134">
        <f t="shared" si="6"/>
        <v>112.25915196657991</v>
      </c>
      <c r="H233" s="137">
        <f t="shared" si="7"/>
        <v>1924119.291978121</v>
      </c>
      <c r="I233" s="72"/>
      <c r="J233" s="72"/>
      <c r="P233" s="37"/>
    </row>
    <row r="234" spans="1:16" x14ac:dyDescent="0.3">
      <c r="A234" s="132">
        <v>217</v>
      </c>
      <c r="B234" s="186">
        <v>12690.53</v>
      </c>
      <c r="C234" s="186">
        <v>698.2</v>
      </c>
      <c r="D234" s="186">
        <v>2.537E-2</v>
      </c>
      <c r="E234" s="188">
        <v>1.7319999999999999E-2</v>
      </c>
      <c r="F234" s="188">
        <v>8.0599999999999995E-3</v>
      </c>
      <c r="G234" s="134">
        <f t="shared" si="6"/>
        <v>112.81904798636336</v>
      </c>
      <c r="H234" s="137">
        <f t="shared" si="7"/>
        <v>1923434.0643100371</v>
      </c>
      <c r="I234" s="72"/>
      <c r="J234" s="72"/>
      <c r="P234" s="37"/>
    </row>
    <row r="235" spans="1:16" x14ac:dyDescent="0.3">
      <c r="A235" s="132">
        <v>218</v>
      </c>
      <c r="B235" s="186">
        <v>12754.95</v>
      </c>
      <c r="C235" s="186">
        <v>698.97</v>
      </c>
      <c r="D235" s="186">
        <v>2.5389999999999999E-2</v>
      </c>
      <c r="E235" s="188">
        <v>1.737E-2</v>
      </c>
      <c r="F235" s="188">
        <v>8.0300000000000007E-3</v>
      </c>
      <c r="G235" s="134">
        <f t="shared" si="6"/>
        <v>112.39912597152579</v>
      </c>
      <c r="H235" s="137">
        <f t="shared" si="7"/>
        <v>1939516.8611473562</v>
      </c>
      <c r="I235" s="72"/>
      <c r="J235" s="72"/>
      <c r="P235" s="37"/>
    </row>
    <row r="236" spans="1:16" x14ac:dyDescent="0.3">
      <c r="A236" s="132">
        <v>219</v>
      </c>
      <c r="B236" s="186">
        <v>12718.38</v>
      </c>
      <c r="C236" s="186">
        <v>698.07</v>
      </c>
      <c r="D236" s="186">
        <v>2.546E-2</v>
      </c>
      <c r="E236" s="188">
        <v>1.7420000000000001E-2</v>
      </c>
      <c r="F236" s="188">
        <v>8.0400000000000003E-3</v>
      </c>
      <c r="G236" s="134">
        <f t="shared" si="6"/>
        <v>112.53909997647165</v>
      </c>
      <c r="H236" s="137">
        <f t="shared" si="7"/>
        <v>1945990.3273243341</v>
      </c>
      <c r="I236" s="72"/>
      <c r="J236" s="72"/>
      <c r="P236" s="37"/>
    </row>
    <row r="237" spans="1:16" x14ac:dyDescent="0.3">
      <c r="A237" s="132">
        <v>220</v>
      </c>
      <c r="B237" s="186">
        <v>12806.26</v>
      </c>
      <c r="C237" s="186">
        <v>698.54</v>
      </c>
      <c r="D237" s="186">
        <v>2.5479999999999999E-2</v>
      </c>
      <c r="E237" s="188">
        <v>1.7489999999999999E-2</v>
      </c>
      <c r="F237" s="188">
        <v>7.9900000000000006E-3</v>
      </c>
      <c r="G237" s="134">
        <f t="shared" si="6"/>
        <v>111.83922995174235</v>
      </c>
      <c r="H237" s="137">
        <f t="shared" si="7"/>
        <v>1967109.3952893636</v>
      </c>
      <c r="I237" s="72"/>
      <c r="J237" s="72"/>
      <c r="P237" s="37"/>
    </row>
    <row r="238" spans="1:16" x14ac:dyDescent="0.3">
      <c r="A238" s="132">
        <v>221</v>
      </c>
      <c r="B238" s="186">
        <v>12717.74</v>
      </c>
      <c r="C238" s="186">
        <v>698.51</v>
      </c>
      <c r="D238" s="186">
        <v>2.5559999999999999E-2</v>
      </c>
      <c r="E238" s="188">
        <v>1.7510000000000001E-2</v>
      </c>
      <c r="F238" s="188">
        <v>8.0400000000000003E-3</v>
      </c>
      <c r="G238" s="134">
        <f t="shared" si="6"/>
        <v>112.53909997647165</v>
      </c>
      <c r="H238" s="137">
        <f t="shared" si="7"/>
        <v>1963761.9284871132</v>
      </c>
      <c r="I238" s="72"/>
      <c r="J238" s="72"/>
      <c r="P238" s="37"/>
    </row>
    <row r="239" spans="1:16" x14ac:dyDescent="0.3">
      <c r="A239" s="132">
        <v>222</v>
      </c>
      <c r="B239" s="186">
        <v>12794.7</v>
      </c>
      <c r="C239" s="186">
        <v>698.6</v>
      </c>
      <c r="D239" s="186">
        <v>2.5579999999999999E-2</v>
      </c>
      <c r="E239" s="188">
        <v>1.7579999999999998E-2</v>
      </c>
      <c r="F239" s="188">
        <v>8.0000000000000002E-3</v>
      </c>
      <c r="G239" s="134">
        <f t="shared" si="6"/>
        <v>111.9792039566882</v>
      </c>
      <c r="H239" s="137">
        <f t="shared" si="7"/>
        <v>1982510.9677138454</v>
      </c>
      <c r="I239" s="72"/>
      <c r="J239" s="72"/>
      <c r="P239" s="37"/>
    </row>
    <row r="240" spans="1:16" x14ac:dyDescent="0.3">
      <c r="A240" s="132">
        <v>223</v>
      </c>
      <c r="B240" s="186">
        <v>12671.76</v>
      </c>
      <c r="C240" s="186">
        <v>697.56</v>
      </c>
      <c r="D240" s="186">
        <v>2.5669999999999998E-2</v>
      </c>
      <c r="E240" s="188">
        <v>1.7610000000000001E-2</v>
      </c>
      <c r="F240" s="188">
        <v>8.0599999999999995E-3</v>
      </c>
      <c r="G240" s="134">
        <f t="shared" si="6"/>
        <v>112.81904798636336</v>
      </c>
      <c r="H240" s="137">
        <f t="shared" si="7"/>
        <v>1976616.5730006373</v>
      </c>
      <c r="I240" s="72"/>
      <c r="J240" s="72"/>
      <c r="P240" s="37"/>
    </row>
    <row r="241" spans="1:16" x14ac:dyDescent="0.3">
      <c r="A241" s="132">
        <v>224</v>
      </c>
      <c r="B241" s="186">
        <v>12789.25</v>
      </c>
      <c r="C241" s="186">
        <v>698.8</v>
      </c>
      <c r="D241" s="186">
        <v>2.5690000000000001E-2</v>
      </c>
      <c r="E241" s="188">
        <v>1.7690000000000001E-2</v>
      </c>
      <c r="F241" s="188">
        <v>8.0000000000000002E-3</v>
      </c>
      <c r="G241" s="134">
        <f t="shared" si="6"/>
        <v>111.9792039566882</v>
      </c>
      <c r="H241" s="137">
        <f t="shared" si="7"/>
        <v>2000371.4268824386</v>
      </c>
      <c r="I241" s="72"/>
      <c r="J241" s="72"/>
      <c r="P241" s="37"/>
    </row>
    <row r="242" spans="1:16" x14ac:dyDescent="0.3">
      <c r="A242" s="132">
        <v>225</v>
      </c>
      <c r="B242" s="186">
        <v>12702.57</v>
      </c>
      <c r="C242" s="186">
        <v>698.2</v>
      </c>
      <c r="D242" s="186">
        <v>2.5760000000000002E-2</v>
      </c>
      <c r="E242" s="188">
        <v>1.771E-2</v>
      </c>
      <c r="F242" s="188">
        <v>8.0499999999999999E-3</v>
      </c>
      <c r="G242" s="134">
        <f t="shared" si="6"/>
        <v>112.67907398141749</v>
      </c>
      <c r="H242" s="137">
        <f t="shared" si="7"/>
        <v>1996821.5219545197</v>
      </c>
      <c r="I242" s="72"/>
      <c r="J242" s="72"/>
      <c r="P242" s="37"/>
    </row>
    <row r="243" spans="1:16" x14ac:dyDescent="0.3">
      <c r="A243" s="132">
        <v>226</v>
      </c>
      <c r="B243" s="186">
        <v>12705.39</v>
      </c>
      <c r="C243" s="186">
        <v>698.38</v>
      </c>
      <c r="D243" s="186">
        <v>2.5819999999999999E-2</v>
      </c>
      <c r="E243" s="188">
        <v>1.7770000000000001E-2</v>
      </c>
      <c r="F243" s="188">
        <v>8.0499999999999999E-3</v>
      </c>
      <c r="G243" s="134">
        <f t="shared" si="6"/>
        <v>112.67907398141749</v>
      </c>
      <c r="H243" s="137">
        <f t="shared" si="7"/>
        <v>2005696.2842743178</v>
      </c>
      <c r="I243" s="72"/>
      <c r="J243" s="72"/>
      <c r="P243" s="37"/>
    </row>
    <row r="244" spans="1:16" x14ac:dyDescent="0.3">
      <c r="A244" s="132">
        <v>227</v>
      </c>
      <c r="B244" s="186">
        <v>12676.01</v>
      </c>
      <c r="C244" s="186">
        <v>698.23</v>
      </c>
      <c r="D244" s="186">
        <v>2.5860000000000001E-2</v>
      </c>
      <c r="E244" s="188">
        <v>1.779E-2</v>
      </c>
      <c r="F244" s="188">
        <v>8.0700000000000008E-3</v>
      </c>
      <c r="G244" s="134">
        <f t="shared" si="6"/>
        <v>112.95902199130923</v>
      </c>
      <c r="H244" s="137">
        <f t="shared" si="7"/>
        <v>2009578.305462531</v>
      </c>
      <c r="I244" s="72"/>
      <c r="J244" s="72"/>
      <c r="P244" s="37"/>
    </row>
    <row r="245" spans="1:16" x14ac:dyDescent="0.3">
      <c r="A245" s="132">
        <v>228</v>
      </c>
      <c r="B245" s="186">
        <v>12690.38</v>
      </c>
      <c r="C245" s="186">
        <v>698.32</v>
      </c>
      <c r="D245" s="186">
        <v>2.5930000000000002E-2</v>
      </c>
      <c r="E245" s="188">
        <v>1.787E-2</v>
      </c>
      <c r="F245" s="188">
        <v>8.0599999999999995E-3</v>
      </c>
      <c r="G245" s="134">
        <f t="shared" si="6"/>
        <v>112.81904798636336</v>
      </c>
      <c r="H245" s="137">
        <f t="shared" si="7"/>
        <v>2020935.330242804</v>
      </c>
      <c r="I245" s="72"/>
      <c r="J245" s="72"/>
      <c r="P245" s="37"/>
    </row>
    <row r="246" spans="1:16" x14ac:dyDescent="0.3">
      <c r="A246" s="132">
        <v>229</v>
      </c>
      <c r="B246" s="186">
        <v>12672.25</v>
      </c>
      <c r="C246" s="186">
        <v>698.05</v>
      </c>
      <c r="D246" s="186">
        <v>2.597E-2</v>
      </c>
      <c r="E246" s="188">
        <v>1.7899999999999999E-2</v>
      </c>
      <c r="F246" s="188">
        <v>8.0700000000000008E-3</v>
      </c>
      <c r="G246" s="134">
        <f t="shared" si="6"/>
        <v>112.95902199130923</v>
      </c>
      <c r="H246" s="137">
        <f t="shared" si="7"/>
        <v>2027283.8411934786</v>
      </c>
      <c r="I246" s="72"/>
      <c r="J246" s="72"/>
      <c r="P246" s="37"/>
    </row>
    <row r="247" spans="1:16" x14ac:dyDescent="0.3">
      <c r="A247" s="132">
        <v>230</v>
      </c>
      <c r="B247" s="186">
        <v>12748.77</v>
      </c>
      <c r="C247" s="186">
        <v>698.22</v>
      </c>
      <c r="D247" s="186">
        <v>2.598E-2</v>
      </c>
      <c r="E247" s="188">
        <v>1.796E-2</v>
      </c>
      <c r="F247" s="188">
        <v>8.0199999999999994E-3</v>
      </c>
      <c r="G247" s="134">
        <f t="shared" si="6"/>
        <v>112.25915196657991</v>
      </c>
      <c r="H247" s="137">
        <f t="shared" si="7"/>
        <v>2048830.7275692951</v>
      </c>
      <c r="I247" s="72"/>
      <c r="J247" s="72"/>
      <c r="P247" s="37"/>
    </row>
    <row r="248" spans="1:16" x14ac:dyDescent="0.3">
      <c r="A248" s="132">
        <v>231</v>
      </c>
      <c r="B248" s="186">
        <v>12735.62</v>
      </c>
      <c r="C248" s="186">
        <v>698.32</v>
      </c>
      <c r="D248" s="186">
        <v>2.6040000000000001E-2</v>
      </c>
      <c r="E248" s="188">
        <v>1.8010000000000002E-2</v>
      </c>
      <c r="F248" s="188">
        <v>8.0300000000000007E-3</v>
      </c>
      <c r="G248" s="134">
        <f t="shared" si="6"/>
        <v>112.39912597152579</v>
      </c>
      <c r="H248" s="137">
        <f t="shared" si="7"/>
        <v>2055176.1235093547</v>
      </c>
      <c r="I248" s="72"/>
      <c r="J248" s="72"/>
      <c r="P248" s="37"/>
    </row>
    <row r="249" spans="1:16" x14ac:dyDescent="0.3">
      <c r="A249" s="132">
        <v>232</v>
      </c>
      <c r="B249" s="186">
        <v>12677.52</v>
      </c>
      <c r="C249" s="186">
        <v>698.03</v>
      </c>
      <c r="D249" s="186">
        <v>2.6120000000000001E-2</v>
      </c>
      <c r="E249" s="188">
        <v>1.805E-2</v>
      </c>
      <c r="F249" s="188">
        <v>8.0599999999999995E-3</v>
      </c>
      <c r="G249" s="134">
        <f t="shared" si="6"/>
        <v>112.81904798636336</v>
      </c>
      <c r="H249" s="137">
        <f t="shared" si="7"/>
        <v>2056390.3360365375</v>
      </c>
      <c r="I249" s="72"/>
      <c r="J249" s="72"/>
      <c r="P249" s="37"/>
    </row>
    <row r="250" spans="1:16" x14ac:dyDescent="0.3">
      <c r="A250" s="132">
        <v>233</v>
      </c>
      <c r="B250" s="186">
        <v>12779.44</v>
      </c>
      <c r="C250" s="186">
        <v>698.03</v>
      </c>
      <c r="D250" s="186">
        <v>2.613E-2</v>
      </c>
      <c r="E250" s="188">
        <v>1.813E-2</v>
      </c>
      <c r="F250" s="188">
        <v>8.0000000000000002E-3</v>
      </c>
      <c r="G250" s="134">
        <f t="shared" si="6"/>
        <v>111.9792039566882</v>
      </c>
      <c r="H250" s="137">
        <f t="shared" si="7"/>
        <v>2080743.4931411084</v>
      </c>
      <c r="I250" s="72"/>
      <c r="J250" s="72"/>
      <c r="P250" s="37"/>
    </row>
    <row r="251" spans="1:16" x14ac:dyDescent="0.3">
      <c r="A251" s="132">
        <v>234</v>
      </c>
      <c r="B251" s="186">
        <v>12659.39</v>
      </c>
      <c r="C251" s="186">
        <v>697.76</v>
      </c>
      <c r="D251" s="186">
        <v>2.6210000000000001E-2</v>
      </c>
      <c r="E251" s="188">
        <v>1.814E-2</v>
      </c>
      <c r="F251" s="188">
        <v>8.0700000000000008E-3</v>
      </c>
      <c r="G251" s="134">
        <f t="shared" si="6"/>
        <v>112.95902199130923</v>
      </c>
      <c r="H251" s="137">
        <f t="shared" si="7"/>
        <v>2071547.680520847</v>
      </c>
      <c r="I251" s="72"/>
      <c r="J251" s="72"/>
      <c r="P251" s="37"/>
    </row>
    <row r="252" spans="1:16" x14ac:dyDescent="0.3">
      <c r="A252" s="132">
        <v>235</v>
      </c>
      <c r="B252" s="186">
        <v>12746.83</v>
      </c>
      <c r="C252" s="186">
        <v>698.24</v>
      </c>
      <c r="D252" s="186">
        <v>2.6249999999999999E-2</v>
      </c>
      <c r="E252" s="188">
        <v>1.823E-2</v>
      </c>
      <c r="F252" s="188">
        <v>8.0199999999999994E-3</v>
      </c>
      <c r="G252" s="134">
        <f t="shared" si="6"/>
        <v>112.25915196657991</v>
      </c>
      <c r="H252" s="137">
        <f t="shared" si="7"/>
        <v>2093370.5259947146</v>
      </c>
      <c r="I252" s="72"/>
      <c r="J252" s="72"/>
      <c r="P252" s="37"/>
    </row>
    <row r="253" spans="1:16" x14ac:dyDescent="0.3">
      <c r="A253" s="132">
        <v>236</v>
      </c>
      <c r="B253" s="186">
        <v>12620.82</v>
      </c>
      <c r="C253" s="186">
        <v>698.33</v>
      </c>
      <c r="D253" s="186">
        <v>2.632E-2</v>
      </c>
      <c r="E253" s="188">
        <v>1.822E-2</v>
      </c>
      <c r="F253" s="188">
        <v>8.0999999999999996E-3</v>
      </c>
      <c r="G253" s="134">
        <f t="shared" si="6"/>
        <v>113.3789440061468</v>
      </c>
      <c r="H253" s="137">
        <f t="shared" si="7"/>
        <v>2081515.2413767884</v>
      </c>
      <c r="I253" s="72"/>
      <c r="J253" s="72"/>
      <c r="P253" s="37"/>
    </row>
    <row r="254" spans="1:16" x14ac:dyDescent="0.3">
      <c r="A254" s="132">
        <v>237</v>
      </c>
      <c r="B254" s="186">
        <v>12710.22</v>
      </c>
      <c r="C254" s="186">
        <v>697.23</v>
      </c>
      <c r="D254" s="186">
        <v>2.6360000000000001E-2</v>
      </c>
      <c r="E254" s="188">
        <v>1.8319999999999999E-2</v>
      </c>
      <c r="F254" s="188">
        <v>8.0300000000000007E-3</v>
      </c>
      <c r="G254" s="134">
        <f t="shared" si="6"/>
        <v>112.39912597152579</v>
      </c>
      <c r="H254" s="137">
        <f t="shared" si="7"/>
        <v>2108557.3215225847</v>
      </c>
      <c r="I254" s="72"/>
      <c r="J254" s="72"/>
      <c r="P254" s="37"/>
    </row>
    <row r="255" spans="1:16" x14ac:dyDescent="0.3">
      <c r="A255" s="132">
        <v>238</v>
      </c>
      <c r="B255" s="186">
        <v>12583.63</v>
      </c>
      <c r="C255" s="186">
        <v>699.11</v>
      </c>
      <c r="D255" s="186">
        <v>2.6440000000000002E-2</v>
      </c>
      <c r="E255" s="188">
        <v>1.83E-2</v>
      </c>
      <c r="F255" s="188">
        <v>8.1399999999999997E-3</v>
      </c>
      <c r="G255" s="134">
        <f t="shared" si="6"/>
        <v>113.93884002593023</v>
      </c>
      <c r="H255" s="137">
        <f t="shared" si="7"/>
        <v>2088839.9420762567</v>
      </c>
      <c r="I255" s="72"/>
      <c r="J255" s="72"/>
      <c r="P255" s="37"/>
    </row>
    <row r="256" spans="1:16" x14ac:dyDescent="0.3">
      <c r="A256" s="132">
        <v>239</v>
      </c>
      <c r="B256" s="186">
        <v>12723.65</v>
      </c>
      <c r="C256" s="186">
        <v>698.12</v>
      </c>
      <c r="D256" s="186">
        <v>2.6450000000000001E-2</v>
      </c>
      <c r="E256" s="188">
        <v>1.8409999999999999E-2</v>
      </c>
      <c r="F256" s="188">
        <v>8.0400000000000003E-3</v>
      </c>
      <c r="G256" s="134">
        <f t="shared" si="6"/>
        <v>112.53909997647165</v>
      </c>
      <c r="H256" s="137">
        <f t="shared" si="7"/>
        <v>2123706.3389521269</v>
      </c>
      <c r="I256" s="72"/>
      <c r="J256" s="72"/>
      <c r="P256" s="37"/>
    </row>
    <row r="257" spans="1:16" x14ac:dyDescent="0.3">
      <c r="A257" s="132">
        <v>240</v>
      </c>
      <c r="B257" s="186">
        <v>12591.09</v>
      </c>
      <c r="C257" s="186">
        <v>698.11</v>
      </c>
      <c r="D257" s="186">
        <v>2.6540000000000001E-2</v>
      </c>
      <c r="E257" s="188">
        <v>1.8419999999999999E-2</v>
      </c>
      <c r="F257" s="188">
        <v>8.1200000000000005E-3</v>
      </c>
      <c r="G257" s="134">
        <f t="shared" si="6"/>
        <v>113.65889201603852</v>
      </c>
      <c r="H257" s="137">
        <f t="shared" si="7"/>
        <v>2111581.3795381128</v>
      </c>
      <c r="I257" s="72"/>
      <c r="J257" s="72"/>
      <c r="P257" s="37"/>
    </row>
    <row r="258" spans="1:16" x14ac:dyDescent="0.3">
      <c r="A258" s="132">
        <v>241</v>
      </c>
      <c r="B258" s="186">
        <v>12702.6</v>
      </c>
      <c r="C258" s="186">
        <v>698.45</v>
      </c>
      <c r="D258" s="186">
        <v>2.657E-2</v>
      </c>
      <c r="E258" s="188">
        <v>1.8509999999999999E-2</v>
      </c>
      <c r="F258" s="188">
        <v>8.0499999999999999E-3</v>
      </c>
      <c r="G258" s="134">
        <f t="shared" si="6"/>
        <v>112.67907398141749</v>
      </c>
      <c r="H258" s="137">
        <f t="shared" si="7"/>
        <v>2138817.7190712858</v>
      </c>
      <c r="I258" s="72"/>
      <c r="J258" s="72"/>
      <c r="P258" s="37"/>
    </row>
    <row r="259" spans="1:16" x14ac:dyDescent="0.3">
      <c r="A259" s="132">
        <v>242</v>
      </c>
      <c r="B259" s="186">
        <v>12618.33</v>
      </c>
      <c r="C259" s="186">
        <v>697.67</v>
      </c>
      <c r="D259" s="186">
        <v>2.6620000000000001E-2</v>
      </c>
      <c r="E259" s="188">
        <v>1.8519999999999998E-2</v>
      </c>
      <c r="F259" s="188">
        <v>8.0999999999999996E-3</v>
      </c>
      <c r="G259" s="134">
        <f t="shared" si="6"/>
        <v>113.3789440061468</v>
      </c>
      <c r="H259" s="137">
        <f t="shared" si="7"/>
        <v>2134435.1203948418</v>
      </c>
      <c r="I259" s="72"/>
      <c r="J259" s="72"/>
      <c r="P259" s="37"/>
    </row>
    <row r="260" spans="1:16" x14ac:dyDescent="0.3">
      <c r="A260" s="132">
        <v>243</v>
      </c>
      <c r="B260" s="186">
        <v>12642.61</v>
      </c>
      <c r="C260" s="186">
        <v>698.28</v>
      </c>
      <c r="D260" s="186">
        <v>2.6679999999999999E-2</v>
      </c>
      <c r="E260" s="188">
        <v>1.8589999999999999E-2</v>
      </c>
      <c r="F260" s="188">
        <v>8.09E-3</v>
      </c>
      <c r="G260" s="134">
        <f t="shared" si="6"/>
        <v>113.23897000120094</v>
      </c>
      <c r="H260" s="137">
        <f t="shared" si="7"/>
        <v>2145904.3648791835</v>
      </c>
      <c r="I260" s="72"/>
      <c r="J260" s="72"/>
      <c r="P260" s="37"/>
    </row>
    <row r="261" spans="1:16" x14ac:dyDescent="0.3">
      <c r="A261" s="132">
        <v>244</v>
      </c>
      <c r="B261" s="186">
        <v>12677.81</v>
      </c>
      <c r="C261" s="186">
        <v>697.76</v>
      </c>
      <c r="D261" s="186">
        <v>2.6710000000000001E-2</v>
      </c>
      <c r="E261" s="188">
        <v>1.865E-2</v>
      </c>
      <c r="F261" s="188">
        <v>8.0599999999999995E-3</v>
      </c>
      <c r="G261" s="134">
        <f t="shared" si="6"/>
        <v>112.81904798636336</v>
      </c>
      <c r="H261" s="137">
        <f t="shared" si="7"/>
        <v>2162755.3534177379</v>
      </c>
      <c r="I261" s="72"/>
      <c r="J261" s="72"/>
      <c r="P261" s="37"/>
    </row>
    <row r="262" spans="1:16" x14ac:dyDescent="0.3">
      <c r="A262" s="132">
        <v>245</v>
      </c>
      <c r="B262" s="186">
        <v>12604.1</v>
      </c>
      <c r="C262" s="186">
        <v>697.59</v>
      </c>
      <c r="D262" s="186">
        <v>2.6790000000000001E-2</v>
      </c>
      <c r="E262" s="188">
        <v>1.8689999999999998E-2</v>
      </c>
      <c r="F262" s="188">
        <v>8.1099999999999992E-3</v>
      </c>
      <c r="G262" s="134">
        <f t="shared" si="6"/>
        <v>113.51891801109265</v>
      </c>
      <c r="H262" s="137">
        <f t="shared" si="7"/>
        <v>2158230.5777091663</v>
      </c>
      <c r="I262" s="72"/>
      <c r="J262" s="72"/>
      <c r="P262" s="37"/>
    </row>
    <row r="263" spans="1:16" x14ac:dyDescent="0.3">
      <c r="A263" s="132">
        <v>246</v>
      </c>
      <c r="B263" s="186">
        <v>12647.73</v>
      </c>
      <c r="C263" s="186">
        <v>698.74</v>
      </c>
      <c r="D263" s="186">
        <v>2.6839999999999999E-2</v>
      </c>
      <c r="E263" s="188">
        <v>1.8749999999999999E-2</v>
      </c>
      <c r="F263" s="188">
        <v>8.09E-3</v>
      </c>
      <c r="G263" s="134">
        <f t="shared" si="6"/>
        <v>113.23897000120094</v>
      </c>
      <c r="H263" s="137">
        <f t="shared" si="7"/>
        <v>2172397.0113591733</v>
      </c>
      <c r="I263" s="72"/>
      <c r="J263" s="72"/>
      <c r="P263" s="37"/>
    </row>
    <row r="264" spans="1:16" x14ac:dyDescent="0.3">
      <c r="A264" s="132">
        <v>247</v>
      </c>
      <c r="B264" s="186">
        <v>12609</v>
      </c>
      <c r="C264" s="186">
        <v>697.39</v>
      </c>
      <c r="D264" s="186">
        <v>2.6880000000000001E-2</v>
      </c>
      <c r="E264" s="188">
        <v>1.8780000000000002E-2</v>
      </c>
      <c r="F264" s="188">
        <v>8.0999999999999996E-3</v>
      </c>
      <c r="G264" s="134">
        <f t="shared" si="6"/>
        <v>113.3789440061468</v>
      </c>
      <c r="H264" s="137">
        <f t="shared" si="7"/>
        <v>2178535.0195765537</v>
      </c>
      <c r="I264" s="72"/>
      <c r="J264" s="72"/>
      <c r="P264" s="37"/>
    </row>
    <row r="265" spans="1:16" x14ac:dyDescent="0.3">
      <c r="A265" s="132">
        <v>248</v>
      </c>
      <c r="B265" s="186">
        <v>12693.19</v>
      </c>
      <c r="C265" s="186">
        <v>698.74</v>
      </c>
      <c r="D265" s="186">
        <v>2.6919999999999999E-2</v>
      </c>
      <c r="E265" s="188">
        <v>1.8859999999999998E-2</v>
      </c>
      <c r="F265" s="188">
        <v>8.0599999999999995E-3</v>
      </c>
      <c r="G265" s="134">
        <f t="shared" si="6"/>
        <v>112.81904798636336</v>
      </c>
      <c r="H265" s="137">
        <f t="shared" si="7"/>
        <v>2198210.3592114714</v>
      </c>
      <c r="I265" s="72"/>
      <c r="J265" s="72"/>
      <c r="P265" s="37"/>
    </row>
    <row r="266" spans="1:16" x14ac:dyDescent="0.3">
      <c r="A266" s="132">
        <v>249</v>
      </c>
      <c r="B266" s="186">
        <v>12553.94</v>
      </c>
      <c r="C266" s="186">
        <v>698.03</v>
      </c>
      <c r="D266" s="186">
        <v>2.7009999999999999E-2</v>
      </c>
      <c r="E266" s="188">
        <v>1.8870000000000001E-2</v>
      </c>
      <c r="F266" s="188">
        <v>8.1399999999999997E-3</v>
      </c>
      <c r="G266" s="134">
        <f t="shared" si="6"/>
        <v>113.93884002593023</v>
      </c>
      <c r="H266" s="137">
        <f t="shared" si="7"/>
        <v>2185382.9646091931</v>
      </c>
      <c r="I266" s="72"/>
      <c r="J266" s="72"/>
      <c r="P266" s="37"/>
    </row>
    <row r="267" spans="1:16" x14ac:dyDescent="0.3">
      <c r="A267" s="132">
        <v>250</v>
      </c>
      <c r="B267" s="186">
        <v>12677.18</v>
      </c>
      <c r="C267" s="186">
        <v>698.11</v>
      </c>
      <c r="D267" s="186">
        <v>2.7009999999999999E-2</v>
      </c>
      <c r="E267" s="188">
        <v>1.8939999999999999E-2</v>
      </c>
      <c r="F267" s="188">
        <v>8.0700000000000008E-3</v>
      </c>
      <c r="G267" s="134">
        <f t="shared" si="6"/>
        <v>112.95902199130923</v>
      </c>
      <c r="H267" s="137">
        <f t="shared" si="7"/>
        <v>2213191.9663684261</v>
      </c>
      <c r="I267" s="72"/>
      <c r="J267" s="72"/>
      <c r="P267" s="37"/>
    </row>
    <row r="268" spans="1:16" x14ac:dyDescent="0.3">
      <c r="A268" s="132">
        <v>251</v>
      </c>
      <c r="B268" s="186">
        <v>12536.2</v>
      </c>
      <c r="C268" s="186">
        <v>698.16</v>
      </c>
      <c r="D268" s="186">
        <v>2.7099999999999999E-2</v>
      </c>
      <c r="E268" s="188">
        <v>1.8939999999999999E-2</v>
      </c>
      <c r="F268" s="188">
        <v>8.1600000000000006E-3</v>
      </c>
      <c r="G268" s="134">
        <f t="shared" si="6"/>
        <v>114.21878803582197</v>
      </c>
      <c r="H268" s="137">
        <f t="shared" si="7"/>
        <v>2197536.8879004382</v>
      </c>
      <c r="I268" s="72"/>
      <c r="J268" s="72"/>
      <c r="P268" s="37"/>
    </row>
    <row r="269" spans="1:16" x14ac:dyDescent="0.3">
      <c r="A269" s="132">
        <v>252</v>
      </c>
      <c r="B269" s="186">
        <v>12656.99</v>
      </c>
      <c r="C269" s="186">
        <v>698.19</v>
      </c>
      <c r="D269" s="186">
        <v>2.7099999999999999E-2</v>
      </c>
      <c r="E269" s="188">
        <v>1.9019999999999999E-2</v>
      </c>
      <c r="F269" s="188">
        <v>8.0800000000000004E-3</v>
      </c>
      <c r="G269" s="134">
        <f t="shared" si="6"/>
        <v>113.09899599625508</v>
      </c>
      <c r="H269" s="137">
        <f t="shared" si="7"/>
        <v>2228136.49033935</v>
      </c>
      <c r="I269" s="72"/>
      <c r="J269" s="72"/>
      <c r="P269" s="37"/>
    </row>
    <row r="270" spans="1:16" x14ac:dyDescent="0.3">
      <c r="A270" s="132">
        <v>253</v>
      </c>
      <c r="B270" s="186">
        <v>12595.59</v>
      </c>
      <c r="C270" s="186">
        <v>697.56</v>
      </c>
      <c r="D270" s="186">
        <v>2.717E-2</v>
      </c>
      <c r="E270" s="188">
        <v>1.9050000000000001E-2</v>
      </c>
      <c r="F270" s="188">
        <v>8.1099999999999992E-3</v>
      </c>
      <c r="G270" s="134">
        <f t="shared" si="6"/>
        <v>113.51891801109265</v>
      </c>
      <c r="H270" s="137">
        <f t="shared" si="7"/>
        <v>2228703.4128996697</v>
      </c>
      <c r="I270" s="72"/>
      <c r="J270" s="72"/>
      <c r="P270" s="37"/>
    </row>
    <row r="271" spans="1:16" x14ac:dyDescent="0.3">
      <c r="A271" s="132">
        <v>254</v>
      </c>
      <c r="B271" s="186">
        <v>12544.35</v>
      </c>
      <c r="C271" s="186">
        <v>698.23</v>
      </c>
      <c r="D271" s="186">
        <v>2.725E-2</v>
      </c>
      <c r="E271" s="188">
        <v>1.9099999999999999E-2</v>
      </c>
      <c r="F271" s="188">
        <v>8.1499999999999993E-3</v>
      </c>
      <c r="G271" s="134">
        <f t="shared" si="6"/>
        <v>114.07881403087607</v>
      </c>
      <c r="H271" s="137">
        <f t="shared" si="7"/>
        <v>2226530.8607718647</v>
      </c>
      <c r="I271" s="72"/>
      <c r="J271" s="72"/>
      <c r="P271" s="37"/>
    </row>
    <row r="272" spans="1:16" x14ac:dyDescent="0.3">
      <c r="A272" s="132">
        <v>255</v>
      </c>
      <c r="B272" s="186">
        <v>12598.27</v>
      </c>
      <c r="C272" s="186">
        <v>698.02</v>
      </c>
      <c r="D272" s="186">
        <v>2.7269999999999999E-2</v>
      </c>
      <c r="E272" s="188">
        <v>1.916E-2</v>
      </c>
      <c r="F272" s="188">
        <v>8.1099999999999992E-3</v>
      </c>
      <c r="G272" s="134">
        <f t="shared" si="6"/>
        <v>113.51891801109265</v>
      </c>
      <c r="H272" s="137">
        <f t="shared" si="7"/>
        <v>2246321.6216972959</v>
      </c>
      <c r="I272" s="72"/>
      <c r="J272" s="72"/>
      <c r="P272" s="37"/>
    </row>
    <row r="273" spans="1:16" x14ac:dyDescent="0.3">
      <c r="A273" s="132">
        <v>256</v>
      </c>
      <c r="B273" s="186">
        <v>12550.13</v>
      </c>
      <c r="C273" s="186">
        <v>697.97</v>
      </c>
      <c r="D273" s="186">
        <v>2.7359999999999999E-2</v>
      </c>
      <c r="E273" s="188">
        <v>1.9210000000000001E-2</v>
      </c>
      <c r="F273" s="188">
        <v>8.1499999999999993E-3</v>
      </c>
      <c r="G273" s="134">
        <f t="shared" si="6"/>
        <v>114.07881403087607</v>
      </c>
      <c r="H273" s="137">
        <f t="shared" si="7"/>
        <v>2244062.5998330605</v>
      </c>
      <c r="I273" s="72"/>
      <c r="J273" s="72"/>
      <c r="P273" s="37"/>
    </row>
    <row r="274" spans="1:16" x14ac:dyDescent="0.3">
      <c r="A274" s="132">
        <v>257</v>
      </c>
      <c r="B274" s="186">
        <v>12604.88</v>
      </c>
      <c r="C274" s="186">
        <v>698.35</v>
      </c>
      <c r="D274" s="186">
        <v>2.7369999999999998E-2</v>
      </c>
      <c r="E274" s="188">
        <v>1.9259999999999999E-2</v>
      </c>
      <c r="F274" s="188">
        <v>8.1099999999999992E-3</v>
      </c>
      <c r="G274" s="134">
        <f t="shared" ref="G274:G337" si="8">(2*F274/$B$7)*(1+3*$B$11)/(4+PI()*$B$11-PI())*10^6</f>
        <v>113.51891801109265</v>
      </c>
      <c r="H274" s="137">
        <f t="shared" ref="H274:H337" si="9">A274/G274*10^6</f>
        <v>2263939.8304949217</v>
      </c>
      <c r="I274" s="72"/>
      <c r="J274" s="72"/>
      <c r="P274" s="37"/>
    </row>
    <row r="275" spans="1:16" x14ac:dyDescent="0.3">
      <c r="A275" s="132">
        <v>258</v>
      </c>
      <c r="B275" s="186">
        <v>12539.86</v>
      </c>
      <c r="C275" s="186">
        <v>698.4</v>
      </c>
      <c r="D275" s="186">
        <v>2.7449999999999999E-2</v>
      </c>
      <c r="E275" s="188">
        <v>1.9290000000000002E-2</v>
      </c>
      <c r="F275" s="188">
        <v>8.1600000000000006E-3</v>
      </c>
      <c r="G275" s="134">
        <f t="shared" si="8"/>
        <v>114.21878803582197</v>
      </c>
      <c r="H275" s="137">
        <f t="shared" si="9"/>
        <v>2258822.7772044344</v>
      </c>
      <c r="I275" s="72"/>
      <c r="J275" s="72"/>
      <c r="P275" s="37"/>
    </row>
    <row r="276" spans="1:16" x14ac:dyDescent="0.3">
      <c r="A276" s="132">
        <v>259</v>
      </c>
      <c r="B276" s="186">
        <v>12617.02</v>
      </c>
      <c r="C276" s="186">
        <v>698.32</v>
      </c>
      <c r="D276" s="186">
        <v>2.7470000000000001E-2</v>
      </c>
      <c r="E276" s="188">
        <v>1.9369999999999998E-2</v>
      </c>
      <c r="F276" s="188">
        <v>8.1099999999999992E-3</v>
      </c>
      <c r="G276" s="134">
        <f t="shared" si="8"/>
        <v>113.51891801109265</v>
      </c>
      <c r="H276" s="137">
        <f t="shared" si="9"/>
        <v>2281558.0392925474</v>
      </c>
      <c r="I276" s="72"/>
      <c r="J276" s="72"/>
      <c r="P276" s="37"/>
    </row>
    <row r="277" spans="1:16" x14ac:dyDescent="0.3">
      <c r="A277" s="132">
        <v>260</v>
      </c>
      <c r="B277" s="186">
        <v>12511.88</v>
      </c>
      <c r="C277" s="186">
        <v>697.89</v>
      </c>
      <c r="D277" s="186">
        <v>2.7539999999999999E-2</v>
      </c>
      <c r="E277" s="188">
        <v>1.9369999999999998E-2</v>
      </c>
      <c r="F277" s="188">
        <v>8.1700000000000002E-3</v>
      </c>
      <c r="G277" s="134">
        <f t="shared" si="8"/>
        <v>114.35876204076781</v>
      </c>
      <c r="H277" s="137">
        <f t="shared" si="9"/>
        <v>2273546.8219506647</v>
      </c>
      <c r="I277" s="72"/>
      <c r="J277" s="72"/>
      <c r="P277" s="37"/>
    </row>
    <row r="278" spans="1:16" x14ac:dyDescent="0.3">
      <c r="A278" s="132">
        <v>261</v>
      </c>
      <c r="B278" s="186">
        <v>12585.37</v>
      </c>
      <c r="C278" s="186">
        <v>698.4</v>
      </c>
      <c r="D278" s="186">
        <v>2.76E-2</v>
      </c>
      <c r="E278" s="188">
        <v>1.9480000000000001E-2</v>
      </c>
      <c r="F278" s="188">
        <v>8.1300000000000001E-3</v>
      </c>
      <c r="G278" s="134">
        <f t="shared" si="8"/>
        <v>113.79886602098439</v>
      </c>
      <c r="H278" s="137">
        <f t="shared" si="9"/>
        <v>2293520.2179595698</v>
      </c>
      <c r="I278" s="72"/>
      <c r="J278" s="72"/>
      <c r="P278" s="37"/>
    </row>
    <row r="279" spans="1:16" x14ac:dyDescent="0.3">
      <c r="A279" s="132">
        <v>262</v>
      </c>
      <c r="B279" s="186">
        <v>12460.73</v>
      </c>
      <c r="C279" s="186">
        <v>698.14</v>
      </c>
      <c r="D279" s="186">
        <v>2.767E-2</v>
      </c>
      <c r="E279" s="188">
        <v>1.9460000000000002E-2</v>
      </c>
      <c r="F279" s="188">
        <v>8.2100000000000003E-3</v>
      </c>
      <c r="G279" s="134">
        <f t="shared" si="8"/>
        <v>114.91865806055127</v>
      </c>
      <c r="H279" s="137">
        <f t="shared" si="9"/>
        <v>2279873.4724343088</v>
      </c>
      <c r="I279" s="72"/>
      <c r="J279" s="72"/>
      <c r="P279" s="37"/>
    </row>
    <row r="280" spans="1:16" x14ac:dyDescent="0.3">
      <c r="A280" s="132">
        <v>263</v>
      </c>
      <c r="B280" s="186">
        <v>12604.54</v>
      </c>
      <c r="C280" s="186">
        <v>698.63</v>
      </c>
      <c r="D280" s="186">
        <v>2.7709999999999999E-2</v>
      </c>
      <c r="E280" s="188">
        <v>1.9599999999999999E-2</v>
      </c>
      <c r="F280" s="188">
        <v>8.1200000000000005E-3</v>
      </c>
      <c r="G280" s="134">
        <f t="shared" si="8"/>
        <v>113.65889201603852</v>
      </c>
      <c r="H280" s="137">
        <f t="shared" si="9"/>
        <v>2313941.2617438487</v>
      </c>
      <c r="I280" s="72"/>
      <c r="J280" s="72"/>
      <c r="P280" s="37"/>
    </row>
    <row r="281" spans="1:16" x14ac:dyDescent="0.3">
      <c r="A281" s="132">
        <v>264</v>
      </c>
      <c r="B281" s="186">
        <v>12505.64</v>
      </c>
      <c r="C281" s="186">
        <v>697.52</v>
      </c>
      <c r="D281" s="186">
        <v>2.776E-2</v>
      </c>
      <c r="E281" s="188">
        <v>1.959E-2</v>
      </c>
      <c r="F281" s="188">
        <v>8.1700000000000002E-3</v>
      </c>
      <c r="G281" s="134">
        <f t="shared" si="8"/>
        <v>114.35876204076781</v>
      </c>
      <c r="H281" s="137">
        <f t="shared" si="9"/>
        <v>2308524.4653652906</v>
      </c>
      <c r="I281" s="72"/>
      <c r="J281" s="72"/>
      <c r="P281" s="37"/>
    </row>
    <row r="282" spans="1:16" x14ac:dyDescent="0.3">
      <c r="A282" s="132">
        <v>265</v>
      </c>
      <c r="B282" s="186">
        <v>12562.87</v>
      </c>
      <c r="C282" s="186">
        <v>698.18</v>
      </c>
      <c r="D282" s="186">
        <v>2.7810000000000001E-2</v>
      </c>
      <c r="E282" s="188">
        <v>1.968E-2</v>
      </c>
      <c r="F282" s="188">
        <v>8.1399999999999997E-3</v>
      </c>
      <c r="G282" s="134">
        <f t="shared" si="8"/>
        <v>113.93884002593023</v>
      </c>
      <c r="H282" s="137">
        <f t="shared" si="9"/>
        <v>2325809.1792025552</v>
      </c>
      <c r="I282" s="72"/>
      <c r="J282" s="72"/>
      <c r="P282" s="37"/>
    </row>
    <row r="283" spans="1:16" x14ac:dyDescent="0.3">
      <c r="A283" s="132">
        <v>266</v>
      </c>
      <c r="B283" s="186">
        <v>12500.47</v>
      </c>
      <c r="C283" s="186">
        <v>698.04</v>
      </c>
      <c r="D283" s="186">
        <v>2.7859999999999999E-2</v>
      </c>
      <c r="E283" s="188">
        <v>1.968E-2</v>
      </c>
      <c r="F283" s="188">
        <v>8.1799999999999998E-3</v>
      </c>
      <c r="G283" s="134">
        <f t="shared" si="8"/>
        <v>114.49873604571367</v>
      </c>
      <c r="H283" s="137">
        <f t="shared" si="9"/>
        <v>2323169.7500468423</v>
      </c>
      <c r="I283" s="72"/>
      <c r="J283" s="72"/>
      <c r="P283" s="37"/>
    </row>
    <row r="284" spans="1:16" x14ac:dyDescent="0.3">
      <c r="A284" s="132">
        <v>267</v>
      </c>
      <c r="B284" s="186">
        <v>12511.41</v>
      </c>
      <c r="C284" s="186">
        <v>698.14</v>
      </c>
      <c r="D284" s="186">
        <v>2.793E-2</v>
      </c>
      <c r="E284" s="188">
        <v>1.976E-2</v>
      </c>
      <c r="F284" s="188">
        <v>8.1700000000000002E-3</v>
      </c>
      <c r="G284" s="134">
        <f t="shared" si="8"/>
        <v>114.35876204076781</v>
      </c>
      <c r="H284" s="137">
        <f t="shared" si="9"/>
        <v>2334757.6979262596</v>
      </c>
      <c r="I284" s="72"/>
      <c r="J284" s="72"/>
      <c r="P284" s="37"/>
    </row>
    <row r="285" spans="1:16" x14ac:dyDescent="0.3">
      <c r="A285" s="132">
        <v>268</v>
      </c>
      <c r="B285" s="186">
        <v>12571.87</v>
      </c>
      <c r="C285" s="186">
        <v>698</v>
      </c>
      <c r="D285" s="186">
        <v>2.794E-2</v>
      </c>
      <c r="E285" s="188">
        <v>1.9810000000000001E-2</v>
      </c>
      <c r="F285" s="188">
        <v>8.1300000000000001E-3</v>
      </c>
      <c r="G285" s="134">
        <f t="shared" si="8"/>
        <v>113.79886602098439</v>
      </c>
      <c r="H285" s="137">
        <f t="shared" si="9"/>
        <v>2355032.2544565694</v>
      </c>
      <c r="I285" s="72"/>
      <c r="J285" s="72"/>
      <c r="P285" s="37"/>
    </row>
    <row r="286" spans="1:16" x14ac:dyDescent="0.3">
      <c r="A286" s="132">
        <v>269</v>
      </c>
      <c r="B286" s="186">
        <v>12526.77</v>
      </c>
      <c r="C286" s="186">
        <v>698.29</v>
      </c>
      <c r="D286" s="186">
        <v>2.8029999999999999E-2</v>
      </c>
      <c r="E286" s="188">
        <v>1.9859999999999999E-2</v>
      </c>
      <c r="F286" s="188">
        <v>8.1600000000000006E-3</v>
      </c>
      <c r="G286" s="134">
        <f t="shared" si="8"/>
        <v>114.21878803582197</v>
      </c>
      <c r="H286" s="137">
        <f t="shared" si="9"/>
        <v>2355129.1746821427</v>
      </c>
      <c r="I286" s="72"/>
      <c r="J286" s="72"/>
      <c r="P286" s="37"/>
    </row>
    <row r="287" spans="1:16" x14ac:dyDescent="0.3">
      <c r="A287" s="132">
        <v>270</v>
      </c>
      <c r="B287" s="186">
        <v>12577.31</v>
      </c>
      <c r="C287" s="186">
        <v>698.78</v>
      </c>
      <c r="D287" s="186">
        <v>2.8039999999999999E-2</v>
      </c>
      <c r="E287" s="188">
        <v>1.9900000000000001E-2</v>
      </c>
      <c r="F287" s="188">
        <v>8.1399999999999997E-3</v>
      </c>
      <c r="G287" s="134">
        <f t="shared" si="8"/>
        <v>113.93884002593023</v>
      </c>
      <c r="H287" s="137">
        <f t="shared" si="9"/>
        <v>2369692.3712629806</v>
      </c>
      <c r="I287" s="72"/>
      <c r="J287" s="72"/>
      <c r="P287" s="37"/>
    </row>
    <row r="288" spans="1:16" x14ac:dyDescent="0.3">
      <c r="A288" s="132">
        <v>271</v>
      </c>
      <c r="B288" s="186">
        <v>12519.71</v>
      </c>
      <c r="C288" s="186">
        <v>697.8</v>
      </c>
      <c r="D288" s="186">
        <v>2.811E-2</v>
      </c>
      <c r="E288" s="188">
        <v>1.9939999999999999E-2</v>
      </c>
      <c r="F288" s="188">
        <v>8.1600000000000006E-3</v>
      </c>
      <c r="G288" s="134">
        <f t="shared" si="8"/>
        <v>114.21878803582197</v>
      </c>
      <c r="H288" s="137">
        <f t="shared" si="9"/>
        <v>2372639.4287689989</v>
      </c>
      <c r="I288" s="72"/>
      <c r="J288" s="72"/>
      <c r="P288" s="37"/>
    </row>
    <row r="289" spans="1:16" x14ac:dyDescent="0.3">
      <c r="A289" s="132">
        <v>272</v>
      </c>
      <c r="B289" s="186">
        <v>12574.03</v>
      </c>
      <c r="C289" s="186">
        <v>698.45</v>
      </c>
      <c r="D289" s="186">
        <v>2.8119999999999999E-2</v>
      </c>
      <c r="E289" s="188">
        <v>1.9980000000000001E-2</v>
      </c>
      <c r="F289" s="188">
        <v>8.1399999999999997E-3</v>
      </c>
      <c r="G289" s="134">
        <f t="shared" si="8"/>
        <v>113.93884002593023</v>
      </c>
      <c r="H289" s="137">
        <f t="shared" si="9"/>
        <v>2387245.6480871509</v>
      </c>
      <c r="I289" s="72"/>
      <c r="J289" s="72"/>
      <c r="P289" s="37"/>
    </row>
    <row r="290" spans="1:16" x14ac:dyDescent="0.3">
      <c r="A290" s="132">
        <v>273</v>
      </c>
      <c r="B290" s="186">
        <v>12470.08</v>
      </c>
      <c r="C290" s="186">
        <v>698.24</v>
      </c>
      <c r="D290" s="186">
        <v>2.8219999999999999E-2</v>
      </c>
      <c r="E290" s="188">
        <v>2.002E-2</v>
      </c>
      <c r="F290" s="188">
        <v>8.2000000000000007E-3</v>
      </c>
      <c r="G290" s="134">
        <f t="shared" si="8"/>
        <v>114.77868405560541</v>
      </c>
      <c r="H290" s="137">
        <f t="shared" si="9"/>
        <v>2378490.4161102166</v>
      </c>
      <c r="I290" s="72"/>
      <c r="J290" s="72"/>
      <c r="P290" s="37"/>
    </row>
    <row r="291" spans="1:16" x14ac:dyDescent="0.3">
      <c r="A291" s="132">
        <v>274</v>
      </c>
      <c r="B291" s="186">
        <v>12575.35</v>
      </c>
      <c r="C291" s="186">
        <v>698.17</v>
      </c>
      <c r="D291" s="186">
        <v>2.8230000000000002E-2</v>
      </c>
      <c r="E291" s="188">
        <v>2.01E-2</v>
      </c>
      <c r="F291" s="188">
        <v>8.1300000000000001E-3</v>
      </c>
      <c r="G291" s="134">
        <f t="shared" si="8"/>
        <v>113.79886602098439</v>
      </c>
      <c r="H291" s="137">
        <f t="shared" si="9"/>
        <v>2407756.8571682838</v>
      </c>
      <c r="I291" s="72"/>
      <c r="J291" s="72"/>
      <c r="P291" s="37"/>
    </row>
    <row r="292" spans="1:16" x14ac:dyDescent="0.3">
      <c r="A292" s="132">
        <v>275</v>
      </c>
      <c r="B292" s="186">
        <v>12482.02</v>
      </c>
      <c r="C292" s="186">
        <v>698.03</v>
      </c>
      <c r="D292" s="186">
        <v>2.8309999999999998E-2</v>
      </c>
      <c r="E292" s="188">
        <v>2.0119999999999999E-2</v>
      </c>
      <c r="F292" s="188">
        <v>8.1899999999999994E-3</v>
      </c>
      <c r="G292" s="134">
        <f t="shared" si="8"/>
        <v>114.63871005065954</v>
      </c>
      <c r="H292" s="137">
        <f t="shared" si="9"/>
        <v>2398840.6697744229</v>
      </c>
      <c r="I292" s="72"/>
      <c r="J292" s="72"/>
      <c r="P292" s="37"/>
    </row>
    <row r="293" spans="1:16" x14ac:dyDescent="0.3">
      <c r="A293" s="132">
        <v>276</v>
      </c>
      <c r="B293" s="186">
        <v>12560.65</v>
      </c>
      <c r="C293" s="186">
        <v>698.01</v>
      </c>
      <c r="D293" s="186">
        <v>2.8330000000000001E-2</v>
      </c>
      <c r="E293" s="188">
        <v>2.019E-2</v>
      </c>
      <c r="F293" s="188">
        <v>8.1399999999999997E-3</v>
      </c>
      <c r="G293" s="134">
        <f t="shared" si="8"/>
        <v>113.93884002593023</v>
      </c>
      <c r="H293" s="137">
        <f t="shared" si="9"/>
        <v>2422352.2017354909</v>
      </c>
      <c r="I293" s="72"/>
      <c r="J293" s="72"/>
      <c r="P293" s="37"/>
    </row>
    <row r="294" spans="1:16" x14ac:dyDescent="0.3">
      <c r="A294" s="132">
        <v>277</v>
      </c>
      <c r="B294" s="186">
        <v>12473.09</v>
      </c>
      <c r="C294" s="186">
        <v>698.07</v>
      </c>
      <c r="D294" s="186">
        <v>2.8400000000000002E-2</v>
      </c>
      <c r="E294" s="188">
        <v>2.0209999999999999E-2</v>
      </c>
      <c r="F294" s="188">
        <v>8.2000000000000007E-3</v>
      </c>
      <c r="G294" s="134">
        <f t="shared" si="8"/>
        <v>114.77868405560541</v>
      </c>
      <c r="H294" s="137">
        <f t="shared" si="9"/>
        <v>2413340.09253674</v>
      </c>
      <c r="I294" s="72"/>
      <c r="J294" s="72"/>
      <c r="P294" s="37"/>
    </row>
    <row r="295" spans="1:16" x14ac:dyDescent="0.3">
      <c r="A295" s="132">
        <v>278</v>
      </c>
      <c r="B295" s="186">
        <v>12568.65</v>
      </c>
      <c r="C295" s="186">
        <v>698.36</v>
      </c>
      <c r="D295" s="186">
        <v>2.8410000000000001E-2</v>
      </c>
      <c r="E295" s="188">
        <v>2.027E-2</v>
      </c>
      <c r="F295" s="188">
        <v>8.1399999999999997E-3</v>
      </c>
      <c r="G295" s="134">
        <f t="shared" si="8"/>
        <v>113.93884002593023</v>
      </c>
      <c r="H295" s="137">
        <f t="shared" si="9"/>
        <v>2439905.4785596612</v>
      </c>
      <c r="I295" s="72"/>
      <c r="J295" s="72"/>
      <c r="P295" s="37"/>
    </row>
    <row r="296" spans="1:16" x14ac:dyDescent="0.3">
      <c r="A296" s="132">
        <v>279</v>
      </c>
      <c r="B296" s="186">
        <v>12486.72</v>
      </c>
      <c r="C296" s="186">
        <v>698.44</v>
      </c>
      <c r="D296" s="186">
        <v>2.8500000000000001E-2</v>
      </c>
      <c r="E296" s="188">
        <v>2.0310000000000002E-2</v>
      </c>
      <c r="F296" s="188">
        <v>8.1899999999999994E-3</v>
      </c>
      <c r="G296" s="134">
        <f t="shared" si="8"/>
        <v>114.63871005065954</v>
      </c>
      <c r="H296" s="137">
        <f t="shared" si="9"/>
        <v>2433732.8976984145</v>
      </c>
      <c r="I296" s="72"/>
      <c r="J296" s="72"/>
      <c r="P296" s="37"/>
    </row>
    <row r="297" spans="1:16" x14ac:dyDescent="0.3">
      <c r="A297" s="132">
        <v>280</v>
      </c>
      <c r="B297" s="186">
        <v>12538.48</v>
      </c>
      <c r="C297" s="186">
        <v>697.96</v>
      </c>
      <c r="D297" s="186">
        <v>2.8510000000000001E-2</v>
      </c>
      <c r="E297" s="188">
        <v>2.036E-2</v>
      </c>
      <c r="F297" s="188">
        <v>8.1499999999999993E-3</v>
      </c>
      <c r="G297" s="134">
        <f t="shared" si="8"/>
        <v>114.07881403087607</v>
      </c>
      <c r="H297" s="137">
        <f t="shared" si="9"/>
        <v>2454443.46856741</v>
      </c>
      <c r="I297" s="72"/>
      <c r="J297" s="72"/>
      <c r="P297" s="37"/>
    </row>
    <row r="298" spans="1:16" x14ac:dyDescent="0.3">
      <c r="A298" s="132">
        <v>281</v>
      </c>
      <c r="B298" s="186">
        <v>12483.43</v>
      </c>
      <c r="C298" s="186">
        <v>698.28</v>
      </c>
      <c r="D298" s="186">
        <v>2.8580000000000001E-2</v>
      </c>
      <c r="E298" s="188">
        <v>2.0389999999999998E-2</v>
      </c>
      <c r="F298" s="188">
        <v>8.1899999999999994E-3</v>
      </c>
      <c r="G298" s="134">
        <f t="shared" si="8"/>
        <v>114.63871005065954</v>
      </c>
      <c r="H298" s="137">
        <f t="shared" si="9"/>
        <v>2451179.0116604101</v>
      </c>
      <c r="I298" s="72"/>
      <c r="J298" s="72"/>
      <c r="P298" s="37"/>
    </row>
    <row r="299" spans="1:16" x14ac:dyDescent="0.3">
      <c r="A299" s="132">
        <v>282</v>
      </c>
      <c r="B299" s="186">
        <v>12495.9</v>
      </c>
      <c r="C299" s="186">
        <v>697.89</v>
      </c>
      <c r="D299" s="186">
        <v>2.861E-2</v>
      </c>
      <c r="E299" s="188">
        <v>2.043E-2</v>
      </c>
      <c r="F299" s="188">
        <v>8.1799999999999998E-3</v>
      </c>
      <c r="G299" s="134">
        <f t="shared" si="8"/>
        <v>114.49873604571367</v>
      </c>
      <c r="H299" s="137">
        <f t="shared" si="9"/>
        <v>2462909.2838842464</v>
      </c>
      <c r="I299" s="72"/>
      <c r="J299" s="72"/>
      <c r="P299" s="37"/>
    </row>
    <row r="300" spans="1:16" x14ac:dyDescent="0.3">
      <c r="A300" s="132">
        <v>283</v>
      </c>
      <c r="B300" s="186">
        <v>12467.29</v>
      </c>
      <c r="C300" s="186">
        <v>698.18</v>
      </c>
      <c r="D300" s="186">
        <v>2.8680000000000001E-2</v>
      </c>
      <c r="E300" s="188">
        <v>2.0480000000000002E-2</v>
      </c>
      <c r="F300" s="188">
        <v>8.2000000000000007E-3</v>
      </c>
      <c r="G300" s="134">
        <f t="shared" si="8"/>
        <v>114.77868405560541</v>
      </c>
      <c r="H300" s="137">
        <f t="shared" si="9"/>
        <v>2465614.6071765251</v>
      </c>
      <c r="I300" s="72"/>
      <c r="J300" s="72"/>
      <c r="P300" s="37"/>
    </row>
    <row r="301" spans="1:16" x14ac:dyDescent="0.3">
      <c r="A301" s="132">
        <v>284</v>
      </c>
      <c r="B301" s="186">
        <v>12452.76</v>
      </c>
      <c r="C301" s="186">
        <v>697.59</v>
      </c>
      <c r="D301" s="186">
        <v>2.8719999999999999E-2</v>
      </c>
      <c r="E301" s="188">
        <v>2.052E-2</v>
      </c>
      <c r="F301" s="188">
        <v>8.2000000000000007E-3</v>
      </c>
      <c r="G301" s="134">
        <f t="shared" si="8"/>
        <v>114.77868405560541</v>
      </c>
      <c r="H301" s="137">
        <f t="shared" si="9"/>
        <v>2474327.0262831557</v>
      </c>
      <c r="I301" s="72"/>
      <c r="J301" s="72"/>
      <c r="P301" s="37"/>
    </row>
    <row r="302" spans="1:16" x14ac:dyDescent="0.3">
      <c r="A302" s="132">
        <v>285</v>
      </c>
      <c r="B302" s="186">
        <v>12479.97</v>
      </c>
      <c r="C302" s="186">
        <v>698.55</v>
      </c>
      <c r="D302" s="186">
        <v>2.877E-2</v>
      </c>
      <c r="E302" s="188">
        <v>2.0580000000000001E-2</v>
      </c>
      <c r="F302" s="188">
        <v>8.2000000000000007E-3</v>
      </c>
      <c r="G302" s="134">
        <f t="shared" si="8"/>
        <v>114.77868405560541</v>
      </c>
      <c r="H302" s="137">
        <f t="shared" si="9"/>
        <v>2483039.4453897867</v>
      </c>
      <c r="I302" s="72"/>
      <c r="J302" s="72"/>
      <c r="P302" s="37"/>
    </row>
    <row r="303" spans="1:16" x14ac:dyDescent="0.3">
      <c r="A303" s="132">
        <v>286</v>
      </c>
      <c r="B303" s="186">
        <v>12414.24</v>
      </c>
      <c r="C303" s="186">
        <v>697.57</v>
      </c>
      <c r="D303" s="186">
        <v>2.8830000000000001E-2</v>
      </c>
      <c r="E303" s="188">
        <v>2.06E-2</v>
      </c>
      <c r="F303" s="188">
        <v>8.2299999999999995E-3</v>
      </c>
      <c r="G303" s="134">
        <f t="shared" si="8"/>
        <v>115.19860607044296</v>
      </c>
      <c r="H303" s="137">
        <f t="shared" si="9"/>
        <v>2482668.9293888975</v>
      </c>
      <c r="I303" s="72"/>
      <c r="J303" s="72"/>
      <c r="P303" s="37"/>
    </row>
    <row r="304" spans="1:16" x14ac:dyDescent="0.3">
      <c r="A304" s="132">
        <v>287</v>
      </c>
      <c r="B304" s="186">
        <v>12450.06</v>
      </c>
      <c r="C304" s="186">
        <v>698.64</v>
      </c>
      <c r="D304" s="186">
        <v>2.886E-2</v>
      </c>
      <c r="E304" s="188">
        <v>2.0639999999999999E-2</v>
      </c>
      <c r="F304" s="188">
        <v>8.2199999999999999E-3</v>
      </c>
      <c r="G304" s="134">
        <f t="shared" si="8"/>
        <v>115.05863206549714</v>
      </c>
      <c r="H304" s="137">
        <f t="shared" si="9"/>
        <v>2494380.4288984179</v>
      </c>
      <c r="I304" s="72"/>
      <c r="J304" s="72"/>
      <c r="P304" s="37"/>
    </row>
    <row r="305" spans="1:16" x14ac:dyDescent="0.3">
      <c r="A305" s="132">
        <v>288</v>
      </c>
      <c r="B305" s="186">
        <v>12395.25</v>
      </c>
      <c r="C305" s="186">
        <v>696.75</v>
      </c>
      <c r="D305" s="186">
        <v>2.8920000000000001E-2</v>
      </c>
      <c r="E305" s="188">
        <v>2.069E-2</v>
      </c>
      <c r="F305" s="188">
        <v>8.2299999999999995E-3</v>
      </c>
      <c r="G305" s="134">
        <f t="shared" si="8"/>
        <v>115.19860607044296</v>
      </c>
      <c r="H305" s="137">
        <f t="shared" si="9"/>
        <v>2500030.2505734353</v>
      </c>
      <c r="I305" s="72"/>
      <c r="J305" s="72"/>
      <c r="P305" s="37"/>
    </row>
    <row r="306" spans="1:16" x14ac:dyDescent="0.3">
      <c r="A306" s="132">
        <v>289</v>
      </c>
      <c r="B306" s="186">
        <v>12490.99</v>
      </c>
      <c r="C306" s="186">
        <v>699.56</v>
      </c>
      <c r="D306" s="186">
        <v>2.8969999999999999E-2</v>
      </c>
      <c r="E306" s="188">
        <v>2.077E-2</v>
      </c>
      <c r="F306" s="188">
        <v>8.2000000000000007E-3</v>
      </c>
      <c r="G306" s="134">
        <f t="shared" si="8"/>
        <v>114.77868405560541</v>
      </c>
      <c r="H306" s="137">
        <f t="shared" si="9"/>
        <v>2517889.1218163096</v>
      </c>
      <c r="I306" s="72"/>
      <c r="J306" s="72"/>
      <c r="P306" s="37"/>
    </row>
    <row r="307" spans="1:16" x14ac:dyDescent="0.3">
      <c r="A307" s="132">
        <v>290</v>
      </c>
      <c r="B307" s="186">
        <v>12464.14</v>
      </c>
      <c r="C307" s="186">
        <v>698.34</v>
      </c>
      <c r="D307" s="186">
        <v>2.903E-2</v>
      </c>
      <c r="E307" s="188">
        <v>2.0820000000000002E-2</v>
      </c>
      <c r="F307" s="188">
        <v>8.2100000000000003E-3</v>
      </c>
      <c r="G307" s="134">
        <f t="shared" si="8"/>
        <v>114.91865806055127</v>
      </c>
      <c r="H307" s="137">
        <f t="shared" si="9"/>
        <v>2523524.0725417924</v>
      </c>
      <c r="I307" s="72"/>
      <c r="J307" s="72"/>
      <c r="P307" s="37"/>
    </row>
    <row r="308" spans="1:16" x14ac:dyDescent="0.3">
      <c r="A308" s="132">
        <v>291</v>
      </c>
      <c r="B308" s="186">
        <v>12560.89</v>
      </c>
      <c r="C308" s="186">
        <v>698.56</v>
      </c>
      <c r="D308" s="186">
        <v>2.9020000000000001E-2</v>
      </c>
      <c r="E308" s="188">
        <v>2.0879999999999999E-2</v>
      </c>
      <c r="F308" s="188">
        <v>8.1399999999999997E-3</v>
      </c>
      <c r="G308" s="134">
        <f t="shared" si="8"/>
        <v>113.93884002593023</v>
      </c>
      <c r="H308" s="137">
        <f t="shared" si="9"/>
        <v>2554001.7779167676</v>
      </c>
      <c r="I308" s="72"/>
      <c r="J308" s="72"/>
      <c r="P308" s="37"/>
    </row>
    <row r="309" spans="1:16" x14ac:dyDescent="0.3">
      <c r="A309" s="132">
        <v>292</v>
      </c>
      <c r="B309" s="186">
        <v>12390.41</v>
      </c>
      <c r="C309" s="186">
        <v>697.53</v>
      </c>
      <c r="D309" s="186">
        <v>2.912E-2</v>
      </c>
      <c r="E309" s="188">
        <v>2.0879999999999999E-2</v>
      </c>
      <c r="F309" s="188">
        <v>8.2400000000000008E-3</v>
      </c>
      <c r="G309" s="134">
        <f t="shared" si="8"/>
        <v>115.33858007538886</v>
      </c>
      <c r="H309" s="137">
        <f t="shared" si="9"/>
        <v>2531676.7365190359</v>
      </c>
      <c r="I309" s="72"/>
      <c r="J309" s="72"/>
      <c r="P309" s="37"/>
    </row>
    <row r="310" spans="1:16" x14ac:dyDescent="0.3">
      <c r="A310" s="132">
        <v>293</v>
      </c>
      <c r="B310" s="186">
        <v>12542.07</v>
      </c>
      <c r="C310" s="186">
        <v>698.62</v>
      </c>
      <c r="D310" s="186">
        <v>2.913E-2</v>
      </c>
      <c r="E310" s="188">
        <v>2.0979999999999999E-2</v>
      </c>
      <c r="F310" s="188">
        <v>8.1600000000000006E-3</v>
      </c>
      <c r="G310" s="134">
        <f t="shared" si="8"/>
        <v>114.21878803582197</v>
      </c>
      <c r="H310" s="137">
        <f t="shared" si="9"/>
        <v>2565252.2237244155</v>
      </c>
      <c r="I310" s="72"/>
      <c r="J310" s="72"/>
      <c r="P310" s="37"/>
    </row>
    <row r="311" spans="1:16" x14ac:dyDescent="0.3">
      <c r="A311" s="132">
        <v>294</v>
      </c>
      <c r="B311" s="186">
        <v>12463.8</v>
      </c>
      <c r="C311" s="186">
        <v>697.89</v>
      </c>
      <c r="D311" s="186">
        <v>2.921E-2</v>
      </c>
      <c r="E311" s="188">
        <v>2.1010000000000001E-2</v>
      </c>
      <c r="F311" s="188">
        <v>8.2000000000000007E-3</v>
      </c>
      <c r="G311" s="134">
        <f t="shared" si="8"/>
        <v>114.77868405560541</v>
      </c>
      <c r="H311" s="137">
        <f t="shared" si="9"/>
        <v>2561451.2173494641</v>
      </c>
      <c r="I311" s="72"/>
      <c r="J311" s="72"/>
      <c r="P311" s="37"/>
    </row>
    <row r="312" spans="1:16" x14ac:dyDescent="0.3">
      <c r="A312" s="132">
        <v>295</v>
      </c>
      <c r="B312" s="186">
        <v>12509.83</v>
      </c>
      <c r="C312" s="186">
        <v>698.28</v>
      </c>
      <c r="D312" s="186">
        <v>2.9250000000000002E-2</v>
      </c>
      <c r="E312" s="188">
        <v>2.1069999999999998E-2</v>
      </c>
      <c r="F312" s="188">
        <v>8.1700000000000002E-3</v>
      </c>
      <c r="G312" s="134">
        <f t="shared" si="8"/>
        <v>114.35876204076781</v>
      </c>
      <c r="H312" s="137">
        <f t="shared" si="9"/>
        <v>2579601.201828639</v>
      </c>
      <c r="I312" s="72"/>
      <c r="J312" s="72"/>
      <c r="P312" s="37"/>
    </row>
    <row r="313" spans="1:16" x14ac:dyDescent="0.3">
      <c r="A313" s="132">
        <v>296</v>
      </c>
      <c r="B313" s="186">
        <v>12442.71</v>
      </c>
      <c r="C313" s="186">
        <v>697.75</v>
      </c>
      <c r="D313" s="186">
        <v>2.929E-2</v>
      </c>
      <c r="E313" s="188">
        <v>2.1080000000000002E-2</v>
      </c>
      <c r="F313" s="188">
        <v>8.2100000000000003E-3</v>
      </c>
      <c r="G313" s="134">
        <f t="shared" si="8"/>
        <v>114.91865806055127</v>
      </c>
      <c r="H313" s="137">
        <f t="shared" si="9"/>
        <v>2575734.9154219674</v>
      </c>
      <c r="I313" s="72"/>
      <c r="J313" s="72"/>
      <c r="P313" s="37"/>
    </row>
    <row r="314" spans="1:16" x14ac:dyDescent="0.3">
      <c r="A314" s="132">
        <v>297</v>
      </c>
      <c r="B314" s="186">
        <v>12454.51</v>
      </c>
      <c r="C314" s="186">
        <v>698.04</v>
      </c>
      <c r="D314" s="186">
        <v>2.9340000000000001E-2</v>
      </c>
      <c r="E314" s="188">
        <v>2.1129999999999999E-2</v>
      </c>
      <c r="F314" s="188">
        <v>8.2100000000000003E-3</v>
      </c>
      <c r="G314" s="134">
        <f t="shared" si="8"/>
        <v>114.91865806055127</v>
      </c>
      <c r="H314" s="137">
        <f t="shared" si="9"/>
        <v>2584436.7225686633</v>
      </c>
      <c r="I314" s="72"/>
      <c r="J314" s="72"/>
      <c r="P314" s="37"/>
    </row>
    <row r="315" spans="1:16" x14ac:dyDescent="0.3">
      <c r="A315" s="132">
        <v>298</v>
      </c>
      <c r="B315" s="186">
        <v>12412.49</v>
      </c>
      <c r="C315" s="186">
        <v>697.94</v>
      </c>
      <c r="D315" s="186">
        <v>2.9420000000000002E-2</v>
      </c>
      <c r="E315" s="188">
        <v>2.1180000000000001E-2</v>
      </c>
      <c r="F315" s="188">
        <v>8.2400000000000008E-3</v>
      </c>
      <c r="G315" s="134">
        <f t="shared" si="8"/>
        <v>115.33858007538886</v>
      </c>
      <c r="H315" s="137">
        <f t="shared" si="9"/>
        <v>2583697.4913790165</v>
      </c>
      <c r="I315" s="72"/>
      <c r="J315" s="72"/>
      <c r="P315" s="37"/>
    </row>
    <row r="316" spans="1:16" x14ac:dyDescent="0.3">
      <c r="A316" s="132">
        <v>299</v>
      </c>
      <c r="B316" s="186">
        <v>12460.37</v>
      </c>
      <c r="C316" s="186">
        <v>698.45</v>
      </c>
      <c r="D316" s="186">
        <v>2.9430000000000001E-2</v>
      </c>
      <c r="E316" s="188">
        <v>2.1219999999999999E-2</v>
      </c>
      <c r="F316" s="188">
        <v>8.2100000000000003E-3</v>
      </c>
      <c r="G316" s="134">
        <f t="shared" si="8"/>
        <v>114.91865806055127</v>
      </c>
      <c r="H316" s="137">
        <f t="shared" si="9"/>
        <v>2601840.3368620547</v>
      </c>
      <c r="I316" s="72"/>
      <c r="J316" s="72"/>
      <c r="P316" s="37"/>
    </row>
    <row r="317" spans="1:16" x14ac:dyDescent="0.3">
      <c r="A317" s="132">
        <v>300</v>
      </c>
      <c r="B317" s="186">
        <v>12429.21</v>
      </c>
      <c r="C317" s="186">
        <v>698.02</v>
      </c>
      <c r="D317" s="186">
        <v>2.9489999999999999E-2</v>
      </c>
      <c r="E317" s="188">
        <v>2.1270000000000001E-2</v>
      </c>
      <c r="F317" s="188">
        <v>8.2199999999999999E-3</v>
      </c>
      <c r="G317" s="134">
        <f t="shared" si="8"/>
        <v>115.05863206549714</v>
      </c>
      <c r="H317" s="137">
        <f t="shared" si="9"/>
        <v>2607366.3019844089</v>
      </c>
      <c r="I317" s="72"/>
      <c r="J317" s="72"/>
      <c r="P317" s="37"/>
    </row>
    <row r="318" spans="1:16" x14ac:dyDescent="0.3">
      <c r="A318" s="132">
        <v>301</v>
      </c>
      <c r="B318" s="186">
        <v>12484.95</v>
      </c>
      <c r="C318" s="186">
        <v>698.15</v>
      </c>
      <c r="D318" s="186">
        <v>2.9520000000000001E-2</v>
      </c>
      <c r="E318" s="188">
        <v>2.1329999999999998E-2</v>
      </c>
      <c r="F318" s="188">
        <v>8.1899999999999994E-3</v>
      </c>
      <c r="G318" s="134">
        <f t="shared" si="8"/>
        <v>114.63871005065954</v>
      </c>
      <c r="H318" s="137">
        <f t="shared" si="9"/>
        <v>2625640.1512803682</v>
      </c>
      <c r="I318" s="72"/>
      <c r="J318" s="72"/>
      <c r="P318" s="37"/>
    </row>
    <row r="319" spans="1:16" x14ac:dyDescent="0.3">
      <c r="A319" s="132">
        <v>302</v>
      </c>
      <c r="B319" s="186">
        <v>12421.44</v>
      </c>
      <c r="C319" s="186">
        <v>697.99</v>
      </c>
      <c r="D319" s="186">
        <v>2.9569999999999999E-2</v>
      </c>
      <c r="E319" s="188">
        <v>2.1340000000000001E-2</v>
      </c>
      <c r="F319" s="188">
        <v>8.2299999999999995E-3</v>
      </c>
      <c r="G319" s="134">
        <f t="shared" si="8"/>
        <v>115.19860607044296</v>
      </c>
      <c r="H319" s="137">
        <f t="shared" si="9"/>
        <v>2621559.4988651997</v>
      </c>
      <c r="I319" s="72"/>
      <c r="J319" s="72"/>
      <c r="P319" s="37"/>
    </row>
    <row r="320" spans="1:16" x14ac:dyDescent="0.3">
      <c r="A320" s="132">
        <v>303</v>
      </c>
      <c r="B320" s="186">
        <v>12471.41</v>
      </c>
      <c r="C320" s="186">
        <v>698.45</v>
      </c>
      <c r="D320" s="186">
        <v>2.9610000000000001E-2</v>
      </c>
      <c r="E320" s="188">
        <v>2.1409999999999998E-2</v>
      </c>
      <c r="F320" s="188">
        <v>8.2000000000000007E-3</v>
      </c>
      <c r="G320" s="134">
        <f t="shared" si="8"/>
        <v>114.77868405560541</v>
      </c>
      <c r="H320" s="137">
        <f t="shared" si="9"/>
        <v>2639862.9893091419</v>
      </c>
      <c r="I320" s="72"/>
      <c r="J320" s="72"/>
      <c r="P320" s="37"/>
    </row>
    <row r="321" spans="1:16" x14ac:dyDescent="0.3">
      <c r="A321" s="132">
        <v>304</v>
      </c>
      <c r="B321" s="186">
        <v>12484.12</v>
      </c>
      <c r="C321" s="186">
        <v>698.15</v>
      </c>
      <c r="D321" s="186">
        <v>2.9649999999999999E-2</v>
      </c>
      <c r="E321" s="188">
        <v>2.146E-2</v>
      </c>
      <c r="F321" s="188">
        <v>8.1899999999999994E-3</v>
      </c>
      <c r="G321" s="134">
        <f t="shared" si="8"/>
        <v>114.63871005065954</v>
      </c>
      <c r="H321" s="137">
        <f t="shared" si="9"/>
        <v>2651809.322223362</v>
      </c>
      <c r="I321" s="72"/>
      <c r="J321" s="72"/>
      <c r="P321" s="37"/>
    </row>
    <row r="322" spans="1:16" x14ac:dyDescent="0.3">
      <c r="A322" s="132">
        <v>305</v>
      </c>
      <c r="B322" s="186">
        <v>12446.36</v>
      </c>
      <c r="C322" s="186">
        <v>697.48</v>
      </c>
      <c r="D322" s="186">
        <v>2.9700000000000001E-2</v>
      </c>
      <c r="E322" s="188">
        <v>2.1489999999999999E-2</v>
      </c>
      <c r="F322" s="188">
        <v>8.2100000000000003E-3</v>
      </c>
      <c r="G322" s="134">
        <f t="shared" si="8"/>
        <v>114.91865806055127</v>
      </c>
      <c r="H322" s="137">
        <f t="shared" si="9"/>
        <v>2654051.1797422301</v>
      </c>
      <c r="I322" s="72"/>
      <c r="J322" s="72"/>
      <c r="P322" s="37"/>
    </row>
    <row r="323" spans="1:16" x14ac:dyDescent="0.3">
      <c r="A323" s="132">
        <v>306</v>
      </c>
      <c r="B323" s="186">
        <v>12475.92</v>
      </c>
      <c r="C323" s="186">
        <v>698.04</v>
      </c>
      <c r="D323" s="186">
        <v>2.9739999999999999E-2</v>
      </c>
      <c r="E323" s="188">
        <v>2.154E-2</v>
      </c>
      <c r="F323" s="188">
        <v>8.1899999999999994E-3</v>
      </c>
      <c r="G323" s="134">
        <f t="shared" si="8"/>
        <v>114.63871005065954</v>
      </c>
      <c r="H323" s="137">
        <f t="shared" si="9"/>
        <v>2669255.4361853576</v>
      </c>
      <c r="I323" s="72"/>
      <c r="J323" s="72"/>
      <c r="P323" s="37"/>
    </row>
    <row r="324" spans="1:16" x14ac:dyDescent="0.3">
      <c r="A324" s="132">
        <v>307</v>
      </c>
      <c r="B324" s="186">
        <v>12411.53</v>
      </c>
      <c r="C324" s="186">
        <v>698.05</v>
      </c>
      <c r="D324" s="186">
        <v>2.9819999999999999E-2</v>
      </c>
      <c r="E324" s="188">
        <v>2.1579999999999998E-2</v>
      </c>
      <c r="F324" s="188">
        <v>8.2400000000000008E-3</v>
      </c>
      <c r="G324" s="134">
        <f t="shared" si="8"/>
        <v>115.33858007538886</v>
      </c>
      <c r="H324" s="137">
        <f t="shared" si="9"/>
        <v>2661728.6236689868</v>
      </c>
      <c r="I324" s="72"/>
      <c r="J324" s="72"/>
      <c r="P324" s="37"/>
    </row>
    <row r="325" spans="1:16" x14ac:dyDescent="0.3">
      <c r="A325" s="132">
        <v>308</v>
      </c>
      <c r="B325" s="186">
        <v>12475.62</v>
      </c>
      <c r="C325" s="186">
        <v>698.63</v>
      </c>
      <c r="D325" s="186">
        <v>2.9839999999999998E-2</v>
      </c>
      <c r="E325" s="188">
        <v>2.164E-2</v>
      </c>
      <c r="F325" s="188">
        <v>8.2000000000000007E-3</v>
      </c>
      <c r="G325" s="134">
        <f t="shared" si="8"/>
        <v>114.77868405560541</v>
      </c>
      <c r="H325" s="137">
        <f t="shared" si="9"/>
        <v>2683425.0848422954</v>
      </c>
      <c r="I325" s="72"/>
      <c r="J325" s="72"/>
      <c r="P325" s="37"/>
    </row>
    <row r="326" spans="1:16" x14ac:dyDescent="0.3">
      <c r="A326" s="132">
        <v>309</v>
      </c>
      <c r="B326" s="186">
        <v>12413.19</v>
      </c>
      <c r="C326" s="186">
        <v>698.09</v>
      </c>
      <c r="D326" s="186">
        <v>2.9909999999999999E-2</v>
      </c>
      <c r="E326" s="188">
        <v>2.1669999999999998E-2</v>
      </c>
      <c r="F326" s="188">
        <v>8.2400000000000008E-3</v>
      </c>
      <c r="G326" s="134">
        <f t="shared" si="8"/>
        <v>115.33858007538886</v>
      </c>
      <c r="H326" s="137">
        <f t="shared" si="9"/>
        <v>2679068.8752889801</v>
      </c>
      <c r="I326" s="72"/>
      <c r="J326" s="72"/>
      <c r="P326" s="37"/>
    </row>
    <row r="327" spans="1:16" x14ac:dyDescent="0.3">
      <c r="A327" s="132">
        <v>310</v>
      </c>
      <c r="B327" s="186">
        <v>12469.8</v>
      </c>
      <c r="C327" s="186">
        <v>698.22</v>
      </c>
      <c r="D327" s="186">
        <v>2.9929999999999998E-2</v>
      </c>
      <c r="E327" s="188">
        <v>2.1729999999999999E-2</v>
      </c>
      <c r="F327" s="188">
        <v>8.2000000000000007E-3</v>
      </c>
      <c r="G327" s="134">
        <f t="shared" si="8"/>
        <v>114.77868405560541</v>
      </c>
      <c r="H327" s="137">
        <f t="shared" si="9"/>
        <v>2700849.9230555571</v>
      </c>
      <c r="I327" s="72"/>
      <c r="J327" s="72"/>
      <c r="P327" s="37"/>
    </row>
    <row r="328" spans="1:16" x14ac:dyDescent="0.3">
      <c r="A328" s="132">
        <v>311</v>
      </c>
      <c r="B328" s="186">
        <v>12393.07</v>
      </c>
      <c r="C328" s="186">
        <v>698.21</v>
      </c>
      <c r="D328" s="186">
        <v>2.998E-2</v>
      </c>
      <c r="E328" s="188">
        <v>2.1729999999999999E-2</v>
      </c>
      <c r="F328" s="188">
        <v>8.2500000000000004E-3</v>
      </c>
      <c r="G328" s="134">
        <f t="shared" si="8"/>
        <v>115.4785540803347</v>
      </c>
      <c r="H328" s="137">
        <f t="shared" si="9"/>
        <v>2693140.7522096904</v>
      </c>
      <c r="I328" s="72"/>
      <c r="J328" s="72"/>
      <c r="P328" s="37"/>
    </row>
    <row r="329" spans="1:16" x14ac:dyDescent="0.3">
      <c r="A329" s="132">
        <v>312</v>
      </c>
      <c r="B329" s="186">
        <v>12507.88</v>
      </c>
      <c r="C329" s="186">
        <v>698.09</v>
      </c>
      <c r="D329" s="186">
        <v>2.9989999999999999E-2</v>
      </c>
      <c r="E329" s="188">
        <v>2.1819999999999999E-2</v>
      </c>
      <c r="F329" s="188">
        <v>8.1700000000000002E-3</v>
      </c>
      <c r="G329" s="134">
        <f t="shared" si="8"/>
        <v>114.35876204076781</v>
      </c>
      <c r="H329" s="137">
        <f t="shared" si="9"/>
        <v>2728256.1863407977</v>
      </c>
      <c r="I329" s="72"/>
      <c r="J329" s="72"/>
      <c r="P329" s="37"/>
    </row>
    <row r="330" spans="1:16" x14ac:dyDescent="0.3">
      <c r="A330" s="132">
        <v>313</v>
      </c>
      <c r="B330" s="186">
        <v>12367.69</v>
      </c>
      <c r="C330" s="186">
        <v>697.57</v>
      </c>
      <c r="D330" s="186">
        <v>3.007E-2</v>
      </c>
      <c r="E330" s="188">
        <v>2.181E-2</v>
      </c>
      <c r="F330" s="188">
        <v>8.26E-3</v>
      </c>
      <c r="G330" s="134">
        <f t="shared" si="8"/>
        <v>115.61852808528056</v>
      </c>
      <c r="H330" s="137">
        <f t="shared" si="9"/>
        <v>2707178.5567891882</v>
      </c>
      <c r="I330" s="72"/>
      <c r="J330" s="72"/>
      <c r="P330" s="37"/>
    </row>
    <row r="331" spans="1:16" x14ac:dyDescent="0.3">
      <c r="A331" s="132">
        <v>314</v>
      </c>
      <c r="B331" s="186">
        <v>12458.32</v>
      </c>
      <c r="C331" s="186">
        <v>698.03</v>
      </c>
      <c r="D331" s="186">
        <v>3.0099999999999998E-2</v>
      </c>
      <c r="E331" s="188">
        <v>2.1899999999999999E-2</v>
      </c>
      <c r="F331" s="188">
        <v>8.2100000000000003E-3</v>
      </c>
      <c r="G331" s="134">
        <f t="shared" si="8"/>
        <v>114.91865806055127</v>
      </c>
      <c r="H331" s="137">
        <f t="shared" si="9"/>
        <v>2732367.4440624923</v>
      </c>
      <c r="I331" s="72"/>
      <c r="J331" s="72"/>
      <c r="P331" s="37"/>
    </row>
    <row r="332" spans="1:16" x14ac:dyDescent="0.3">
      <c r="A332" s="132">
        <v>315</v>
      </c>
      <c r="B332" s="186">
        <v>12366.78</v>
      </c>
      <c r="C332" s="186">
        <v>698.03</v>
      </c>
      <c r="D332" s="186">
        <v>3.0169999999999999E-2</v>
      </c>
      <c r="E332" s="188">
        <v>2.1899999999999999E-2</v>
      </c>
      <c r="F332" s="188">
        <v>8.2699999999999996E-3</v>
      </c>
      <c r="G332" s="134">
        <f t="shared" si="8"/>
        <v>115.75850209022643</v>
      </c>
      <c r="H332" s="137">
        <f t="shared" si="9"/>
        <v>2721182.4126272593</v>
      </c>
      <c r="I332" s="72"/>
      <c r="J332" s="72"/>
      <c r="P332" s="37"/>
    </row>
    <row r="333" spans="1:16" x14ac:dyDescent="0.3">
      <c r="A333" s="132">
        <v>316</v>
      </c>
      <c r="B333" s="186">
        <v>12427.17</v>
      </c>
      <c r="C333" s="186">
        <v>697.99</v>
      </c>
      <c r="D333" s="186">
        <v>3.0179999999999998E-2</v>
      </c>
      <c r="E333" s="188">
        <v>2.196E-2</v>
      </c>
      <c r="F333" s="188">
        <v>8.2299999999999995E-3</v>
      </c>
      <c r="G333" s="134">
        <f t="shared" si="8"/>
        <v>115.19860607044296</v>
      </c>
      <c r="H333" s="137">
        <f t="shared" si="9"/>
        <v>2743088.7471569641</v>
      </c>
      <c r="I333" s="72"/>
      <c r="J333" s="72"/>
      <c r="P333" s="37"/>
    </row>
    <row r="334" spans="1:16" x14ac:dyDescent="0.3">
      <c r="A334" s="132">
        <v>317</v>
      </c>
      <c r="B334" s="186">
        <v>12414.88</v>
      </c>
      <c r="C334" s="186">
        <v>697.88</v>
      </c>
      <c r="D334" s="186">
        <v>3.0259999999999999E-2</v>
      </c>
      <c r="E334" s="188">
        <v>2.2030000000000001E-2</v>
      </c>
      <c r="F334" s="188">
        <v>8.2299999999999995E-3</v>
      </c>
      <c r="G334" s="134">
        <f t="shared" si="8"/>
        <v>115.19860607044296</v>
      </c>
      <c r="H334" s="137">
        <f t="shared" si="9"/>
        <v>2751769.4077492328</v>
      </c>
      <c r="I334" s="72"/>
      <c r="J334" s="72"/>
      <c r="P334" s="37"/>
    </row>
    <row r="335" spans="1:16" x14ac:dyDescent="0.3">
      <c r="A335" s="132">
        <v>318</v>
      </c>
      <c r="B335" s="186">
        <v>12436.37</v>
      </c>
      <c r="C335" s="186">
        <v>698.61</v>
      </c>
      <c r="D335" s="186">
        <v>3.0290000000000001E-2</v>
      </c>
      <c r="E335" s="188">
        <v>2.2069999999999999E-2</v>
      </c>
      <c r="F335" s="188">
        <v>8.2299999999999995E-3</v>
      </c>
      <c r="G335" s="134">
        <f t="shared" si="8"/>
        <v>115.19860607044296</v>
      </c>
      <c r="H335" s="137">
        <f t="shared" si="9"/>
        <v>2760450.0683415015</v>
      </c>
      <c r="I335" s="72"/>
      <c r="J335" s="72"/>
      <c r="P335" s="37"/>
    </row>
    <row r="336" spans="1:16" x14ac:dyDescent="0.3">
      <c r="A336" s="132">
        <v>319</v>
      </c>
      <c r="B336" s="186">
        <v>12409.35</v>
      </c>
      <c r="C336" s="186">
        <v>697.95</v>
      </c>
      <c r="D336" s="186">
        <v>3.0360000000000002E-2</v>
      </c>
      <c r="E336" s="188">
        <v>2.2120000000000001E-2</v>
      </c>
      <c r="F336" s="188">
        <v>8.2400000000000008E-3</v>
      </c>
      <c r="G336" s="134">
        <f t="shared" si="8"/>
        <v>115.33858007538886</v>
      </c>
      <c r="H336" s="137">
        <f t="shared" si="9"/>
        <v>2765770.1333889468</v>
      </c>
      <c r="I336" s="72"/>
      <c r="J336" s="72"/>
      <c r="P336" s="37"/>
    </row>
    <row r="337" spans="1:16" x14ac:dyDescent="0.3">
      <c r="A337" s="132">
        <v>320</v>
      </c>
      <c r="B337" s="186">
        <v>12455.69</v>
      </c>
      <c r="C337" s="186">
        <v>697.98</v>
      </c>
      <c r="D337" s="186">
        <v>3.0370000000000001E-2</v>
      </c>
      <c r="E337" s="188">
        <v>2.2169999999999999E-2</v>
      </c>
      <c r="F337" s="188">
        <v>8.2100000000000003E-3</v>
      </c>
      <c r="G337" s="134">
        <f t="shared" si="8"/>
        <v>114.91865806055127</v>
      </c>
      <c r="H337" s="137">
        <f t="shared" si="9"/>
        <v>2784578.2869426673</v>
      </c>
      <c r="I337" s="72"/>
      <c r="J337" s="72"/>
      <c r="P337" s="37"/>
    </row>
    <row r="338" spans="1:16" x14ac:dyDescent="0.3">
      <c r="A338" s="132">
        <v>321</v>
      </c>
      <c r="B338" s="186">
        <v>12451.69</v>
      </c>
      <c r="C338" s="186">
        <v>698.67</v>
      </c>
      <c r="D338" s="186">
        <v>3.0419999999999999E-2</v>
      </c>
      <c r="E338" s="188">
        <v>2.2210000000000001E-2</v>
      </c>
      <c r="F338" s="188">
        <v>8.2199999999999999E-3</v>
      </c>
      <c r="G338" s="134">
        <f t="shared" ref="G338:G401" si="10">(2*F338/$B$7)*(1+3*$B$11)/(4+PI()*$B$11-PI())*10^6</f>
        <v>115.05863206549714</v>
      </c>
      <c r="H338" s="137">
        <f t="shared" ref="H338:H401" si="11">A338/G338*10^6</f>
        <v>2789881.9431233173</v>
      </c>
      <c r="I338" s="72"/>
      <c r="J338" s="72"/>
      <c r="P338" s="37"/>
    </row>
    <row r="339" spans="1:16" x14ac:dyDescent="0.3">
      <c r="A339" s="132">
        <v>322</v>
      </c>
      <c r="B339" s="186">
        <v>12367.58</v>
      </c>
      <c r="C339" s="186">
        <v>697.55</v>
      </c>
      <c r="D339" s="186">
        <v>3.0509999999999999E-2</v>
      </c>
      <c r="E339" s="188">
        <v>2.2239999999999999E-2</v>
      </c>
      <c r="F339" s="188">
        <v>8.26E-3</v>
      </c>
      <c r="G339" s="134">
        <f t="shared" si="10"/>
        <v>115.61852808528056</v>
      </c>
      <c r="H339" s="137">
        <f t="shared" si="11"/>
        <v>2785020.7517128387</v>
      </c>
      <c r="I339" s="72"/>
      <c r="J339" s="72"/>
      <c r="P339" s="37"/>
    </row>
    <row r="340" spans="1:16" x14ac:dyDescent="0.3">
      <c r="A340" s="132">
        <v>323</v>
      </c>
      <c r="B340" s="186">
        <v>12446.29</v>
      </c>
      <c r="C340" s="186">
        <v>698.39</v>
      </c>
      <c r="D340" s="186">
        <v>3.0519999999999999E-2</v>
      </c>
      <c r="E340" s="188">
        <v>2.23E-2</v>
      </c>
      <c r="F340" s="188">
        <v>8.2199999999999999E-3</v>
      </c>
      <c r="G340" s="134">
        <f t="shared" si="10"/>
        <v>115.05863206549714</v>
      </c>
      <c r="H340" s="137">
        <f t="shared" si="11"/>
        <v>2807264.385136547</v>
      </c>
      <c r="I340" s="72"/>
      <c r="J340" s="72"/>
      <c r="P340" s="37"/>
    </row>
    <row r="341" spans="1:16" x14ac:dyDescent="0.3">
      <c r="A341" s="132">
        <v>324</v>
      </c>
      <c r="B341" s="186">
        <v>12381.05</v>
      </c>
      <c r="C341" s="186">
        <v>697.79</v>
      </c>
      <c r="D341" s="186">
        <v>3.056E-2</v>
      </c>
      <c r="E341" s="188">
        <v>2.23E-2</v>
      </c>
      <c r="F341" s="188">
        <v>8.2500000000000004E-3</v>
      </c>
      <c r="G341" s="134">
        <f t="shared" si="10"/>
        <v>115.4785540803347</v>
      </c>
      <c r="H341" s="137">
        <f t="shared" si="11"/>
        <v>2805715.7675753688</v>
      </c>
      <c r="I341" s="72"/>
      <c r="J341" s="72"/>
      <c r="P341" s="37"/>
    </row>
    <row r="342" spans="1:16" x14ac:dyDescent="0.3">
      <c r="A342" s="132">
        <v>325</v>
      </c>
      <c r="B342" s="186">
        <v>12444.47</v>
      </c>
      <c r="C342" s="186">
        <v>697.79</v>
      </c>
      <c r="D342" s="186">
        <v>3.0599999999999999E-2</v>
      </c>
      <c r="E342" s="188">
        <v>2.239E-2</v>
      </c>
      <c r="F342" s="188">
        <v>8.2100000000000003E-3</v>
      </c>
      <c r="G342" s="134">
        <f t="shared" si="10"/>
        <v>114.91865806055127</v>
      </c>
      <c r="H342" s="137">
        <f t="shared" si="11"/>
        <v>2828087.3226761469</v>
      </c>
      <c r="I342" s="72"/>
      <c r="J342" s="72"/>
      <c r="P342" s="37"/>
    </row>
    <row r="343" spans="1:16" x14ac:dyDescent="0.3">
      <c r="A343" s="132">
        <v>326</v>
      </c>
      <c r="B343" s="186">
        <v>12354.14</v>
      </c>
      <c r="C343" s="186">
        <v>698.06</v>
      </c>
      <c r="D343" s="186">
        <v>3.0669999999999999E-2</v>
      </c>
      <c r="E343" s="188">
        <v>2.239E-2</v>
      </c>
      <c r="F343" s="188">
        <v>8.2799999999999992E-3</v>
      </c>
      <c r="G343" s="134">
        <f t="shared" si="10"/>
        <v>115.89847609517227</v>
      </c>
      <c r="H343" s="137">
        <f t="shared" si="11"/>
        <v>2812806.6130248234</v>
      </c>
      <c r="I343" s="72"/>
      <c r="J343" s="72"/>
      <c r="P343" s="37"/>
    </row>
    <row r="344" spans="1:16" x14ac:dyDescent="0.3">
      <c r="A344" s="132">
        <v>327</v>
      </c>
      <c r="B344" s="186">
        <v>12467.28</v>
      </c>
      <c r="C344" s="186">
        <v>698.02</v>
      </c>
      <c r="D344" s="186">
        <v>3.0700000000000002E-2</v>
      </c>
      <c r="E344" s="188">
        <v>2.2499999999999999E-2</v>
      </c>
      <c r="F344" s="188">
        <v>8.2000000000000007E-3</v>
      </c>
      <c r="G344" s="134">
        <f t="shared" si="10"/>
        <v>114.77868405560541</v>
      </c>
      <c r="H344" s="137">
        <f t="shared" si="11"/>
        <v>2848961.0478682816</v>
      </c>
      <c r="I344" s="72"/>
      <c r="J344" s="72"/>
      <c r="P344" s="37"/>
    </row>
    <row r="345" spans="1:16" x14ac:dyDescent="0.3">
      <c r="A345" s="132">
        <v>328</v>
      </c>
      <c r="B345" s="186">
        <v>12353.61</v>
      </c>
      <c r="C345" s="186">
        <v>697.82</v>
      </c>
      <c r="D345" s="186">
        <v>3.074E-2</v>
      </c>
      <c r="E345" s="188">
        <v>2.2460000000000001E-2</v>
      </c>
      <c r="F345" s="188">
        <v>8.2699999999999996E-3</v>
      </c>
      <c r="G345" s="134">
        <f t="shared" si="10"/>
        <v>115.75850209022643</v>
      </c>
      <c r="H345" s="137">
        <f t="shared" si="11"/>
        <v>2833485.17886267</v>
      </c>
      <c r="I345" s="72"/>
      <c r="J345" s="72"/>
      <c r="P345" s="37"/>
    </row>
    <row r="346" spans="1:16" x14ac:dyDescent="0.3">
      <c r="A346" s="132">
        <v>329</v>
      </c>
      <c r="B346" s="186">
        <v>12459.99</v>
      </c>
      <c r="C346" s="186">
        <v>698.65</v>
      </c>
      <c r="D346" s="186">
        <v>3.0769999999999999E-2</v>
      </c>
      <c r="E346" s="188">
        <v>2.256E-2</v>
      </c>
      <c r="F346" s="188">
        <v>8.2100000000000003E-3</v>
      </c>
      <c r="G346" s="134">
        <f t="shared" si="10"/>
        <v>114.91865806055127</v>
      </c>
      <c r="H346" s="137">
        <f t="shared" si="11"/>
        <v>2862894.5512629296</v>
      </c>
      <c r="I346" s="72"/>
      <c r="J346" s="72"/>
      <c r="P346" s="37"/>
    </row>
    <row r="347" spans="1:16" x14ac:dyDescent="0.3">
      <c r="A347" s="132">
        <v>330</v>
      </c>
      <c r="B347" s="186">
        <v>12333.94</v>
      </c>
      <c r="C347" s="186">
        <v>698.09</v>
      </c>
      <c r="D347" s="186">
        <v>3.0839999999999999E-2</v>
      </c>
      <c r="E347" s="188">
        <v>2.2550000000000001E-2</v>
      </c>
      <c r="F347" s="188">
        <v>8.2900000000000005E-3</v>
      </c>
      <c r="G347" s="134">
        <f t="shared" si="10"/>
        <v>116.03845010011815</v>
      </c>
      <c r="H347" s="137">
        <f t="shared" si="11"/>
        <v>2843884.9339617644</v>
      </c>
      <c r="I347" s="72"/>
      <c r="J347" s="72"/>
      <c r="P347" s="37"/>
    </row>
    <row r="348" spans="1:16" x14ac:dyDescent="0.3">
      <c r="A348" s="132">
        <v>331</v>
      </c>
      <c r="B348" s="186">
        <v>12447.59</v>
      </c>
      <c r="C348" s="186">
        <v>697.69</v>
      </c>
      <c r="D348" s="186">
        <v>3.083E-2</v>
      </c>
      <c r="E348" s="188">
        <v>2.2620000000000001E-2</v>
      </c>
      <c r="F348" s="188">
        <v>8.2100000000000003E-3</v>
      </c>
      <c r="G348" s="134">
        <f t="shared" si="10"/>
        <v>114.91865806055127</v>
      </c>
      <c r="H348" s="137">
        <f t="shared" si="11"/>
        <v>2880298.1655563219</v>
      </c>
      <c r="I348" s="72"/>
      <c r="J348" s="72"/>
      <c r="P348" s="37"/>
    </row>
    <row r="349" spans="1:16" x14ac:dyDescent="0.3">
      <c r="A349" s="132">
        <v>332</v>
      </c>
      <c r="B349" s="186">
        <v>12394.78</v>
      </c>
      <c r="C349" s="186">
        <v>697.5</v>
      </c>
      <c r="D349" s="186">
        <v>3.091E-2</v>
      </c>
      <c r="E349" s="188">
        <v>2.2669999999999999E-2</v>
      </c>
      <c r="F349" s="188">
        <v>8.2400000000000008E-3</v>
      </c>
      <c r="G349" s="134">
        <f t="shared" si="10"/>
        <v>115.33858007538886</v>
      </c>
      <c r="H349" s="137">
        <f t="shared" si="11"/>
        <v>2878481.768918904</v>
      </c>
      <c r="I349" s="72"/>
      <c r="J349" s="72"/>
      <c r="P349" s="37"/>
    </row>
    <row r="350" spans="1:16" x14ac:dyDescent="0.3">
      <c r="A350" s="132">
        <v>333</v>
      </c>
      <c r="B350" s="186">
        <v>12364.32</v>
      </c>
      <c r="C350" s="186">
        <v>698.15</v>
      </c>
      <c r="D350" s="186">
        <v>3.0960000000000001E-2</v>
      </c>
      <c r="E350" s="188">
        <v>2.2689999999999998E-2</v>
      </c>
      <c r="F350" s="188">
        <v>8.2699999999999996E-3</v>
      </c>
      <c r="G350" s="134">
        <f t="shared" si="10"/>
        <v>115.75850209022643</v>
      </c>
      <c r="H350" s="137">
        <f t="shared" si="11"/>
        <v>2876678.5504916739</v>
      </c>
      <c r="I350" s="72"/>
      <c r="J350" s="72"/>
      <c r="P350" s="37"/>
    </row>
    <row r="351" spans="1:16" x14ac:dyDescent="0.3">
      <c r="A351" s="132">
        <v>334</v>
      </c>
      <c r="B351" s="186">
        <v>12409.17</v>
      </c>
      <c r="C351" s="186">
        <v>697.62</v>
      </c>
      <c r="D351" s="186">
        <v>3.099E-2</v>
      </c>
      <c r="E351" s="188">
        <v>2.2749999999999999E-2</v>
      </c>
      <c r="F351" s="188">
        <v>8.2299999999999995E-3</v>
      </c>
      <c r="G351" s="134">
        <f t="shared" si="10"/>
        <v>115.19860607044296</v>
      </c>
      <c r="H351" s="137">
        <f t="shared" si="11"/>
        <v>2899340.6378178033</v>
      </c>
      <c r="I351" s="72"/>
      <c r="J351" s="72"/>
    </row>
    <row r="352" spans="1:16" x14ac:dyDescent="0.3">
      <c r="A352" s="132">
        <v>335</v>
      </c>
      <c r="B352" s="186">
        <v>12390.49</v>
      </c>
      <c r="C352" s="186">
        <v>698.36</v>
      </c>
      <c r="D352" s="186">
        <v>3.1029999999999999E-2</v>
      </c>
      <c r="E352" s="188">
        <v>2.2780000000000002E-2</v>
      </c>
      <c r="F352" s="188">
        <v>8.2500000000000004E-3</v>
      </c>
      <c r="G352" s="134">
        <f t="shared" si="10"/>
        <v>115.4785540803347</v>
      </c>
      <c r="H352" s="137">
        <f t="shared" si="11"/>
        <v>2900971.5498078656</v>
      </c>
      <c r="I352" s="72"/>
      <c r="J352" s="72"/>
    </row>
    <row r="353" spans="1:10" x14ac:dyDescent="0.3">
      <c r="A353" s="132">
        <v>336</v>
      </c>
      <c r="B353" s="186">
        <v>12447.59</v>
      </c>
      <c r="C353" s="186">
        <v>697.4</v>
      </c>
      <c r="D353" s="186">
        <v>3.1060000000000001E-2</v>
      </c>
      <c r="E353" s="188">
        <v>2.2859999999999998E-2</v>
      </c>
      <c r="F353" s="188">
        <v>8.2100000000000003E-3</v>
      </c>
      <c r="G353" s="134">
        <f t="shared" si="10"/>
        <v>114.91865806055127</v>
      </c>
      <c r="H353" s="137">
        <f t="shared" si="11"/>
        <v>2923807.2012898009</v>
      </c>
      <c r="I353" s="72"/>
      <c r="J353" s="72"/>
    </row>
    <row r="354" spans="1:10" x14ac:dyDescent="0.3">
      <c r="A354" s="132">
        <v>337</v>
      </c>
      <c r="B354" s="186">
        <v>12340.12</v>
      </c>
      <c r="C354" s="186">
        <v>698.36</v>
      </c>
      <c r="D354" s="186">
        <v>3.1130000000000001E-2</v>
      </c>
      <c r="E354" s="188">
        <v>2.2849999999999999E-2</v>
      </c>
      <c r="F354" s="188">
        <v>8.2900000000000005E-3</v>
      </c>
      <c r="G354" s="134">
        <f t="shared" si="10"/>
        <v>116.03845010011815</v>
      </c>
      <c r="H354" s="137">
        <f t="shared" si="11"/>
        <v>2904209.7658942863</v>
      </c>
      <c r="I354" s="72"/>
      <c r="J354" s="72"/>
    </row>
    <row r="355" spans="1:10" x14ac:dyDescent="0.3">
      <c r="A355" s="132">
        <v>338</v>
      </c>
      <c r="B355" s="186">
        <v>12447.49</v>
      </c>
      <c r="C355" s="186">
        <v>697.77</v>
      </c>
      <c r="D355" s="186">
        <v>3.1140000000000001E-2</v>
      </c>
      <c r="E355" s="188">
        <v>2.2929999999999999E-2</v>
      </c>
      <c r="F355" s="188">
        <v>8.2100000000000003E-3</v>
      </c>
      <c r="G355" s="134">
        <f t="shared" si="10"/>
        <v>114.91865806055127</v>
      </c>
      <c r="H355" s="137">
        <f t="shared" si="11"/>
        <v>2941210.8155831923</v>
      </c>
      <c r="I355" s="72"/>
      <c r="J355" s="72"/>
    </row>
    <row r="356" spans="1:10" x14ac:dyDescent="0.3">
      <c r="A356" s="138">
        <v>339</v>
      </c>
      <c r="B356" s="188">
        <v>12332.02</v>
      </c>
      <c r="C356" s="188">
        <v>698.31</v>
      </c>
      <c r="D356" s="188">
        <v>3.1230000000000001E-2</v>
      </c>
      <c r="E356" s="188">
        <v>2.2939999999999999E-2</v>
      </c>
      <c r="F356" s="188">
        <v>8.2900000000000005E-3</v>
      </c>
      <c r="G356" s="134">
        <f t="shared" si="10"/>
        <v>116.03845010011815</v>
      </c>
      <c r="H356" s="137">
        <f t="shared" si="11"/>
        <v>2921445.4321607216</v>
      </c>
      <c r="I356" s="72"/>
      <c r="J356" s="72"/>
    </row>
    <row r="357" spans="1:10" x14ac:dyDescent="0.3">
      <c r="A357" s="132">
        <v>340</v>
      </c>
      <c r="B357" s="186">
        <v>12486.24</v>
      </c>
      <c r="C357" s="186">
        <v>697.87</v>
      </c>
      <c r="D357" s="186">
        <v>3.1230000000000001E-2</v>
      </c>
      <c r="E357" s="188">
        <v>2.3050000000000001E-2</v>
      </c>
      <c r="F357" s="188">
        <v>8.1899999999999994E-3</v>
      </c>
      <c r="G357" s="134">
        <f t="shared" si="10"/>
        <v>114.63871005065954</v>
      </c>
      <c r="H357" s="137">
        <f t="shared" si="11"/>
        <v>2965839.3735392867</v>
      </c>
      <c r="I357" s="72"/>
      <c r="J357" s="72"/>
    </row>
    <row r="358" spans="1:10" x14ac:dyDescent="0.3">
      <c r="A358" s="132">
        <v>341</v>
      </c>
      <c r="B358" s="186">
        <v>12333.73</v>
      </c>
      <c r="C358" s="186">
        <v>698.07</v>
      </c>
      <c r="D358" s="186">
        <v>3.1309999999999998E-2</v>
      </c>
      <c r="E358" s="188">
        <v>2.3019999999999999E-2</v>
      </c>
      <c r="F358" s="188">
        <v>8.2900000000000005E-3</v>
      </c>
      <c r="G358" s="134">
        <f t="shared" si="10"/>
        <v>116.03845010011815</v>
      </c>
      <c r="H358" s="137">
        <f t="shared" si="11"/>
        <v>2938681.0984271565</v>
      </c>
      <c r="I358" s="72"/>
      <c r="J358" s="72"/>
    </row>
    <row r="359" spans="1:10" x14ac:dyDescent="0.3">
      <c r="A359" s="132">
        <v>342</v>
      </c>
      <c r="B359" s="186">
        <v>12432.82</v>
      </c>
      <c r="C359" s="186">
        <v>698.03</v>
      </c>
      <c r="D359" s="186">
        <v>3.134E-2</v>
      </c>
      <c r="E359" s="188">
        <v>2.3120000000000002E-2</v>
      </c>
      <c r="F359" s="188">
        <v>8.2199999999999999E-3</v>
      </c>
      <c r="G359" s="134">
        <f t="shared" si="10"/>
        <v>115.05863206549714</v>
      </c>
      <c r="H359" s="137">
        <f t="shared" si="11"/>
        <v>2972397.5842622262</v>
      </c>
      <c r="I359" s="72"/>
      <c r="J359" s="72"/>
    </row>
    <row r="360" spans="1:10" x14ac:dyDescent="0.3">
      <c r="A360" s="132">
        <v>343</v>
      </c>
      <c r="B360" s="186">
        <v>12336.16</v>
      </c>
      <c r="C360" s="186">
        <v>697.63</v>
      </c>
      <c r="D360" s="186">
        <v>3.141E-2</v>
      </c>
      <c r="E360" s="188">
        <v>2.3130000000000001E-2</v>
      </c>
      <c r="F360" s="188">
        <v>8.2799999999999992E-3</v>
      </c>
      <c r="G360" s="134">
        <f t="shared" si="10"/>
        <v>115.89847609517227</v>
      </c>
      <c r="H360" s="137">
        <f t="shared" si="11"/>
        <v>2959486.7124770381</v>
      </c>
      <c r="I360" s="72"/>
      <c r="J360" s="72"/>
    </row>
    <row r="361" spans="1:10" x14ac:dyDescent="0.3">
      <c r="A361" s="132">
        <v>344</v>
      </c>
      <c r="B361" s="186">
        <v>12469.65</v>
      </c>
      <c r="C361" s="186">
        <v>698.43</v>
      </c>
      <c r="D361" s="186">
        <v>3.143E-2</v>
      </c>
      <c r="E361" s="188">
        <v>2.3220000000000001E-2</v>
      </c>
      <c r="F361" s="188">
        <v>8.2000000000000007E-3</v>
      </c>
      <c r="G361" s="134">
        <f t="shared" si="10"/>
        <v>114.77868405560541</v>
      </c>
      <c r="H361" s="137">
        <f t="shared" si="11"/>
        <v>2997072.1726810057</v>
      </c>
      <c r="I361" s="72"/>
      <c r="J361" s="72"/>
    </row>
    <row r="362" spans="1:10" x14ac:dyDescent="0.3">
      <c r="A362" s="132">
        <v>345</v>
      </c>
      <c r="B362" s="186">
        <v>12320.47</v>
      </c>
      <c r="C362" s="186">
        <v>697.63</v>
      </c>
      <c r="D362" s="186">
        <v>3.15E-2</v>
      </c>
      <c r="E362" s="188">
        <v>2.3210000000000001E-2</v>
      </c>
      <c r="F362" s="188">
        <v>8.2900000000000005E-3</v>
      </c>
      <c r="G362" s="134">
        <f t="shared" si="10"/>
        <v>116.03845010011815</v>
      </c>
      <c r="H362" s="137">
        <f t="shared" si="11"/>
        <v>2973152.4309600261</v>
      </c>
      <c r="I362" s="72"/>
      <c r="J362" s="72"/>
    </row>
    <row r="363" spans="1:10" x14ac:dyDescent="0.3">
      <c r="A363" s="132">
        <v>346</v>
      </c>
      <c r="B363" s="186">
        <v>12379.43</v>
      </c>
      <c r="C363" s="186">
        <v>697.94</v>
      </c>
      <c r="D363" s="186">
        <v>3.15E-2</v>
      </c>
      <c r="E363" s="188">
        <v>2.325E-2</v>
      </c>
      <c r="F363" s="188">
        <v>8.26E-3</v>
      </c>
      <c r="G363" s="134">
        <f t="shared" si="10"/>
        <v>115.61852808528056</v>
      </c>
      <c r="H363" s="137">
        <f t="shared" si="11"/>
        <v>2992599.9381759074</v>
      </c>
      <c r="I363" s="72"/>
      <c r="J363" s="72"/>
    </row>
    <row r="364" spans="1:10" x14ac:dyDescent="0.3">
      <c r="A364" s="132">
        <v>347</v>
      </c>
      <c r="B364" s="186">
        <v>12381.37</v>
      </c>
      <c r="C364" s="186">
        <v>697.82</v>
      </c>
      <c r="D364" s="186">
        <v>3.1550000000000002E-2</v>
      </c>
      <c r="E364" s="188">
        <v>2.3290000000000002E-2</v>
      </c>
      <c r="F364" s="188">
        <v>8.2500000000000004E-3</v>
      </c>
      <c r="G364" s="134">
        <f t="shared" si="10"/>
        <v>115.4785540803347</v>
      </c>
      <c r="H364" s="137">
        <f t="shared" si="11"/>
        <v>3004886.9486069535</v>
      </c>
      <c r="I364" s="72"/>
      <c r="J364" s="72"/>
    </row>
    <row r="365" spans="1:10" x14ac:dyDescent="0.3">
      <c r="A365" s="132">
        <v>348</v>
      </c>
      <c r="B365" s="186">
        <v>12369.93</v>
      </c>
      <c r="C365" s="186">
        <v>698.25</v>
      </c>
      <c r="D365" s="186">
        <v>3.1609999999999999E-2</v>
      </c>
      <c r="E365" s="188">
        <v>2.334E-2</v>
      </c>
      <c r="F365" s="188">
        <v>8.2699999999999996E-3</v>
      </c>
      <c r="G365" s="134">
        <f t="shared" si="10"/>
        <v>115.75850209022643</v>
      </c>
      <c r="H365" s="137">
        <f t="shared" si="11"/>
        <v>3006258.6653786865</v>
      </c>
      <c r="I365" s="72"/>
      <c r="J365" s="72"/>
    </row>
    <row r="366" spans="1:10" x14ac:dyDescent="0.3">
      <c r="A366" s="132">
        <v>349</v>
      </c>
      <c r="B366" s="186">
        <v>12392.83</v>
      </c>
      <c r="C366" s="186">
        <v>698.39</v>
      </c>
      <c r="D366" s="186">
        <v>3.1640000000000001E-2</v>
      </c>
      <c r="E366" s="188">
        <v>2.3390000000000001E-2</v>
      </c>
      <c r="F366" s="188">
        <v>8.2500000000000004E-3</v>
      </c>
      <c r="G366" s="134">
        <f t="shared" si="10"/>
        <v>115.4785540803347</v>
      </c>
      <c r="H366" s="137">
        <f t="shared" si="11"/>
        <v>3022206.1817401345</v>
      </c>
      <c r="I366" s="72"/>
      <c r="J366" s="72"/>
    </row>
    <row r="367" spans="1:10" x14ac:dyDescent="0.3">
      <c r="A367" s="132">
        <v>350</v>
      </c>
      <c r="B367" s="186">
        <v>12352.38</v>
      </c>
      <c r="C367" s="186">
        <v>697.94</v>
      </c>
      <c r="D367" s="186">
        <v>3.1710000000000002E-2</v>
      </c>
      <c r="E367" s="188">
        <v>2.3429999999999999E-2</v>
      </c>
      <c r="F367" s="188">
        <v>8.2799999999999992E-3</v>
      </c>
      <c r="G367" s="134">
        <f t="shared" si="10"/>
        <v>115.89847609517227</v>
      </c>
      <c r="H367" s="137">
        <f t="shared" si="11"/>
        <v>3019884.4004867738</v>
      </c>
      <c r="I367" s="72"/>
      <c r="J367" s="72"/>
    </row>
    <row r="368" spans="1:10" x14ac:dyDescent="0.3">
      <c r="A368" s="132">
        <v>351</v>
      </c>
      <c r="B368" s="186">
        <v>12375</v>
      </c>
      <c r="C368" s="186">
        <v>697.74</v>
      </c>
      <c r="D368" s="186">
        <v>3.1719999999999998E-2</v>
      </c>
      <c r="E368" s="188">
        <v>2.3460000000000002E-2</v>
      </c>
      <c r="F368" s="188">
        <v>8.26E-3</v>
      </c>
      <c r="G368" s="134">
        <f t="shared" si="10"/>
        <v>115.61852808528056</v>
      </c>
      <c r="H368" s="137">
        <f t="shared" si="11"/>
        <v>3035845.6020223801</v>
      </c>
      <c r="I368" s="72"/>
      <c r="J368" s="72"/>
    </row>
    <row r="369" spans="1:10" x14ac:dyDescent="0.3">
      <c r="A369" s="132">
        <v>352</v>
      </c>
      <c r="B369" s="186">
        <v>12327.89</v>
      </c>
      <c r="C369" s="186">
        <v>697.87</v>
      </c>
      <c r="D369" s="186">
        <v>3.1780000000000003E-2</v>
      </c>
      <c r="E369" s="188">
        <v>2.349E-2</v>
      </c>
      <c r="F369" s="188">
        <v>8.2900000000000005E-3</v>
      </c>
      <c r="G369" s="134">
        <f t="shared" si="10"/>
        <v>116.03845010011815</v>
      </c>
      <c r="H369" s="137">
        <f t="shared" si="11"/>
        <v>3033477.2628925485</v>
      </c>
      <c r="I369" s="72"/>
      <c r="J369" s="72"/>
    </row>
    <row r="370" spans="1:10" x14ac:dyDescent="0.3">
      <c r="A370" s="132">
        <v>353</v>
      </c>
      <c r="B370" s="186">
        <v>12466.46</v>
      </c>
      <c r="C370" s="186">
        <v>698.03</v>
      </c>
      <c r="D370" s="186">
        <v>3.1789999999999999E-2</v>
      </c>
      <c r="E370" s="188">
        <v>2.359E-2</v>
      </c>
      <c r="F370" s="188">
        <v>8.2000000000000007E-3</v>
      </c>
      <c r="G370" s="134">
        <f t="shared" si="10"/>
        <v>114.77868405560541</v>
      </c>
      <c r="H370" s="137">
        <f t="shared" si="11"/>
        <v>3075483.944640683</v>
      </c>
      <c r="I370" s="72"/>
      <c r="J370" s="72"/>
    </row>
    <row r="371" spans="1:10" x14ac:dyDescent="0.3">
      <c r="A371" s="132">
        <v>354</v>
      </c>
      <c r="B371" s="186">
        <v>12299.98</v>
      </c>
      <c r="C371" s="186">
        <v>697.33</v>
      </c>
      <c r="D371" s="186">
        <v>3.1870000000000002E-2</v>
      </c>
      <c r="E371" s="188">
        <v>2.3570000000000001E-2</v>
      </c>
      <c r="F371" s="188">
        <v>8.3000000000000001E-3</v>
      </c>
      <c r="G371" s="134">
        <f t="shared" si="10"/>
        <v>116.17842410506401</v>
      </c>
      <c r="H371" s="137">
        <f t="shared" si="11"/>
        <v>3047037.3714130088</v>
      </c>
      <c r="I371" s="72"/>
      <c r="J371" s="72"/>
    </row>
    <row r="372" spans="1:10" x14ac:dyDescent="0.3">
      <c r="A372" s="132">
        <v>355</v>
      </c>
      <c r="B372" s="186">
        <v>12474.83</v>
      </c>
      <c r="C372" s="186">
        <v>698.28</v>
      </c>
      <c r="D372" s="186">
        <v>3.1870000000000002E-2</v>
      </c>
      <c r="E372" s="188">
        <v>2.367E-2</v>
      </c>
      <c r="F372" s="188">
        <v>8.2000000000000007E-3</v>
      </c>
      <c r="G372" s="134">
        <f t="shared" si="10"/>
        <v>114.77868405560541</v>
      </c>
      <c r="H372" s="137">
        <f t="shared" si="11"/>
        <v>3092908.7828539447</v>
      </c>
      <c r="I372" s="72"/>
      <c r="J372" s="72"/>
    </row>
    <row r="373" spans="1:10" x14ac:dyDescent="0.3">
      <c r="A373" s="132">
        <v>356</v>
      </c>
      <c r="B373" s="186">
        <v>12309</v>
      </c>
      <c r="C373" s="186">
        <v>697.92</v>
      </c>
      <c r="D373" s="186">
        <v>3.1960000000000002E-2</v>
      </c>
      <c r="E373" s="188">
        <v>2.3650000000000001E-2</v>
      </c>
      <c r="F373" s="188">
        <v>8.3000000000000001E-3</v>
      </c>
      <c r="G373" s="134">
        <f t="shared" si="10"/>
        <v>116.17842410506401</v>
      </c>
      <c r="H373" s="137">
        <f t="shared" si="11"/>
        <v>3064252.2718164721</v>
      </c>
      <c r="I373" s="72"/>
      <c r="J373" s="72"/>
    </row>
    <row r="374" spans="1:10" x14ac:dyDescent="0.3">
      <c r="A374" s="132">
        <v>357</v>
      </c>
      <c r="B374" s="186">
        <v>12443.27</v>
      </c>
      <c r="C374" s="186">
        <v>698.31</v>
      </c>
      <c r="D374" s="186">
        <v>3.1949999999999999E-2</v>
      </c>
      <c r="E374" s="188">
        <v>2.3730000000000001E-2</v>
      </c>
      <c r="F374" s="188">
        <v>8.2199999999999999E-3</v>
      </c>
      <c r="G374" s="134">
        <f t="shared" si="10"/>
        <v>115.05863206549714</v>
      </c>
      <c r="H374" s="137">
        <f t="shared" si="11"/>
        <v>3102765.8993614465</v>
      </c>
      <c r="I374" s="72"/>
      <c r="J374" s="72"/>
    </row>
    <row r="375" spans="1:10" x14ac:dyDescent="0.3">
      <c r="A375" s="132">
        <v>358</v>
      </c>
      <c r="B375" s="186">
        <v>12327.37</v>
      </c>
      <c r="C375" s="186">
        <v>697.58</v>
      </c>
      <c r="D375" s="186">
        <v>3.2030000000000003E-2</v>
      </c>
      <c r="E375" s="188">
        <v>2.375E-2</v>
      </c>
      <c r="F375" s="188">
        <v>8.2900000000000005E-3</v>
      </c>
      <c r="G375" s="134">
        <f t="shared" si="10"/>
        <v>116.03845010011815</v>
      </c>
      <c r="H375" s="137">
        <f t="shared" si="11"/>
        <v>3085184.2616918534</v>
      </c>
      <c r="I375" s="72"/>
      <c r="J375" s="72"/>
    </row>
    <row r="376" spans="1:10" x14ac:dyDescent="0.3">
      <c r="A376" s="132">
        <v>359</v>
      </c>
      <c r="B376" s="186">
        <v>12388.94</v>
      </c>
      <c r="C376" s="186">
        <v>698.04</v>
      </c>
      <c r="D376" s="186">
        <v>3.2050000000000002E-2</v>
      </c>
      <c r="E376" s="188">
        <v>2.3800000000000002E-2</v>
      </c>
      <c r="F376" s="188">
        <v>8.2500000000000004E-3</v>
      </c>
      <c r="G376" s="134">
        <f t="shared" si="10"/>
        <v>115.4785540803347</v>
      </c>
      <c r="H376" s="137">
        <f t="shared" si="11"/>
        <v>3108802.3474060413</v>
      </c>
      <c r="I376" s="72"/>
      <c r="J376" s="72"/>
    </row>
    <row r="377" spans="1:10" x14ac:dyDescent="0.3">
      <c r="A377" s="132">
        <v>360</v>
      </c>
      <c r="B377" s="186">
        <v>12331.87</v>
      </c>
      <c r="C377" s="186">
        <v>698.15</v>
      </c>
      <c r="D377" s="186">
        <v>3.2099999999999997E-2</v>
      </c>
      <c r="E377" s="188">
        <v>2.3810000000000001E-2</v>
      </c>
      <c r="F377" s="188">
        <v>8.2900000000000005E-3</v>
      </c>
      <c r="G377" s="134">
        <f t="shared" si="10"/>
        <v>116.03845010011815</v>
      </c>
      <c r="H377" s="137">
        <f t="shared" si="11"/>
        <v>3102419.9279582882</v>
      </c>
      <c r="I377" s="72"/>
      <c r="J377" s="72"/>
    </row>
    <row r="378" spans="1:10" x14ac:dyDescent="0.3">
      <c r="A378" s="132">
        <v>361</v>
      </c>
      <c r="B378" s="186">
        <v>12369.86</v>
      </c>
      <c r="C378" s="186">
        <v>697.75</v>
      </c>
      <c r="D378" s="186">
        <v>3.2140000000000002E-2</v>
      </c>
      <c r="E378" s="188">
        <v>2.3879999999999998E-2</v>
      </c>
      <c r="F378" s="188">
        <v>8.26E-3</v>
      </c>
      <c r="G378" s="134">
        <f t="shared" si="10"/>
        <v>115.61852808528056</v>
      </c>
      <c r="H378" s="137">
        <f t="shared" si="11"/>
        <v>3122336.9297153256</v>
      </c>
      <c r="I378" s="72"/>
      <c r="J378" s="72"/>
    </row>
    <row r="379" spans="1:10" x14ac:dyDescent="0.3">
      <c r="A379" s="132">
        <v>362</v>
      </c>
      <c r="B379" s="186">
        <v>12353.87</v>
      </c>
      <c r="C379" s="186">
        <v>697.81</v>
      </c>
      <c r="D379" s="186">
        <v>3.218E-2</v>
      </c>
      <c r="E379" s="188">
        <v>2.3910000000000001E-2</v>
      </c>
      <c r="F379" s="188">
        <v>8.2699999999999996E-3</v>
      </c>
      <c r="G379" s="134">
        <f t="shared" si="10"/>
        <v>115.75850209022643</v>
      </c>
      <c r="H379" s="137">
        <f t="shared" si="11"/>
        <v>3127200.1059398982</v>
      </c>
      <c r="I379" s="72"/>
      <c r="J379" s="72"/>
    </row>
    <row r="380" spans="1:10" x14ac:dyDescent="0.3">
      <c r="A380" s="132">
        <v>363</v>
      </c>
      <c r="B380" s="186">
        <v>12297.58</v>
      </c>
      <c r="C380" s="186">
        <v>698.1</v>
      </c>
      <c r="D380" s="186">
        <v>3.2259999999999997E-2</v>
      </c>
      <c r="E380" s="188">
        <v>2.3939999999999999E-2</v>
      </c>
      <c r="F380" s="188">
        <v>8.3099999999999997E-3</v>
      </c>
      <c r="G380" s="134">
        <f t="shared" si="10"/>
        <v>116.31839811000985</v>
      </c>
      <c r="H380" s="137">
        <f t="shared" si="11"/>
        <v>3120744.4901079824</v>
      </c>
      <c r="I380" s="72"/>
      <c r="J380" s="72"/>
    </row>
    <row r="381" spans="1:10" x14ac:dyDescent="0.3">
      <c r="A381" s="132">
        <v>364</v>
      </c>
      <c r="B381" s="186">
        <v>12397.87</v>
      </c>
      <c r="C381" s="186">
        <v>697.87</v>
      </c>
      <c r="D381" s="186">
        <v>3.2259999999999997E-2</v>
      </c>
      <c r="E381" s="188">
        <v>2.401E-2</v>
      </c>
      <c r="F381" s="188">
        <v>8.2400000000000008E-3</v>
      </c>
      <c r="G381" s="134">
        <f t="shared" si="10"/>
        <v>115.33858007538886</v>
      </c>
      <c r="H381" s="137">
        <f t="shared" si="11"/>
        <v>3155925.7948387987</v>
      </c>
      <c r="I381" s="72"/>
      <c r="J381" s="72"/>
    </row>
    <row r="382" spans="1:10" x14ac:dyDescent="0.3">
      <c r="A382" s="132">
        <v>365</v>
      </c>
      <c r="B382" s="186">
        <v>12295.19</v>
      </c>
      <c r="C382" s="186">
        <v>697.67</v>
      </c>
      <c r="D382" s="186">
        <v>3.2329999999999998E-2</v>
      </c>
      <c r="E382" s="188">
        <v>2.402E-2</v>
      </c>
      <c r="F382" s="188">
        <v>8.3099999999999997E-3</v>
      </c>
      <c r="G382" s="134">
        <f t="shared" si="10"/>
        <v>116.31839811000985</v>
      </c>
      <c r="H382" s="137">
        <f t="shared" si="11"/>
        <v>3137938.6746264836</v>
      </c>
      <c r="I382" s="72"/>
      <c r="J382" s="72"/>
    </row>
    <row r="383" spans="1:10" x14ac:dyDescent="0.3">
      <c r="A383" s="132">
        <v>366</v>
      </c>
      <c r="B383" s="186">
        <v>12418.6</v>
      </c>
      <c r="C383" s="186">
        <v>697.87</v>
      </c>
      <c r="D383" s="186">
        <v>3.2329999999999998E-2</v>
      </c>
      <c r="E383" s="188">
        <v>2.409E-2</v>
      </c>
      <c r="F383" s="188">
        <v>8.2299999999999995E-3</v>
      </c>
      <c r="G383" s="134">
        <f t="shared" si="10"/>
        <v>115.19860607044296</v>
      </c>
      <c r="H383" s="137">
        <f t="shared" si="11"/>
        <v>3177121.7767704078</v>
      </c>
      <c r="I383" s="72"/>
      <c r="J383" s="72"/>
    </row>
    <row r="384" spans="1:10" x14ac:dyDescent="0.3">
      <c r="A384" s="132">
        <v>367</v>
      </c>
      <c r="B384" s="186">
        <v>12298.06</v>
      </c>
      <c r="C384" s="186">
        <v>697.87</v>
      </c>
      <c r="D384" s="186">
        <v>3.2410000000000001E-2</v>
      </c>
      <c r="E384" s="188">
        <v>2.41E-2</v>
      </c>
      <c r="F384" s="188">
        <v>8.3099999999999997E-3</v>
      </c>
      <c r="G384" s="134">
        <f t="shared" si="10"/>
        <v>116.31839811000985</v>
      </c>
      <c r="H384" s="137">
        <f t="shared" si="11"/>
        <v>3155132.8591449852</v>
      </c>
      <c r="I384" s="72"/>
      <c r="J384" s="72"/>
    </row>
    <row r="385" spans="1:10" x14ac:dyDescent="0.3">
      <c r="A385" s="132">
        <v>368</v>
      </c>
      <c r="B385" s="186">
        <v>12410.31</v>
      </c>
      <c r="C385" s="186">
        <v>698.4</v>
      </c>
      <c r="D385" s="186">
        <v>3.243E-2</v>
      </c>
      <c r="E385" s="188">
        <v>2.419E-2</v>
      </c>
      <c r="F385" s="188">
        <v>8.2400000000000008E-3</v>
      </c>
      <c r="G385" s="134">
        <f t="shared" si="10"/>
        <v>115.33858007538886</v>
      </c>
      <c r="H385" s="137">
        <f t="shared" si="11"/>
        <v>3190606.2980787857</v>
      </c>
      <c r="I385" s="72"/>
      <c r="J385" s="72"/>
    </row>
    <row r="386" spans="1:10" x14ac:dyDescent="0.3">
      <c r="A386" s="132">
        <v>369</v>
      </c>
      <c r="B386" s="186">
        <v>12274.29</v>
      </c>
      <c r="C386" s="186">
        <v>697.62</v>
      </c>
      <c r="D386" s="186">
        <v>3.2489999999999998E-2</v>
      </c>
      <c r="E386" s="188">
        <v>2.4170000000000001E-2</v>
      </c>
      <c r="F386" s="188">
        <v>8.3199999999999993E-3</v>
      </c>
      <c r="G386" s="134">
        <f t="shared" si="10"/>
        <v>116.45837211495571</v>
      </c>
      <c r="H386" s="137">
        <f t="shared" si="11"/>
        <v>3168514.1505821603</v>
      </c>
      <c r="I386" s="72"/>
      <c r="J386" s="72"/>
    </row>
    <row r="387" spans="1:10" x14ac:dyDescent="0.3">
      <c r="A387" s="132">
        <v>370</v>
      </c>
      <c r="B387" s="186">
        <v>12363.22</v>
      </c>
      <c r="C387" s="186">
        <v>698.23</v>
      </c>
      <c r="D387" s="186">
        <v>3.252E-2</v>
      </c>
      <c r="E387" s="188">
        <v>2.4250000000000001E-2</v>
      </c>
      <c r="F387" s="188">
        <v>8.2699999999999996E-3</v>
      </c>
      <c r="G387" s="134">
        <f t="shared" si="10"/>
        <v>115.75850209022643</v>
      </c>
      <c r="H387" s="137">
        <f t="shared" si="11"/>
        <v>3196309.5005463045</v>
      </c>
      <c r="I387" s="72"/>
      <c r="J387" s="72"/>
    </row>
    <row r="388" spans="1:10" x14ac:dyDescent="0.3">
      <c r="A388" s="132">
        <v>371</v>
      </c>
      <c r="B388" s="186">
        <v>12274.18</v>
      </c>
      <c r="C388" s="186">
        <v>698.08</v>
      </c>
      <c r="D388" s="186">
        <v>3.2570000000000002E-2</v>
      </c>
      <c r="E388" s="188">
        <v>2.4240000000000001E-2</v>
      </c>
      <c r="F388" s="188">
        <v>8.3300000000000006E-3</v>
      </c>
      <c r="G388" s="134">
        <f t="shared" si="10"/>
        <v>116.59834611990159</v>
      </c>
      <c r="H388" s="137">
        <f t="shared" si="11"/>
        <v>3181863.3140687048</v>
      </c>
      <c r="I388" s="72"/>
      <c r="J388" s="72"/>
    </row>
    <row r="389" spans="1:10" x14ac:dyDescent="0.3">
      <c r="A389" s="132">
        <v>372</v>
      </c>
      <c r="B389" s="186">
        <v>12380.59</v>
      </c>
      <c r="C389" s="186">
        <v>697.81</v>
      </c>
      <c r="D389" s="186">
        <v>3.2579999999999998E-2</v>
      </c>
      <c r="E389" s="188">
        <v>2.4320000000000001E-2</v>
      </c>
      <c r="F389" s="188">
        <v>8.2500000000000004E-3</v>
      </c>
      <c r="G389" s="134">
        <f t="shared" si="10"/>
        <v>115.4785540803347</v>
      </c>
      <c r="H389" s="137">
        <f t="shared" si="11"/>
        <v>3221377.3627717197</v>
      </c>
      <c r="I389" s="72"/>
      <c r="J389" s="72"/>
    </row>
    <row r="390" spans="1:10" x14ac:dyDescent="0.3">
      <c r="A390" s="132">
        <v>373</v>
      </c>
      <c r="B390" s="186">
        <v>12267.84</v>
      </c>
      <c r="C390" s="186">
        <v>697.65</v>
      </c>
      <c r="D390" s="186">
        <v>3.2649999999999998E-2</v>
      </c>
      <c r="E390" s="188">
        <v>2.4320000000000001E-2</v>
      </c>
      <c r="F390" s="188">
        <v>8.3300000000000006E-3</v>
      </c>
      <c r="G390" s="134">
        <f t="shared" si="10"/>
        <v>116.59834611990159</v>
      </c>
      <c r="H390" s="137">
        <f t="shared" si="11"/>
        <v>3199016.2160313395</v>
      </c>
      <c r="I390" s="72"/>
      <c r="J390" s="72"/>
    </row>
    <row r="391" spans="1:10" x14ac:dyDescent="0.3">
      <c r="A391" s="132">
        <v>374</v>
      </c>
      <c r="B391" s="186">
        <v>12289.36</v>
      </c>
      <c r="C391" s="186">
        <v>698.21</v>
      </c>
      <c r="D391" s="186">
        <v>3.2680000000000001E-2</v>
      </c>
      <c r="E391" s="188">
        <v>2.436E-2</v>
      </c>
      <c r="F391" s="188">
        <v>8.3199999999999993E-3</v>
      </c>
      <c r="G391" s="134">
        <f t="shared" si="10"/>
        <v>116.45837211495571</v>
      </c>
      <c r="H391" s="137">
        <f t="shared" si="11"/>
        <v>3211447.9466605093</v>
      </c>
      <c r="I391" s="72"/>
      <c r="J391" s="72"/>
    </row>
    <row r="392" spans="1:10" x14ac:dyDescent="0.3">
      <c r="A392" s="132">
        <v>375</v>
      </c>
      <c r="B392" s="186">
        <v>12310.78</v>
      </c>
      <c r="C392" s="186">
        <v>697.74</v>
      </c>
      <c r="D392" s="186">
        <v>3.2719999999999999E-2</v>
      </c>
      <c r="E392" s="188">
        <v>2.4420000000000001E-2</v>
      </c>
      <c r="F392" s="188">
        <v>8.3000000000000001E-3</v>
      </c>
      <c r="G392" s="134">
        <f t="shared" si="10"/>
        <v>116.17842410506401</v>
      </c>
      <c r="H392" s="137">
        <f t="shared" si="11"/>
        <v>3227793.8256493737</v>
      </c>
      <c r="I392" s="72"/>
      <c r="J392" s="72"/>
    </row>
    <row r="393" spans="1:10" x14ac:dyDescent="0.3">
      <c r="A393" s="132">
        <v>376</v>
      </c>
      <c r="B393" s="186">
        <v>12287.69</v>
      </c>
      <c r="C393" s="186">
        <v>698.2</v>
      </c>
      <c r="D393" s="186">
        <v>3.2779999999999997E-2</v>
      </c>
      <c r="E393" s="188">
        <v>2.4459999999999999E-2</v>
      </c>
      <c r="F393" s="188">
        <v>8.3199999999999993E-3</v>
      </c>
      <c r="G393" s="134">
        <f t="shared" si="10"/>
        <v>116.45837211495571</v>
      </c>
      <c r="H393" s="137">
        <f t="shared" si="11"/>
        <v>3228621.4650918487</v>
      </c>
      <c r="I393" s="72"/>
      <c r="J393" s="72"/>
    </row>
    <row r="394" spans="1:10" x14ac:dyDescent="0.3">
      <c r="A394" s="132">
        <v>377</v>
      </c>
      <c r="B394" s="186">
        <v>12411.33</v>
      </c>
      <c r="C394" s="186">
        <v>697.97</v>
      </c>
      <c r="D394" s="186">
        <v>3.2770000000000001E-2</v>
      </c>
      <c r="E394" s="188">
        <v>2.4539999999999999E-2</v>
      </c>
      <c r="F394" s="188">
        <v>8.2400000000000008E-3</v>
      </c>
      <c r="G394" s="134">
        <f t="shared" si="10"/>
        <v>115.33858007538886</v>
      </c>
      <c r="H394" s="137">
        <f t="shared" si="11"/>
        <v>3268637.4303687559</v>
      </c>
      <c r="I394" s="72"/>
      <c r="J394" s="72"/>
    </row>
    <row r="395" spans="1:10" x14ac:dyDescent="0.3">
      <c r="A395" s="132">
        <v>378</v>
      </c>
      <c r="B395" s="186">
        <v>12231.86</v>
      </c>
      <c r="C395" s="186">
        <v>698.33</v>
      </c>
      <c r="D395" s="186">
        <v>3.288E-2</v>
      </c>
      <c r="E395" s="188">
        <v>2.452E-2</v>
      </c>
      <c r="F395" s="188">
        <v>8.3599999999999994E-3</v>
      </c>
      <c r="G395" s="134">
        <f t="shared" si="10"/>
        <v>117.01826813473916</v>
      </c>
      <c r="H395" s="137">
        <f t="shared" si="11"/>
        <v>3230264.8639847999</v>
      </c>
      <c r="I395" s="72"/>
      <c r="J395" s="72"/>
    </row>
    <row r="396" spans="1:10" x14ac:dyDescent="0.3">
      <c r="A396" s="132">
        <v>379</v>
      </c>
      <c r="B396" s="186">
        <v>12396.96</v>
      </c>
      <c r="C396" s="186">
        <v>698.28</v>
      </c>
      <c r="D396" s="186">
        <v>3.2899999999999999E-2</v>
      </c>
      <c r="E396" s="188">
        <v>2.4649999999999998E-2</v>
      </c>
      <c r="F396" s="188">
        <v>8.2500000000000004E-3</v>
      </c>
      <c r="G396" s="134">
        <f t="shared" si="10"/>
        <v>115.4785540803347</v>
      </c>
      <c r="H396" s="137">
        <f t="shared" si="11"/>
        <v>3281994.6787378541</v>
      </c>
      <c r="I396" s="72"/>
      <c r="J396" s="72"/>
    </row>
    <row r="397" spans="1:10" x14ac:dyDescent="0.3">
      <c r="A397" s="132">
        <v>380</v>
      </c>
      <c r="B397" s="186">
        <v>12274.67</v>
      </c>
      <c r="C397" s="186">
        <v>697.81</v>
      </c>
      <c r="D397" s="186">
        <v>3.295E-2</v>
      </c>
      <c r="E397" s="188">
        <v>2.4629999999999999E-2</v>
      </c>
      <c r="F397" s="188">
        <v>8.3300000000000006E-3</v>
      </c>
      <c r="G397" s="134">
        <f t="shared" si="10"/>
        <v>116.59834611990159</v>
      </c>
      <c r="H397" s="137">
        <f t="shared" si="11"/>
        <v>3259051.37290056</v>
      </c>
      <c r="I397" s="72"/>
      <c r="J397" s="72"/>
    </row>
    <row r="398" spans="1:10" x14ac:dyDescent="0.3">
      <c r="A398" s="132">
        <v>381</v>
      </c>
      <c r="B398" s="186">
        <v>12409.38</v>
      </c>
      <c r="C398" s="186">
        <v>698.14</v>
      </c>
      <c r="D398" s="186">
        <v>3.2939999999999997E-2</v>
      </c>
      <c r="E398" s="188">
        <v>2.47E-2</v>
      </c>
      <c r="F398" s="188">
        <v>8.2400000000000008E-3</v>
      </c>
      <c r="G398" s="134">
        <f t="shared" si="10"/>
        <v>115.33858007538886</v>
      </c>
      <c r="H398" s="137">
        <f t="shared" si="11"/>
        <v>3303317.9336087424</v>
      </c>
      <c r="I398" s="72"/>
      <c r="J398" s="72"/>
    </row>
    <row r="399" spans="1:10" x14ac:dyDescent="0.3">
      <c r="A399" s="132">
        <v>382</v>
      </c>
      <c r="B399" s="186">
        <v>12209.96</v>
      </c>
      <c r="C399" s="186">
        <v>698.34</v>
      </c>
      <c r="D399" s="186">
        <v>3.3059999999999999E-2</v>
      </c>
      <c r="E399" s="188">
        <v>2.4680000000000001E-2</v>
      </c>
      <c r="F399" s="188">
        <v>8.3800000000000003E-3</v>
      </c>
      <c r="G399" s="134">
        <f t="shared" si="10"/>
        <v>117.29821614463091</v>
      </c>
      <c r="H399" s="137">
        <f t="shared" si="11"/>
        <v>3256656.5166599532</v>
      </c>
      <c r="I399" s="72"/>
      <c r="J399" s="72"/>
    </row>
    <row r="400" spans="1:10" x14ac:dyDescent="0.3">
      <c r="A400" s="132">
        <v>383</v>
      </c>
      <c r="B400" s="186">
        <v>12315.84</v>
      </c>
      <c r="C400" s="186">
        <v>698.06</v>
      </c>
      <c r="D400" s="186">
        <v>3.3070000000000002E-2</v>
      </c>
      <c r="E400" s="188">
        <v>2.4760000000000001E-2</v>
      </c>
      <c r="F400" s="188">
        <v>8.3000000000000001E-3</v>
      </c>
      <c r="G400" s="134">
        <f t="shared" si="10"/>
        <v>116.17842410506401</v>
      </c>
      <c r="H400" s="137">
        <f t="shared" si="11"/>
        <v>3296653.4272632273</v>
      </c>
      <c r="I400" s="72"/>
      <c r="J400" s="72"/>
    </row>
    <row r="401" spans="1:10" x14ac:dyDescent="0.3">
      <c r="A401" s="132">
        <v>384</v>
      </c>
      <c r="B401" s="186">
        <v>12218.11</v>
      </c>
      <c r="C401" s="186">
        <v>697.43</v>
      </c>
      <c r="D401" s="186">
        <v>3.3119999999999997E-2</v>
      </c>
      <c r="E401" s="188">
        <v>2.4760000000000001E-2</v>
      </c>
      <c r="F401" s="188">
        <v>8.3599999999999994E-3</v>
      </c>
      <c r="G401" s="134">
        <f t="shared" si="10"/>
        <v>117.01826813473916</v>
      </c>
      <c r="H401" s="137">
        <f t="shared" si="11"/>
        <v>3281538.9094448755</v>
      </c>
      <c r="I401" s="72"/>
      <c r="J401" s="72"/>
    </row>
    <row r="402" spans="1:10" x14ac:dyDescent="0.3">
      <c r="A402" s="132">
        <v>385</v>
      </c>
      <c r="B402" s="186">
        <v>12302.74</v>
      </c>
      <c r="C402" s="186">
        <v>696.87</v>
      </c>
      <c r="D402" s="186">
        <v>3.3119999999999997E-2</v>
      </c>
      <c r="E402" s="188">
        <v>2.4819999999999998E-2</v>
      </c>
      <c r="F402" s="188">
        <v>8.3000000000000001E-3</v>
      </c>
      <c r="G402" s="134">
        <f t="shared" ref="G402:G465" si="12">(2*F402/$B$7)*(1+3*$B$11)/(4+PI()*$B$11-PI())*10^6</f>
        <v>116.17842410506401</v>
      </c>
      <c r="H402" s="137">
        <f t="shared" ref="H402:H465" si="13">A402/G402*10^6</f>
        <v>3313868.3276666906</v>
      </c>
      <c r="I402" s="72"/>
      <c r="J402" s="72"/>
    </row>
    <row r="403" spans="1:10" x14ac:dyDescent="0.3">
      <c r="A403" s="132">
        <v>386</v>
      </c>
      <c r="B403" s="186">
        <v>12254.13</v>
      </c>
      <c r="C403" s="186">
        <v>699.51</v>
      </c>
      <c r="D403" s="186">
        <v>3.3230000000000003E-2</v>
      </c>
      <c r="E403" s="188">
        <v>2.487E-2</v>
      </c>
      <c r="F403" s="188">
        <v>8.3599999999999994E-3</v>
      </c>
      <c r="G403" s="134">
        <f t="shared" si="12"/>
        <v>117.01826813473916</v>
      </c>
      <c r="H403" s="137">
        <f t="shared" si="13"/>
        <v>3298630.2579315677</v>
      </c>
      <c r="I403" s="72"/>
      <c r="J403" s="72"/>
    </row>
    <row r="404" spans="1:10" x14ac:dyDescent="0.3">
      <c r="A404" s="132">
        <v>387</v>
      </c>
      <c r="B404" s="186">
        <v>12221.84</v>
      </c>
      <c r="C404" s="186">
        <v>698.16</v>
      </c>
      <c r="D404" s="186">
        <v>3.3270000000000001E-2</v>
      </c>
      <c r="E404" s="188">
        <v>2.4899999999999999E-2</v>
      </c>
      <c r="F404" s="188">
        <v>8.3700000000000007E-3</v>
      </c>
      <c r="G404" s="134">
        <f t="shared" si="12"/>
        <v>117.15824213968503</v>
      </c>
      <c r="H404" s="137">
        <f t="shared" si="13"/>
        <v>3303224.7064494956</v>
      </c>
      <c r="I404" s="72"/>
      <c r="J404" s="72"/>
    </row>
    <row r="405" spans="1:10" x14ac:dyDescent="0.3">
      <c r="A405" s="132">
        <v>388</v>
      </c>
      <c r="B405" s="186">
        <v>12298.96</v>
      </c>
      <c r="C405" s="186">
        <v>698.28</v>
      </c>
      <c r="D405" s="186">
        <v>3.3259999999999998E-2</v>
      </c>
      <c r="E405" s="188">
        <v>2.494E-2</v>
      </c>
      <c r="F405" s="188">
        <v>8.3199999999999993E-3</v>
      </c>
      <c r="G405" s="134">
        <f t="shared" si="12"/>
        <v>116.45837211495571</v>
      </c>
      <c r="H405" s="137">
        <f t="shared" si="13"/>
        <v>3331662.5756798866</v>
      </c>
      <c r="I405" s="72"/>
      <c r="J405" s="72"/>
    </row>
    <row r="406" spans="1:10" x14ac:dyDescent="0.3">
      <c r="A406" s="132">
        <v>389</v>
      </c>
      <c r="B406" s="186">
        <v>12216.13</v>
      </c>
      <c r="C406" s="186">
        <v>698.21</v>
      </c>
      <c r="D406" s="186">
        <v>3.3320000000000002E-2</v>
      </c>
      <c r="E406" s="188">
        <v>2.495E-2</v>
      </c>
      <c r="F406" s="188">
        <v>8.3700000000000007E-3</v>
      </c>
      <c r="G406" s="134">
        <f t="shared" si="12"/>
        <v>117.15824213968503</v>
      </c>
      <c r="H406" s="137">
        <f t="shared" si="13"/>
        <v>3320295.6351649966</v>
      </c>
      <c r="I406" s="72"/>
      <c r="J406" s="72"/>
    </row>
    <row r="407" spans="1:10" x14ac:dyDescent="0.3">
      <c r="A407" s="132">
        <v>390</v>
      </c>
      <c r="B407" s="186">
        <v>12285.12</v>
      </c>
      <c r="C407" s="186">
        <v>698.54</v>
      </c>
      <c r="D407" s="186">
        <v>3.3349999999999998E-2</v>
      </c>
      <c r="E407" s="188">
        <v>2.5020000000000001E-2</v>
      </c>
      <c r="F407" s="188">
        <v>8.3300000000000006E-3</v>
      </c>
      <c r="G407" s="134">
        <f t="shared" si="12"/>
        <v>116.59834611990159</v>
      </c>
      <c r="H407" s="137">
        <f t="shared" si="13"/>
        <v>3344815.8827137328</v>
      </c>
      <c r="I407" s="72"/>
      <c r="J407" s="72"/>
    </row>
    <row r="408" spans="1:10" x14ac:dyDescent="0.3">
      <c r="A408" s="132">
        <v>391</v>
      </c>
      <c r="B408" s="186">
        <v>12195.58</v>
      </c>
      <c r="C408" s="186">
        <v>697.66</v>
      </c>
      <c r="D408" s="186">
        <v>3.3419999999999998E-2</v>
      </c>
      <c r="E408" s="188">
        <v>2.504E-2</v>
      </c>
      <c r="F408" s="188">
        <v>8.3800000000000003E-3</v>
      </c>
      <c r="G408" s="134">
        <f t="shared" si="12"/>
        <v>117.29821614463091</v>
      </c>
      <c r="H408" s="137">
        <f t="shared" si="13"/>
        <v>3333384.0262147686</v>
      </c>
      <c r="I408" s="72"/>
      <c r="J408" s="72"/>
    </row>
    <row r="409" spans="1:10" x14ac:dyDescent="0.3">
      <c r="A409" s="132">
        <v>392</v>
      </c>
      <c r="B409" s="186">
        <v>12249.97</v>
      </c>
      <c r="C409" s="186">
        <v>698.51</v>
      </c>
      <c r="D409" s="186">
        <v>3.3439999999999998E-2</v>
      </c>
      <c r="E409" s="188">
        <v>2.5090000000000001E-2</v>
      </c>
      <c r="F409" s="188">
        <v>8.3499999999999998E-3</v>
      </c>
      <c r="G409" s="134">
        <f t="shared" si="12"/>
        <v>116.8782941297933</v>
      </c>
      <c r="H409" s="137">
        <f t="shared" si="13"/>
        <v>3353916.1648328314</v>
      </c>
      <c r="I409" s="72"/>
      <c r="J409" s="72"/>
    </row>
    <row r="410" spans="1:10" x14ac:dyDescent="0.3">
      <c r="A410" s="132">
        <v>393</v>
      </c>
      <c r="B410" s="186">
        <v>12169.96</v>
      </c>
      <c r="C410" s="186">
        <v>697.8</v>
      </c>
      <c r="D410" s="186">
        <v>3.3489999999999999E-2</v>
      </c>
      <c r="E410" s="188">
        <v>2.5090000000000001E-2</v>
      </c>
      <c r="F410" s="188">
        <v>8.3999999999999995E-3</v>
      </c>
      <c r="G410" s="134">
        <f t="shared" si="12"/>
        <v>117.5781641545226</v>
      </c>
      <c r="H410" s="137">
        <f t="shared" si="13"/>
        <v>3342457.3586938712</v>
      </c>
      <c r="I410" s="72"/>
      <c r="J410" s="72"/>
    </row>
    <row r="411" spans="1:10" x14ac:dyDescent="0.3">
      <c r="A411" s="132">
        <v>394</v>
      </c>
      <c r="B411" s="186">
        <v>12273.01</v>
      </c>
      <c r="C411" s="186">
        <v>698.56</v>
      </c>
      <c r="D411" s="186">
        <v>3.3500000000000002E-2</v>
      </c>
      <c r="E411" s="188">
        <v>2.5159999999999998E-2</v>
      </c>
      <c r="F411" s="188">
        <v>8.3400000000000002E-3</v>
      </c>
      <c r="G411" s="134">
        <f t="shared" si="12"/>
        <v>116.73832012484743</v>
      </c>
      <c r="H411" s="137">
        <f t="shared" si="13"/>
        <v>3375069.9819787638</v>
      </c>
      <c r="I411" s="72"/>
      <c r="J411" s="72"/>
    </row>
    <row r="412" spans="1:10" x14ac:dyDescent="0.3">
      <c r="A412" s="132">
        <v>395</v>
      </c>
      <c r="B412" s="186">
        <v>12108.16</v>
      </c>
      <c r="C412" s="186">
        <v>697.74</v>
      </c>
      <c r="D412" s="186">
        <v>3.3610000000000001E-2</v>
      </c>
      <c r="E412" s="188">
        <v>2.5170000000000001E-2</v>
      </c>
      <c r="F412" s="188">
        <v>8.4399999999999996E-3</v>
      </c>
      <c r="G412" s="134">
        <f t="shared" si="12"/>
        <v>118.13806017430605</v>
      </c>
      <c r="H412" s="137">
        <f t="shared" si="13"/>
        <v>3343545.6737413816</v>
      </c>
      <c r="I412" s="72"/>
      <c r="J412" s="72"/>
    </row>
    <row r="413" spans="1:10" x14ac:dyDescent="0.3">
      <c r="A413" s="132">
        <v>396</v>
      </c>
      <c r="B413" s="186">
        <v>12190.76</v>
      </c>
      <c r="C413" s="186">
        <v>698.15</v>
      </c>
      <c r="D413" s="186">
        <v>3.3619999999999997E-2</v>
      </c>
      <c r="E413" s="188">
        <v>2.5229999999999999E-2</v>
      </c>
      <c r="F413" s="188">
        <v>8.3899999999999999E-3</v>
      </c>
      <c r="G413" s="134">
        <f t="shared" si="12"/>
        <v>117.43819014957674</v>
      </c>
      <c r="H413" s="137">
        <f t="shared" si="13"/>
        <v>3371986.570089587</v>
      </c>
      <c r="I413" s="72"/>
      <c r="J413" s="72"/>
    </row>
    <row r="414" spans="1:10" x14ac:dyDescent="0.3">
      <c r="A414" s="132">
        <v>397</v>
      </c>
      <c r="B414" s="186">
        <v>12174.66</v>
      </c>
      <c r="C414" s="186">
        <v>698.02</v>
      </c>
      <c r="D414" s="186">
        <v>3.3649999999999999E-2</v>
      </c>
      <c r="E414" s="188">
        <v>2.5250000000000002E-2</v>
      </c>
      <c r="F414" s="188">
        <v>8.3999999999999995E-3</v>
      </c>
      <c r="G414" s="134">
        <f t="shared" si="12"/>
        <v>117.5781641545226</v>
      </c>
      <c r="H414" s="137">
        <f t="shared" si="13"/>
        <v>3376477.2809197628</v>
      </c>
      <c r="I414" s="72"/>
      <c r="J414" s="72"/>
    </row>
    <row r="415" spans="1:10" x14ac:dyDescent="0.3">
      <c r="A415" s="132">
        <v>398</v>
      </c>
      <c r="B415" s="186">
        <v>12164.84</v>
      </c>
      <c r="C415" s="186">
        <v>698.46</v>
      </c>
      <c r="D415" s="186">
        <v>3.372E-2</v>
      </c>
      <c r="E415" s="188">
        <v>2.5319999999999999E-2</v>
      </c>
      <c r="F415" s="188">
        <v>8.4100000000000008E-3</v>
      </c>
      <c r="G415" s="134">
        <f t="shared" si="12"/>
        <v>117.71813815946848</v>
      </c>
      <c r="H415" s="137">
        <f t="shared" si="13"/>
        <v>3380957.3122949316</v>
      </c>
      <c r="I415" s="72"/>
      <c r="J415" s="72"/>
    </row>
    <row r="416" spans="1:10" x14ac:dyDescent="0.3">
      <c r="A416" s="132">
        <v>399</v>
      </c>
      <c r="B416" s="186">
        <v>12201.74</v>
      </c>
      <c r="C416" s="186">
        <v>697.94</v>
      </c>
      <c r="D416" s="186">
        <v>3.372E-2</v>
      </c>
      <c r="E416" s="188">
        <v>2.5350000000000001E-2</v>
      </c>
      <c r="F416" s="188">
        <v>8.3800000000000003E-3</v>
      </c>
      <c r="G416" s="134">
        <f t="shared" si="12"/>
        <v>117.29821614463091</v>
      </c>
      <c r="H416" s="137">
        <f t="shared" si="13"/>
        <v>3401586.2569301608</v>
      </c>
      <c r="I416" s="72"/>
      <c r="J416" s="72"/>
    </row>
    <row r="417" spans="1:10" x14ac:dyDescent="0.3">
      <c r="A417" s="132">
        <v>400</v>
      </c>
      <c r="B417" s="186">
        <v>12187.58</v>
      </c>
      <c r="C417" s="186">
        <v>698.52</v>
      </c>
      <c r="D417" s="186">
        <v>3.3799999999999997E-2</v>
      </c>
      <c r="E417" s="188">
        <v>2.5409999999999999E-2</v>
      </c>
      <c r="F417" s="188">
        <v>8.3899999999999999E-3</v>
      </c>
      <c r="G417" s="134">
        <f t="shared" si="12"/>
        <v>117.43819014957674</v>
      </c>
      <c r="H417" s="137">
        <f t="shared" si="13"/>
        <v>3406047.0404945323</v>
      </c>
      <c r="I417" s="72"/>
      <c r="J417" s="72"/>
    </row>
    <row r="418" spans="1:10" x14ac:dyDescent="0.3">
      <c r="A418" s="132">
        <v>401</v>
      </c>
      <c r="B418" s="186">
        <v>12206.32</v>
      </c>
      <c r="C418" s="186">
        <v>698.53</v>
      </c>
      <c r="D418" s="186">
        <v>3.3790000000000001E-2</v>
      </c>
      <c r="E418" s="188">
        <v>2.5409999999999999E-2</v>
      </c>
      <c r="F418" s="188">
        <v>8.3800000000000003E-3</v>
      </c>
      <c r="G418" s="134">
        <f t="shared" si="12"/>
        <v>117.29821614463091</v>
      </c>
      <c r="H418" s="137">
        <f t="shared" si="13"/>
        <v>3418636.8146090084</v>
      </c>
      <c r="I418" s="72"/>
      <c r="J418" s="72"/>
    </row>
    <row r="419" spans="1:10" x14ac:dyDescent="0.3">
      <c r="A419" s="132">
        <v>402</v>
      </c>
      <c r="B419" s="186">
        <v>12131.66</v>
      </c>
      <c r="C419" s="186">
        <v>697.72</v>
      </c>
      <c r="D419" s="186">
        <v>3.3869999999999997E-2</v>
      </c>
      <c r="E419" s="188">
        <v>2.545E-2</v>
      </c>
      <c r="F419" s="188">
        <v>8.4200000000000004E-3</v>
      </c>
      <c r="G419" s="134">
        <f t="shared" si="12"/>
        <v>117.85811216441434</v>
      </c>
      <c r="H419" s="137">
        <f t="shared" si="13"/>
        <v>3410881.0383726684</v>
      </c>
      <c r="I419" s="72"/>
      <c r="J419" s="72"/>
    </row>
    <row r="420" spans="1:10" x14ac:dyDescent="0.3">
      <c r="A420" s="132">
        <v>403</v>
      </c>
      <c r="B420" s="186">
        <v>12176.41</v>
      </c>
      <c r="C420" s="186">
        <v>698.24</v>
      </c>
      <c r="D420" s="186">
        <v>3.3919999999999999E-2</v>
      </c>
      <c r="E420" s="188">
        <v>2.5520000000000001E-2</v>
      </c>
      <c r="F420" s="188">
        <v>8.3999999999999995E-3</v>
      </c>
      <c r="G420" s="134">
        <f t="shared" si="12"/>
        <v>117.5781641545226</v>
      </c>
      <c r="H420" s="137">
        <f t="shared" si="13"/>
        <v>3427507.1642586007</v>
      </c>
      <c r="I420" s="72"/>
      <c r="J420" s="72"/>
    </row>
    <row r="421" spans="1:10" x14ac:dyDescent="0.3">
      <c r="A421" s="132">
        <v>404</v>
      </c>
      <c r="B421" s="186">
        <v>12154.75</v>
      </c>
      <c r="C421" s="186">
        <v>697.99</v>
      </c>
      <c r="D421" s="186">
        <v>3.3939999999999998E-2</v>
      </c>
      <c r="E421" s="188">
        <v>2.5530000000000001E-2</v>
      </c>
      <c r="F421" s="188">
        <v>8.4100000000000008E-3</v>
      </c>
      <c r="G421" s="134">
        <f t="shared" si="12"/>
        <v>117.71813815946848</v>
      </c>
      <c r="H421" s="137">
        <f t="shared" si="13"/>
        <v>3431926.5180079206</v>
      </c>
      <c r="I421" s="72"/>
      <c r="J421" s="72"/>
    </row>
    <row r="422" spans="1:10" x14ac:dyDescent="0.3">
      <c r="A422" s="132">
        <v>405</v>
      </c>
      <c r="B422" s="186">
        <v>12194.79</v>
      </c>
      <c r="C422" s="186">
        <v>698.46</v>
      </c>
      <c r="D422" s="186">
        <v>3.3989999999999999E-2</v>
      </c>
      <c r="E422" s="188">
        <v>2.5600000000000001E-2</v>
      </c>
      <c r="F422" s="188">
        <v>8.3899999999999999E-3</v>
      </c>
      <c r="G422" s="134">
        <f t="shared" si="12"/>
        <v>117.43819014957674</v>
      </c>
      <c r="H422" s="137">
        <f t="shared" si="13"/>
        <v>3448622.628500714</v>
      </c>
      <c r="I422" s="72"/>
      <c r="J422" s="72"/>
    </row>
    <row r="423" spans="1:10" x14ac:dyDescent="0.3">
      <c r="A423" s="132">
        <v>406</v>
      </c>
      <c r="B423" s="186">
        <v>12079.32</v>
      </c>
      <c r="C423" s="186">
        <v>697.75</v>
      </c>
      <c r="D423" s="186">
        <v>3.4049999999999997E-2</v>
      </c>
      <c r="E423" s="188">
        <v>2.5590000000000002E-2</v>
      </c>
      <c r="F423" s="188">
        <v>8.4600000000000005E-3</v>
      </c>
      <c r="G423" s="134">
        <f t="shared" si="12"/>
        <v>118.41800818419776</v>
      </c>
      <c r="H423" s="137">
        <f t="shared" si="13"/>
        <v>3428532.5874462607</v>
      </c>
      <c r="I423" s="72"/>
      <c r="J423" s="72"/>
    </row>
    <row r="424" spans="1:10" x14ac:dyDescent="0.3">
      <c r="A424" s="132">
        <v>407</v>
      </c>
      <c r="B424" s="186">
        <v>12182.08</v>
      </c>
      <c r="C424" s="186">
        <v>698.42</v>
      </c>
      <c r="D424" s="186">
        <v>3.406E-2</v>
      </c>
      <c r="E424" s="188">
        <v>2.5659999999999999E-2</v>
      </c>
      <c r="F424" s="188">
        <v>8.3999999999999995E-3</v>
      </c>
      <c r="G424" s="134">
        <f t="shared" si="12"/>
        <v>117.5781641545226</v>
      </c>
      <c r="H424" s="137">
        <f t="shared" si="13"/>
        <v>3461527.0864844928</v>
      </c>
      <c r="I424" s="72"/>
      <c r="J424" s="72"/>
    </row>
    <row r="425" spans="1:10" x14ac:dyDescent="0.3">
      <c r="A425" s="132">
        <v>408</v>
      </c>
      <c r="B425" s="186">
        <v>12055.28</v>
      </c>
      <c r="C425" s="186">
        <v>698.31</v>
      </c>
      <c r="D425" s="186">
        <v>3.4110000000000001E-2</v>
      </c>
      <c r="E425" s="188">
        <v>2.562E-2</v>
      </c>
      <c r="F425" s="188">
        <v>8.4799999999999997E-3</v>
      </c>
      <c r="G425" s="134">
        <f t="shared" si="12"/>
        <v>118.69795619408949</v>
      </c>
      <c r="H425" s="137">
        <f t="shared" si="13"/>
        <v>3437295.9154651072</v>
      </c>
      <c r="I425" s="72"/>
      <c r="J425" s="72"/>
    </row>
    <row r="426" spans="1:10" x14ac:dyDescent="0.3">
      <c r="A426" s="132">
        <v>409</v>
      </c>
      <c r="B426" s="186">
        <v>12190.54</v>
      </c>
      <c r="C426" s="186">
        <v>698.24</v>
      </c>
      <c r="D426" s="186">
        <v>3.4139999999999997E-2</v>
      </c>
      <c r="E426" s="188">
        <v>2.5749999999999999E-2</v>
      </c>
      <c r="F426" s="188">
        <v>8.3899999999999999E-3</v>
      </c>
      <c r="G426" s="134">
        <f t="shared" si="12"/>
        <v>117.43819014957674</v>
      </c>
      <c r="H426" s="137">
        <f t="shared" si="13"/>
        <v>3482683.0989056593</v>
      </c>
      <c r="I426" s="72"/>
      <c r="J426" s="72"/>
    </row>
    <row r="427" spans="1:10" x14ac:dyDescent="0.3">
      <c r="A427" s="132">
        <v>410</v>
      </c>
      <c r="B427" s="186">
        <v>12073.45</v>
      </c>
      <c r="C427" s="186">
        <v>698.22</v>
      </c>
      <c r="D427" s="186">
        <v>3.422E-2</v>
      </c>
      <c r="E427" s="188">
        <v>2.5749999999999999E-2</v>
      </c>
      <c r="F427" s="188">
        <v>8.4700000000000001E-3</v>
      </c>
      <c r="G427" s="134">
        <f t="shared" si="12"/>
        <v>118.55798218914364</v>
      </c>
      <c r="H427" s="137">
        <f t="shared" si="13"/>
        <v>3458223.4989956138</v>
      </c>
      <c r="I427" s="72"/>
      <c r="J427" s="72"/>
    </row>
    <row r="428" spans="1:10" x14ac:dyDescent="0.3">
      <c r="A428" s="132">
        <v>411</v>
      </c>
      <c r="B428" s="186">
        <v>12180.29</v>
      </c>
      <c r="C428" s="186">
        <v>698.42</v>
      </c>
      <c r="D428" s="186">
        <v>3.4209999999999997E-2</v>
      </c>
      <c r="E428" s="188">
        <v>2.581E-2</v>
      </c>
      <c r="F428" s="188">
        <v>8.3999999999999995E-3</v>
      </c>
      <c r="G428" s="134">
        <f t="shared" si="12"/>
        <v>117.5781641545226</v>
      </c>
      <c r="H428" s="137">
        <f t="shared" si="13"/>
        <v>3495547.0087103844</v>
      </c>
      <c r="I428" s="72"/>
      <c r="J428" s="72"/>
    </row>
    <row r="429" spans="1:10" x14ac:dyDescent="0.3">
      <c r="A429" s="132">
        <v>412</v>
      </c>
      <c r="B429" s="186">
        <v>12037.44</v>
      </c>
      <c r="C429" s="186">
        <v>697.72</v>
      </c>
      <c r="D429" s="186">
        <v>3.431E-2</v>
      </c>
      <c r="E429" s="188">
        <v>2.5819999999999999E-2</v>
      </c>
      <c r="F429" s="188">
        <v>8.4899999999999993E-3</v>
      </c>
      <c r="G429" s="134">
        <f t="shared" si="12"/>
        <v>118.83793019903534</v>
      </c>
      <c r="H429" s="137">
        <f t="shared" si="13"/>
        <v>3466906.561818799</v>
      </c>
      <c r="I429" s="72"/>
      <c r="J429" s="72"/>
    </row>
    <row r="430" spans="1:10" x14ac:dyDescent="0.3">
      <c r="A430" s="132">
        <v>413</v>
      </c>
      <c r="B430" s="186">
        <v>12168.25</v>
      </c>
      <c r="C430" s="186">
        <v>697.97</v>
      </c>
      <c r="D430" s="186">
        <v>3.4299999999999997E-2</v>
      </c>
      <c r="E430" s="188">
        <v>2.5899999999999999E-2</v>
      </c>
      <c r="F430" s="188">
        <v>8.3999999999999995E-3</v>
      </c>
      <c r="G430" s="134">
        <f t="shared" si="12"/>
        <v>117.5781641545226</v>
      </c>
      <c r="H430" s="137">
        <f t="shared" si="13"/>
        <v>3512556.9698233302</v>
      </c>
      <c r="I430" s="72"/>
      <c r="J430" s="72"/>
    </row>
    <row r="431" spans="1:10" x14ac:dyDescent="0.3">
      <c r="A431" s="132">
        <v>414</v>
      </c>
      <c r="B431" s="186">
        <v>12107.9</v>
      </c>
      <c r="C431" s="186">
        <v>698.08</v>
      </c>
      <c r="D431" s="186">
        <v>3.4360000000000002E-2</v>
      </c>
      <c r="E431" s="188">
        <v>2.5919999999999999E-2</v>
      </c>
      <c r="F431" s="188">
        <v>8.4399999999999996E-3</v>
      </c>
      <c r="G431" s="134">
        <f t="shared" si="12"/>
        <v>118.13806017430605</v>
      </c>
      <c r="H431" s="137">
        <f t="shared" si="13"/>
        <v>3504374.452984638</v>
      </c>
      <c r="I431" s="72"/>
      <c r="J431" s="72"/>
    </row>
    <row r="432" spans="1:10" x14ac:dyDescent="0.3">
      <c r="A432" s="132">
        <v>415</v>
      </c>
      <c r="B432" s="186">
        <v>12154.19</v>
      </c>
      <c r="C432" s="186">
        <v>698.67</v>
      </c>
      <c r="D432" s="186">
        <v>3.4389999999999997E-2</v>
      </c>
      <c r="E432" s="188">
        <v>2.597E-2</v>
      </c>
      <c r="F432" s="188">
        <v>8.4200000000000004E-3</v>
      </c>
      <c r="G432" s="134">
        <f t="shared" si="12"/>
        <v>117.85811216441434</v>
      </c>
      <c r="H432" s="137">
        <f t="shared" si="13"/>
        <v>3521183.1615041229</v>
      </c>
      <c r="I432" s="72"/>
      <c r="J432" s="72"/>
    </row>
    <row r="433" spans="1:10" x14ac:dyDescent="0.3">
      <c r="A433" s="132">
        <v>416</v>
      </c>
      <c r="B433" s="186">
        <v>12118.9</v>
      </c>
      <c r="C433" s="186">
        <v>698.08</v>
      </c>
      <c r="D433" s="186">
        <v>3.4439999999999998E-2</v>
      </c>
      <c r="E433" s="188">
        <v>2.6009999999999998E-2</v>
      </c>
      <c r="F433" s="188">
        <v>8.4399999999999996E-3</v>
      </c>
      <c r="G433" s="134">
        <f t="shared" si="12"/>
        <v>118.13806017430605</v>
      </c>
      <c r="H433" s="137">
        <f t="shared" si="13"/>
        <v>3521303.7981681386</v>
      </c>
      <c r="I433" s="72"/>
      <c r="J433" s="72"/>
    </row>
    <row r="434" spans="1:10" x14ac:dyDescent="0.3">
      <c r="A434" s="132">
        <v>417</v>
      </c>
      <c r="B434" s="186">
        <v>12115.48</v>
      </c>
      <c r="C434" s="186">
        <v>698.13</v>
      </c>
      <c r="D434" s="186">
        <v>3.4479999999999997E-2</v>
      </c>
      <c r="E434" s="188">
        <v>2.6040000000000001E-2</v>
      </c>
      <c r="F434" s="188">
        <v>8.4399999999999996E-3</v>
      </c>
      <c r="G434" s="134">
        <f t="shared" si="12"/>
        <v>118.13806017430605</v>
      </c>
      <c r="H434" s="137">
        <f t="shared" si="13"/>
        <v>3529768.4707598891</v>
      </c>
      <c r="I434" s="72"/>
      <c r="J434" s="72"/>
    </row>
    <row r="435" spans="1:10" x14ac:dyDescent="0.3">
      <c r="A435" s="132">
        <v>418</v>
      </c>
      <c r="B435" s="186">
        <v>12213.84</v>
      </c>
      <c r="C435" s="186">
        <v>698.39</v>
      </c>
      <c r="D435" s="186">
        <v>3.449E-2</v>
      </c>
      <c r="E435" s="188">
        <v>2.6120000000000001E-2</v>
      </c>
      <c r="F435" s="188">
        <v>8.3700000000000007E-3</v>
      </c>
      <c r="G435" s="134">
        <f t="shared" si="12"/>
        <v>117.15824213968503</v>
      </c>
      <c r="H435" s="137">
        <f t="shared" si="13"/>
        <v>3567824.1015397655</v>
      </c>
      <c r="I435" s="72"/>
      <c r="J435" s="72"/>
    </row>
    <row r="436" spans="1:10" x14ac:dyDescent="0.3">
      <c r="A436" s="132">
        <v>419</v>
      </c>
      <c r="B436" s="186">
        <v>12165.47</v>
      </c>
      <c r="C436" s="186">
        <v>697.95</v>
      </c>
      <c r="D436" s="186">
        <v>3.4529999999999998E-2</v>
      </c>
      <c r="E436" s="188">
        <v>2.6120000000000001E-2</v>
      </c>
      <c r="F436" s="188">
        <v>8.3999999999999995E-3</v>
      </c>
      <c r="G436" s="134">
        <f t="shared" si="12"/>
        <v>117.5781641545226</v>
      </c>
      <c r="H436" s="137">
        <f t="shared" si="13"/>
        <v>3563586.8531621681</v>
      </c>
      <c r="I436" s="72"/>
      <c r="J436" s="72"/>
    </row>
    <row r="437" spans="1:10" x14ac:dyDescent="0.3">
      <c r="A437" s="132">
        <v>420</v>
      </c>
      <c r="B437" s="186">
        <v>12186.21</v>
      </c>
      <c r="C437" s="186">
        <v>698.19</v>
      </c>
      <c r="D437" s="186">
        <v>3.4569999999999997E-2</v>
      </c>
      <c r="E437" s="188">
        <v>2.6179999999999998E-2</v>
      </c>
      <c r="F437" s="188">
        <v>8.3899999999999999E-3</v>
      </c>
      <c r="G437" s="134">
        <f t="shared" si="12"/>
        <v>117.43819014957674</v>
      </c>
      <c r="H437" s="137">
        <f t="shared" si="13"/>
        <v>3576349.3925192589</v>
      </c>
      <c r="I437" s="72"/>
      <c r="J437" s="72"/>
    </row>
    <row r="438" spans="1:10" x14ac:dyDescent="0.3">
      <c r="A438" s="132">
        <v>421</v>
      </c>
      <c r="B438" s="186">
        <v>12057.6</v>
      </c>
      <c r="C438" s="186">
        <v>697.9</v>
      </c>
      <c r="D438" s="186">
        <v>3.465E-2</v>
      </c>
      <c r="E438" s="188">
        <v>2.6169999999999999E-2</v>
      </c>
      <c r="F438" s="188">
        <v>8.4799999999999997E-3</v>
      </c>
      <c r="G438" s="134">
        <f t="shared" si="12"/>
        <v>118.69795619408949</v>
      </c>
      <c r="H438" s="137">
        <f t="shared" si="13"/>
        <v>3546817.5990461032</v>
      </c>
      <c r="I438" s="72"/>
      <c r="J438" s="72"/>
    </row>
    <row r="439" spans="1:10" x14ac:dyDescent="0.3">
      <c r="A439" s="132">
        <v>422</v>
      </c>
      <c r="B439" s="186">
        <v>12161.7</v>
      </c>
      <c r="C439" s="186">
        <v>698.38</v>
      </c>
      <c r="D439" s="186">
        <v>3.4669999999999999E-2</v>
      </c>
      <c r="E439" s="188">
        <v>2.6259999999999999E-2</v>
      </c>
      <c r="F439" s="188">
        <v>8.4100000000000008E-3</v>
      </c>
      <c r="G439" s="134">
        <f t="shared" si="12"/>
        <v>117.71813815946848</v>
      </c>
      <c r="H439" s="137">
        <f t="shared" si="13"/>
        <v>3584834.1351468875</v>
      </c>
      <c r="I439" s="72"/>
      <c r="J439" s="72"/>
    </row>
    <row r="440" spans="1:10" x14ac:dyDescent="0.3">
      <c r="A440" s="132">
        <v>423</v>
      </c>
      <c r="B440" s="186">
        <v>12090.17</v>
      </c>
      <c r="C440" s="186">
        <v>697.63</v>
      </c>
      <c r="D440" s="186">
        <v>3.4720000000000001E-2</v>
      </c>
      <c r="E440" s="188">
        <v>2.6270000000000002E-2</v>
      </c>
      <c r="F440" s="188">
        <v>8.4499999999999992E-3</v>
      </c>
      <c r="G440" s="134">
        <f t="shared" si="12"/>
        <v>118.2780341792519</v>
      </c>
      <c r="H440" s="137">
        <f t="shared" si="13"/>
        <v>3576319.161332509</v>
      </c>
      <c r="I440" s="72"/>
      <c r="J440" s="72"/>
    </row>
    <row r="441" spans="1:10" x14ac:dyDescent="0.3">
      <c r="A441" s="132">
        <v>424</v>
      </c>
      <c r="B441" s="186">
        <v>12167.8</v>
      </c>
      <c r="C441" s="186">
        <v>698.36</v>
      </c>
      <c r="D441" s="186">
        <v>3.4759999999999999E-2</v>
      </c>
      <c r="E441" s="188">
        <v>2.6360000000000001E-2</v>
      </c>
      <c r="F441" s="188">
        <v>8.4100000000000008E-3</v>
      </c>
      <c r="G441" s="134">
        <f t="shared" si="12"/>
        <v>117.71813815946848</v>
      </c>
      <c r="H441" s="137">
        <f t="shared" si="13"/>
        <v>3601823.8703845502</v>
      </c>
      <c r="I441" s="72"/>
      <c r="J441" s="72"/>
    </row>
    <row r="442" spans="1:10" x14ac:dyDescent="0.3">
      <c r="A442" s="132">
        <v>425</v>
      </c>
      <c r="B442" s="186">
        <v>12086.2</v>
      </c>
      <c r="C442" s="186">
        <v>698.19</v>
      </c>
      <c r="D442" s="186">
        <v>3.4790000000000001E-2</v>
      </c>
      <c r="E442" s="188">
        <v>2.6329999999999999E-2</v>
      </c>
      <c r="F442" s="188">
        <v>8.4600000000000005E-3</v>
      </c>
      <c r="G442" s="134">
        <f t="shared" si="12"/>
        <v>118.41800818419776</v>
      </c>
      <c r="H442" s="137">
        <f t="shared" si="13"/>
        <v>3588981.1568095093</v>
      </c>
      <c r="I442" s="72"/>
      <c r="J442" s="72"/>
    </row>
    <row r="443" spans="1:10" x14ac:dyDescent="0.3">
      <c r="A443" s="132">
        <v>426</v>
      </c>
      <c r="B443" s="186">
        <v>12199.45</v>
      </c>
      <c r="C443" s="186">
        <v>698.47</v>
      </c>
      <c r="D443" s="186">
        <v>3.4799999999999998E-2</v>
      </c>
      <c r="E443" s="188">
        <v>2.6409999999999999E-2</v>
      </c>
      <c r="F443" s="188">
        <v>8.3899999999999999E-3</v>
      </c>
      <c r="G443" s="134">
        <f t="shared" si="12"/>
        <v>117.43819014957674</v>
      </c>
      <c r="H443" s="137">
        <f t="shared" si="13"/>
        <v>3627440.0981266769</v>
      </c>
      <c r="I443" s="72"/>
      <c r="J443" s="72"/>
    </row>
    <row r="444" spans="1:10" x14ac:dyDescent="0.3">
      <c r="A444" s="132">
        <v>427</v>
      </c>
      <c r="B444" s="186">
        <v>12114.78</v>
      </c>
      <c r="C444" s="186">
        <v>698.12</v>
      </c>
      <c r="D444" s="186">
        <v>3.4869999999999998E-2</v>
      </c>
      <c r="E444" s="188">
        <v>2.6429999999999999E-2</v>
      </c>
      <c r="F444" s="188">
        <v>8.4399999999999996E-3</v>
      </c>
      <c r="G444" s="134">
        <f t="shared" si="12"/>
        <v>118.13806017430605</v>
      </c>
      <c r="H444" s="137">
        <f t="shared" si="13"/>
        <v>3614415.1966773923</v>
      </c>
      <c r="I444" s="72"/>
      <c r="J444" s="72"/>
    </row>
    <row r="445" spans="1:10" x14ac:dyDescent="0.3">
      <c r="A445" s="132">
        <v>428</v>
      </c>
      <c r="B445" s="186">
        <v>12178.52</v>
      </c>
      <c r="C445" s="186">
        <v>698.29</v>
      </c>
      <c r="D445" s="186">
        <v>3.49E-2</v>
      </c>
      <c r="E445" s="188">
        <v>2.6499999999999999E-2</v>
      </c>
      <c r="F445" s="188">
        <v>8.3999999999999995E-3</v>
      </c>
      <c r="G445" s="134">
        <f t="shared" si="12"/>
        <v>117.5781641545226</v>
      </c>
      <c r="H445" s="137">
        <f t="shared" si="13"/>
        <v>3640131.6781704244</v>
      </c>
      <c r="I445" s="72"/>
      <c r="J445" s="72"/>
    </row>
    <row r="446" spans="1:10" x14ac:dyDescent="0.3">
      <c r="A446" s="132">
        <v>429</v>
      </c>
      <c r="B446" s="186">
        <v>12150.32</v>
      </c>
      <c r="C446" s="186">
        <v>698.33</v>
      </c>
      <c r="D446" s="186">
        <v>3.4930000000000003E-2</v>
      </c>
      <c r="E446" s="188">
        <v>2.6509999999999999E-2</v>
      </c>
      <c r="F446" s="188">
        <v>8.4200000000000004E-3</v>
      </c>
      <c r="G446" s="134">
        <f t="shared" si="12"/>
        <v>117.85811216441434</v>
      </c>
      <c r="H446" s="137">
        <f t="shared" si="13"/>
        <v>3639970.0633379971</v>
      </c>
      <c r="I446" s="72"/>
      <c r="J446" s="72"/>
    </row>
    <row r="447" spans="1:10" x14ac:dyDescent="0.3">
      <c r="A447" s="132">
        <v>430</v>
      </c>
      <c r="B447" s="186">
        <v>12160.48</v>
      </c>
      <c r="C447" s="186">
        <v>698.21</v>
      </c>
      <c r="D447" s="186">
        <v>3.499E-2</v>
      </c>
      <c r="E447" s="188">
        <v>2.6579999999999999E-2</v>
      </c>
      <c r="F447" s="188">
        <v>8.4100000000000008E-3</v>
      </c>
      <c r="G447" s="134">
        <f t="shared" si="12"/>
        <v>117.71813815946848</v>
      </c>
      <c r="H447" s="137">
        <f t="shared" si="13"/>
        <v>3652793.0760975392</v>
      </c>
      <c r="I447" s="72"/>
      <c r="J447" s="72"/>
    </row>
    <row r="448" spans="1:10" x14ac:dyDescent="0.3">
      <c r="A448" s="132">
        <v>431</v>
      </c>
      <c r="B448" s="186">
        <v>12106.18</v>
      </c>
      <c r="C448" s="186">
        <v>697.72</v>
      </c>
      <c r="D448" s="186">
        <v>3.5020000000000003E-2</v>
      </c>
      <c r="E448" s="188">
        <v>2.6579999999999999E-2</v>
      </c>
      <c r="F448" s="188">
        <v>8.4399999999999996E-3</v>
      </c>
      <c r="G448" s="134">
        <f t="shared" si="12"/>
        <v>118.13806017430605</v>
      </c>
      <c r="H448" s="137">
        <f t="shared" si="13"/>
        <v>3648273.8870443935</v>
      </c>
      <c r="I448" s="72"/>
      <c r="J448" s="72"/>
    </row>
    <row r="449" spans="1:10" x14ac:dyDescent="0.3">
      <c r="A449" s="132">
        <v>432</v>
      </c>
      <c r="B449" s="186">
        <v>12074.52</v>
      </c>
      <c r="C449" s="186">
        <v>696.97</v>
      </c>
      <c r="D449" s="186">
        <v>3.508E-2</v>
      </c>
      <c r="E449" s="188">
        <v>2.6620000000000001E-2</v>
      </c>
      <c r="F449" s="188">
        <v>8.4499999999999992E-3</v>
      </c>
      <c r="G449" s="134">
        <f t="shared" si="12"/>
        <v>118.2780341792519</v>
      </c>
      <c r="H449" s="137">
        <f t="shared" si="13"/>
        <v>3652411.0583821367</v>
      </c>
      <c r="I449" s="72"/>
      <c r="J449" s="72"/>
    </row>
    <row r="450" spans="1:10" x14ac:dyDescent="0.3">
      <c r="A450" s="132">
        <v>433</v>
      </c>
      <c r="B450" s="186">
        <v>12098.72</v>
      </c>
      <c r="C450" s="186">
        <v>699.63</v>
      </c>
      <c r="D450" s="186">
        <v>3.5130000000000002E-2</v>
      </c>
      <c r="E450" s="188">
        <v>2.666E-2</v>
      </c>
      <c r="F450" s="188">
        <v>8.4700000000000001E-3</v>
      </c>
      <c r="G450" s="134">
        <f t="shared" si="12"/>
        <v>118.55798218914364</v>
      </c>
      <c r="H450" s="137">
        <f t="shared" si="13"/>
        <v>3652221.4025978069</v>
      </c>
      <c r="I450" s="72"/>
      <c r="J450" s="72"/>
    </row>
    <row r="451" spans="1:10" x14ac:dyDescent="0.3">
      <c r="A451" s="132">
        <v>434</v>
      </c>
      <c r="B451" s="186">
        <v>12050.82</v>
      </c>
      <c r="C451" s="186">
        <v>697.32</v>
      </c>
      <c r="D451" s="186">
        <v>3.5159999999999997E-2</v>
      </c>
      <c r="E451" s="188">
        <v>2.6689999999999998E-2</v>
      </c>
      <c r="F451" s="188">
        <v>8.4700000000000001E-3</v>
      </c>
      <c r="G451" s="134">
        <f t="shared" si="12"/>
        <v>118.55798218914364</v>
      </c>
      <c r="H451" s="137">
        <f t="shared" si="13"/>
        <v>3660656.0940587716</v>
      </c>
      <c r="I451" s="72"/>
      <c r="J451" s="72"/>
    </row>
    <row r="452" spans="1:10" x14ac:dyDescent="0.3">
      <c r="A452" s="132">
        <v>435</v>
      </c>
      <c r="B452" s="186">
        <v>12168.11</v>
      </c>
      <c r="C452" s="186">
        <v>698.62</v>
      </c>
      <c r="D452" s="186">
        <v>3.5159999999999997E-2</v>
      </c>
      <c r="E452" s="188">
        <v>2.6749999999999999E-2</v>
      </c>
      <c r="F452" s="188">
        <v>8.4100000000000008E-3</v>
      </c>
      <c r="G452" s="134">
        <f t="shared" si="12"/>
        <v>117.71813815946848</v>
      </c>
      <c r="H452" s="137">
        <f t="shared" si="13"/>
        <v>3695267.4141916968</v>
      </c>
      <c r="I452" s="72"/>
      <c r="J452" s="72"/>
    </row>
    <row r="453" spans="1:10" x14ac:dyDescent="0.3">
      <c r="A453" s="132">
        <v>436</v>
      </c>
      <c r="B453" s="186">
        <v>12043.2</v>
      </c>
      <c r="C453" s="186">
        <v>697.75</v>
      </c>
      <c r="D453" s="186">
        <v>3.524E-2</v>
      </c>
      <c r="E453" s="188">
        <v>2.6759999999999999E-2</v>
      </c>
      <c r="F453" s="188">
        <v>8.4899999999999993E-3</v>
      </c>
      <c r="G453" s="134">
        <f t="shared" si="12"/>
        <v>118.83793019903534</v>
      </c>
      <c r="H453" s="137">
        <f t="shared" si="13"/>
        <v>3668862.2838664954</v>
      </c>
      <c r="I453" s="72"/>
      <c r="J453" s="72"/>
    </row>
    <row r="454" spans="1:10" x14ac:dyDescent="0.3">
      <c r="A454" s="132">
        <v>437</v>
      </c>
      <c r="B454" s="186">
        <v>12168.41</v>
      </c>
      <c r="C454" s="186">
        <v>698.65</v>
      </c>
      <c r="D454" s="186">
        <v>3.5249999999999997E-2</v>
      </c>
      <c r="E454" s="188">
        <v>2.6839999999999999E-2</v>
      </c>
      <c r="F454" s="188">
        <v>8.4100000000000008E-3</v>
      </c>
      <c r="G454" s="134">
        <f t="shared" si="12"/>
        <v>117.71813815946848</v>
      </c>
      <c r="H454" s="137">
        <f t="shared" si="13"/>
        <v>3712257.1494293595</v>
      </c>
      <c r="I454" s="72"/>
      <c r="J454" s="72"/>
    </row>
    <row r="455" spans="1:10" x14ac:dyDescent="0.3">
      <c r="A455" s="132">
        <v>438</v>
      </c>
      <c r="B455" s="186">
        <v>12071.88</v>
      </c>
      <c r="C455" s="186">
        <v>698.36</v>
      </c>
      <c r="D455" s="186">
        <v>3.5310000000000001E-2</v>
      </c>
      <c r="E455" s="188">
        <v>2.6839999999999999E-2</v>
      </c>
      <c r="F455" s="188">
        <v>8.4700000000000001E-3</v>
      </c>
      <c r="G455" s="134">
        <f t="shared" si="12"/>
        <v>118.55798218914364</v>
      </c>
      <c r="H455" s="137">
        <f t="shared" si="13"/>
        <v>3694394.8599026315</v>
      </c>
      <c r="I455" s="72"/>
      <c r="J455" s="72"/>
    </row>
    <row r="456" spans="1:10" x14ac:dyDescent="0.3">
      <c r="A456" s="132">
        <v>439</v>
      </c>
      <c r="B456" s="186">
        <v>12185.18</v>
      </c>
      <c r="C456" s="186">
        <v>698.19</v>
      </c>
      <c r="D456" s="186">
        <v>3.5310000000000001E-2</v>
      </c>
      <c r="E456" s="188">
        <v>2.6919999999999999E-2</v>
      </c>
      <c r="F456" s="188">
        <v>8.3899999999999999E-3</v>
      </c>
      <c r="G456" s="134">
        <f t="shared" si="12"/>
        <v>117.43819014957674</v>
      </c>
      <c r="H456" s="137">
        <f t="shared" si="13"/>
        <v>3738136.6269427491</v>
      </c>
      <c r="I456" s="72"/>
      <c r="J456" s="72"/>
    </row>
    <row r="457" spans="1:10" x14ac:dyDescent="0.3">
      <c r="A457" s="132">
        <v>440</v>
      </c>
      <c r="B457" s="186">
        <v>12041.88</v>
      </c>
      <c r="C457" s="186">
        <v>697.64</v>
      </c>
      <c r="D457" s="186">
        <v>3.5400000000000001E-2</v>
      </c>
      <c r="E457" s="188">
        <v>2.6919999999999999E-2</v>
      </c>
      <c r="F457" s="188">
        <v>8.4799999999999997E-3</v>
      </c>
      <c r="G457" s="134">
        <f t="shared" si="12"/>
        <v>118.69795619408949</v>
      </c>
      <c r="H457" s="137">
        <f t="shared" si="13"/>
        <v>3706887.7519721743</v>
      </c>
      <c r="I457" s="72"/>
      <c r="J457" s="72"/>
    </row>
    <row r="458" spans="1:10" x14ac:dyDescent="0.3">
      <c r="A458" s="132">
        <v>441</v>
      </c>
      <c r="B458" s="186">
        <v>12195.2</v>
      </c>
      <c r="C458" s="186">
        <v>698.52</v>
      </c>
      <c r="D458" s="186">
        <v>3.5369999999999999E-2</v>
      </c>
      <c r="E458" s="188">
        <v>2.6980000000000001E-2</v>
      </c>
      <c r="F458" s="188">
        <v>8.3899999999999999E-3</v>
      </c>
      <c r="G458" s="134">
        <f t="shared" si="12"/>
        <v>117.43819014957674</v>
      </c>
      <c r="H458" s="137">
        <f t="shared" si="13"/>
        <v>3755166.8621452218</v>
      </c>
      <c r="I458" s="72"/>
      <c r="J458" s="72"/>
    </row>
    <row r="459" spans="1:10" x14ac:dyDescent="0.3">
      <c r="A459" s="132">
        <v>442</v>
      </c>
      <c r="B459" s="186">
        <v>12073.45</v>
      </c>
      <c r="C459" s="186">
        <v>697.7</v>
      </c>
      <c r="D459" s="186">
        <v>3.5490000000000001E-2</v>
      </c>
      <c r="E459" s="188">
        <v>2.7019999999999999E-2</v>
      </c>
      <c r="F459" s="188">
        <v>8.4600000000000005E-3</v>
      </c>
      <c r="G459" s="134">
        <f t="shared" si="12"/>
        <v>118.41800818419776</v>
      </c>
      <c r="H459" s="137">
        <f t="shared" si="13"/>
        <v>3732540.4030818893</v>
      </c>
      <c r="I459" s="72"/>
      <c r="J459" s="72"/>
    </row>
    <row r="460" spans="1:10" x14ac:dyDescent="0.3">
      <c r="A460" s="132">
        <v>443</v>
      </c>
      <c r="B460" s="186">
        <v>12121.72</v>
      </c>
      <c r="C460" s="186">
        <v>698.15</v>
      </c>
      <c r="D460" s="186">
        <v>3.5479999999999998E-2</v>
      </c>
      <c r="E460" s="188">
        <v>2.7050000000000001E-2</v>
      </c>
      <c r="F460" s="188">
        <v>8.4399999999999996E-3</v>
      </c>
      <c r="G460" s="134">
        <f t="shared" si="12"/>
        <v>118.13806017430605</v>
      </c>
      <c r="H460" s="137">
        <f t="shared" si="13"/>
        <v>3749849.9581453972</v>
      </c>
      <c r="I460" s="72"/>
      <c r="J460" s="72"/>
    </row>
    <row r="461" spans="1:10" x14ac:dyDescent="0.3">
      <c r="A461" s="132">
        <v>444</v>
      </c>
      <c r="B461" s="186">
        <v>12092</v>
      </c>
      <c r="C461" s="186">
        <v>698</v>
      </c>
      <c r="D461" s="186">
        <v>3.5529999999999999E-2</v>
      </c>
      <c r="E461" s="188">
        <v>2.708E-2</v>
      </c>
      <c r="F461" s="188">
        <v>8.4499999999999992E-3</v>
      </c>
      <c r="G461" s="134">
        <f t="shared" si="12"/>
        <v>118.2780341792519</v>
      </c>
      <c r="H461" s="137">
        <f t="shared" si="13"/>
        <v>3753866.9211149742</v>
      </c>
      <c r="I461" s="72"/>
      <c r="J461" s="72"/>
    </row>
    <row r="462" spans="1:10" x14ac:dyDescent="0.3">
      <c r="A462" s="132">
        <v>445</v>
      </c>
      <c r="B462" s="186">
        <v>12068.98</v>
      </c>
      <c r="C462" s="186">
        <v>697.95</v>
      </c>
      <c r="D462" s="186">
        <v>3.5589999999999997E-2</v>
      </c>
      <c r="E462" s="188">
        <v>2.7119999999999998E-2</v>
      </c>
      <c r="F462" s="188">
        <v>8.4700000000000001E-3</v>
      </c>
      <c r="G462" s="134">
        <f t="shared" si="12"/>
        <v>118.55798218914364</v>
      </c>
      <c r="H462" s="137">
        <f t="shared" si="13"/>
        <v>3753437.700129386</v>
      </c>
      <c r="I462" s="72"/>
      <c r="J462" s="72"/>
    </row>
    <row r="463" spans="1:10" x14ac:dyDescent="0.3">
      <c r="A463" s="132">
        <v>446</v>
      </c>
      <c r="B463" s="186">
        <v>12151.01</v>
      </c>
      <c r="C463" s="186">
        <v>698.46</v>
      </c>
      <c r="D463" s="186">
        <v>3.56E-2</v>
      </c>
      <c r="E463" s="188">
        <v>2.7179999999999999E-2</v>
      </c>
      <c r="F463" s="188">
        <v>8.4200000000000004E-3</v>
      </c>
      <c r="G463" s="134">
        <f t="shared" si="12"/>
        <v>117.85811216441434</v>
      </c>
      <c r="H463" s="137">
        <f t="shared" si="13"/>
        <v>3784211.3012791295</v>
      </c>
      <c r="I463" s="72"/>
      <c r="J463" s="72"/>
    </row>
    <row r="464" spans="1:10" x14ac:dyDescent="0.3">
      <c r="A464" s="132">
        <v>447</v>
      </c>
      <c r="B464" s="186">
        <v>12053.88</v>
      </c>
      <c r="C464" s="186">
        <v>697.85</v>
      </c>
      <c r="D464" s="186">
        <v>3.5659999999999997E-2</v>
      </c>
      <c r="E464" s="188">
        <v>2.7179999999999999E-2</v>
      </c>
      <c r="F464" s="188">
        <v>8.4799999999999997E-3</v>
      </c>
      <c r="G464" s="134">
        <f t="shared" si="12"/>
        <v>118.69795619408949</v>
      </c>
      <c r="H464" s="137">
        <f t="shared" si="13"/>
        <v>3765860.9662080952</v>
      </c>
      <c r="I464" s="72"/>
      <c r="J464" s="72"/>
    </row>
    <row r="465" spans="1:10" x14ac:dyDescent="0.3">
      <c r="A465" s="132">
        <v>448</v>
      </c>
      <c r="B465" s="186">
        <v>12100.07</v>
      </c>
      <c r="C465" s="186">
        <v>698.08</v>
      </c>
      <c r="D465" s="186">
        <v>3.5700000000000003E-2</v>
      </c>
      <c r="E465" s="188">
        <v>2.725E-2</v>
      </c>
      <c r="F465" s="188">
        <v>8.4499999999999992E-3</v>
      </c>
      <c r="G465" s="134">
        <f t="shared" si="12"/>
        <v>118.2780341792519</v>
      </c>
      <c r="H465" s="137">
        <f t="shared" si="13"/>
        <v>3787685.5420259195</v>
      </c>
      <c r="I465" s="72"/>
      <c r="J465" s="72"/>
    </row>
    <row r="466" spans="1:10" x14ac:dyDescent="0.3">
      <c r="A466" s="132">
        <v>449</v>
      </c>
      <c r="B466" s="186">
        <v>12069.42</v>
      </c>
      <c r="C466" s="186">
        <v>697.82</v>
      </c>
      <c r="D466" s="186">
        <v>3.5720000000000002E-2</v>
      </c>
      <c r="E466" s="188">
        <v>2.725E-2</v>
      </c>
      <c r="F466" s="188">
        <v>8.4700000000000001E-3</v>
      </c>
      <c r="G466" s="134">
        <f t="shared" ref="G466:G529" si="14">(2*F466/$B$7)*(1+3*$B$11)/(4+PI()*$B$11-PI())*10^6</f>
        <v>118.55798218914364</v>
      </c>
      <c r="H466" s="137">
        <f t="shared" ref="H466:H529" si="15">A466/G466*10^6</f>
        <v>3787176.4659732454</v>
      </c>
      <c r="I466" s="72"/>
      <c r="J466" s="72"/>
    </row>
    <row r="467" spans="1:10" x14ac:dyDescent="0.3">
      <c r="A467" s="132">
        <v>450</v>
      </c>
      <c r="B467" s="186">
        <v>12109.48</v>
      </c>
      <c r="C467" s="186">
        <v>698.66</v>
      </c>
      <c r="D467" s="186">
        <v>3.5779999999999999E-2</v>
      </c>
      <c r="E467" s="188">
        <v>2.733E-2</v>
      </c>
      <c r="F467" s="188">
        <v>8.4499999999999992E-3</v>
      </c>
      <c r="G467" s="134">
        <f t="shared" si="14"/>
        <v>118.2780341792519</v>
      </c>
      <c r="H467" s="137">
        <f t="shared" si="15"/>
        <v>3804594.8524813922</v>
      </c>
      <c r="I467" s="72"/>
      <c r="J467" s="72"/>
    </row>
    <row r="468" spans="1:10" x14ac:dyDescent="0.3">
      <c r="A468" s="132">
        <v>451</v>
      </c>
      <c r="B468" s="186">
        <v>12033.89</v>
      </c>
      <c r="C468" s="186">
        <v>697.18</v>
      </c>
      <c r="D468" s="186">
        <v>3.5810000000000002E-2</v>
      </c>
      <c r="E468" s="188">
        <v>2.7320000000000001E-2</v>
      </c>
      <c r="F468" s="188">
        <v>8.4799999999999997E-3</v>
      </c>
      <c r="G468" s="134">
        <f t="shared" si="14"/>
        <v>118.69795619408949</v>
      </c>
      <c r="H468" s="137">
        <f t="shared" si="15"/>
        <v>3799559.945771479</v>
      </c>
      <c r="I468" s="72"/>
      <c r="J468" s="72"/>
    </row>
    <row r="469" spans="1:10" x14ac:dyDescent="0.3">
      <c r="A469" s="132">
        <v>452</v>
      </c>
      <c r="B469" s="186">
        <v>12148</v>
      </c>
      <c r="C469" s="186">
        <v>698.57</v>
      </c>
      <c r="D469" s="186">
        <v>3.5839999999999997E-2</v>
      </c>
      <c r="E469" s="188">
        <v>2.741E-2</v>
      </c>
      <c r="F469" s="188">
        <v>8.4200000000000004E-3</v>
      </c>
      <c r="G469" s="134">
        <f t="shared" si="14"/>
        <v>117.85811216441434</v>
      </c>
      <c r="H469" s="137">
        <f t="shared" si="15"/>
        <v>3835119.9734936473</v>
      </c>
      <c r="I469" s="72"/>
      <c r="J469" s="72"/>
    </row>
    <row r="470" spans="1:10" x14ac:dyDescent="0.3">
      <c r="A470" s="132">
        <v>453</v>
      </c>
      <c r="B470" s="186">
        <v>12043.83</v>
      </c>
      <c r="C470" s="186">
        <v>697.52</v>
      </c>
      <c r="D470" s="186">
        <v>3.5889999999999998E-2</v>
      </c>
      <c r="E470" s="188">
        <v>2.741E-2</v>
      </c>
      <c r="F470" s="188">
        <v>8.4799999999999997E-3</v>
      </c>
      <c r="G470" s="134">
        <f t="shared" si="14"/>
        <v>118.69795619408949</v>
      </c>
      <c r="H470" s="137">
        <f t="shared" si="15"/>
        <v>3816409.4355531707</v>
      </c>
      <c r="I470" s="72"/>
      <c r="J470" s="72"/>
    </row>
    <row r="471" spans="1:10" x14ac:dyDescent="0.3">
      <c r="A471" s="132">
        <v>454</v>
      </c>
      <c r="B471" s="186">
        <v>12156.53</v>
      </c>
      <c r="C471" s="186">
        <v>698.43</v>
      </c>
      <c r="D471" s="186">
        <v>3.5880000000000002E-2</v>
      </c>
      <c r="E471" s="188">
        <v>2.7459999999999998E-2</v>
      </c>
      <c r="F471" s="188">
        <v>8.4100000000000008E-3</v>
      </c>
      <c r="G471" s="134">
        <f t="shared" si="14"/>
        <v>117.71813815946848</v>
      </c>
      <c r="H471" s="137">
        <f t="shared" si="15"/>
        <v>3856669.8989494951</v>
      </c>
      <c r="I471" s="72"/>
      <c r="J471" s="72"/>
    </row>
    <row r="472" spans="1:10" x14ac:dyDescent="0.3">
      <c r="A472" s="132">
        <v>455</v>
      </c>
      <c r="B472" s="186">
        <v>12093.02</v>
      </c>
      <c r="C472" s="186">
        <v>697.72</v>
      </c>
      <c r="D472" s="186">
        <v>3.5959999999999999E-2</v>
      </c>
      <c r="E472" s="188">
        <v>2.751E-2</v>
      </c>
      <c r="F472" s="188">
        <v>8.4499999999999992E-3</v>
      </c>
      <c r="G472" s="134">
        <f t="shared" si="14"/>
        <v>118.2780341792519</v>
      </c>
      <c r="H472" s="137">
        <f t="shared" si="15"/>
        <v>3846868.1286200746</v>
      </c>
      <c r="I472" s="72"/>
      <c r="J472" s="72"/>
    </row>
    <row r="473" spans="1:10" x14ac:dyDescent="0.3">
      <c r="A473" s="132">
        <v>456</v>
      </c>
      <c r="B473" s="186">
        <v>12048.48</v>
      </c>
      <c r="C473" s="186">
        <v>698.4</v>
      </c>
      <c r="D473" s="186">
        <v>3.601E-2</v>
      </c>
      <c r="E473" s="188">
        <v>2.7519999999999999E-2</v>
      </c>
      <c r="F473" s="188">
        <v>8.4899999999999993E-3</v>
      </c>
      <c r="G473" s="134">
        <f t="shared" si="14"/>
        <v>118.83793019903534</v>
      </c>
      <c r="H473" s="137">
        <f t="shared" si="15"/>
        <v>3837158.7189062429</v>
      </c>
      <c r="I473" s="72"/>
      <c r="J473" s="72"/>
    </row>
    <row r="474" spans="1:10" x14ac:dyDescent="0.3">
      <c r="A474" s="132">
        <v>457</v>
      </c>
      <c r="B474" s="186">
        <v>12057.5</v>
      </c>
      <c r="C474" s="186">
        <v>697.93</v>
      </c>
      <c r="D474" s="186">
        <v>3.6040000000000003E-2</v>
      </c>
      <c r="E474" s="188">
        <v>2.7560000000000001E-2</v>
      </c>
      <c r="F474" s="188">
        <v>8.4799999999999997E-3</v>
      </c>
      <c r="G474" s="134">
        <f t="shared" si="14"/>
        <v>118.69795619408949</v>
      </c>
      <c r="H474" s="137">
        <f t="shared" si="15"/>
        <v>3850108.4151165537</v>
      </c>
      <c r="I474" s="72"/>
      <c r="J474" s="72"/>
    </row>
    <row r="475" spans="1:10" x14ac:dyDescent="0.3">
      <c r="A475" s="132">
        <v>458</v>
      </c>
      <c r="B475" s="186">
        <v>12092.12</v>
      </c>
      <c r="C475" s="186">
        <v>698.31</v>
      </c>
      <c r="D475" s="186">
        <v>3.6069999999999998E-2</v>
      </c>
      <c r="E475" s="188">
        <v>2.7609999999999999E-2</v>
      </c>
      <c r="F475" s="188">
        <v>8.4600000000000005E-3</v>
      </c>
      <c r="G475" s="134">
        <f t="shared" si="14"/>
        <v>118.41800818419776</v>
      </c>
      <c r="H475" s="137">
        <f t="shared" si="15"/>
        <v>3867654.9878088362</v>
      </c>
      <c r="I475" s="72"/>
      <c r="J475" s="72"/>
    </row>
    <row r="476" spans="1:10" x14ac:dyDescent="0.3">
      <c r="A476" s="132">
        <v>459</v>
      </c>
      <c r="B476" s="186">
        <v>12132.92</v>
      </c>
      <c r="C476" s="186">
        <v>698.37</v>
      </c>
      <c r="D476" s="186">
        <v>3.61E-2</v>
      </c>
      <c r="E476" s="188">
        <v>2.767E-2</v>
      </c>
      <c r="F476" s="188">
        <v>8.43E-3</v>
      </c>
      <c r="G476" s="134">
        <f t="shared" si="14"/>
        <v>117.99808616936018</v>
      </c>
      <c r="H476" s="137">
        <f t="shared" si="15"/>
        <v>3889893.5982843563</v>
      </c>
      <c r="I476" s="72"/>
      <c r="J476" s="72"/>
    </row>
    <row r="477" spans="1:10" x14ac:dyDescent="0.3">
      <c r="A477" s="132">
        <v>460</v>
      </c>
      <c r="B477" s="186">
        <v>12066.52</v>
      </c>
      <c r="C477" s="186">
        <v>698.03</v>
      </c>
      <c r="D477" s="186">
        <v>3.6170000000000001E-2</v>
      </c>
      <c r="E477" s="188">
        <v>2.7689999999999999E-2</v>
      </c>
      <c r="F477" s="188">
        <v>8.4700000000000001E-3</v>
      </c>
      <c r="G477" s="134">
        <f t="shared" si="14"/>
        <v>118.55798218914364</v>
      </c>
      <c r="H477" s="137">
        <f t="shared" si="15"/>
        <v>3879958.0720438594</v>
      </c>
      <c r="I477" s="72"/>
      <c r="J477" s="72"/>
    </row>
    <row r="478" spans="1:10" x14ac:dyDescent="0.3">
      <c r="A478" s="132">
        <v>461</v>
      </c>
      <c r="B478" s="186">
        <v>12140.17</v>
      </c>
      <c r="C478" s="186">
        <v>698.32</v>
      </c>
      <c r="D478" s="186">
        <v>3.6170000000000001E-2</v>
      </c>
      <c r="E478" s="188">
        <v>2.775E-2</v>
      </c>
      <c r="F478" s="188">
        <v>8.4200000000000004E-3</v>
      </c>
      <c r="G478" s="134">
        <f t="shared" si="14"/>
        <v>117.85811216441434</v>
      </c>
      <c r="H478" s="137">
        <f t="shared" si="15"/>
        <v>3911482.9818154229</v>
      </c>
      <c r="I478" s="72"/>
      <c r="J478" s="72"/>
    </row>
    <row r="479" spans="1:10" x14ac:dyDescent="0.3">
      <c r="A479" s="132">
        <v>462</v>
      </c>
      <c r="B479" s="186">
        <v>11996.41</v>
      </c>
      <c r="C479" s="186">
        <v>697.67</v>
      </c>
      <c r="D479" s="186">
        <v>3.6240000000000001E-2</v>
      </c>
      <c r="E479" s="188">
        <v>2.7720000000000002E-2</v>
      </c>
      <c r="F479" s="188">
        <v>8.5199999999999998E-3</v>
      </c>
      <c r="G479" s="134">
        <f t="shared" si="14"/>
        <v>119.25785221387292</v>
      </c>
      <c r="H479" s="137">
        <f t="shared" si="15"/>
        <v>3873958.7492441596</v>
      </c>
      <c r="I479" s="72"/>
      <c r="J479" s="72"/>
    </row>
    <row r="480" spans="1:10" x14ac:dyDescent="0.3">
      <c r="A480" s="132">
        <v>463</v>
      </c>
      <c r="B480" s="186">
        <v>12117.77</v>
      </c>
      <c r="C480" s="186">
        <v>698.05</v>
      </c>
      <c r="D480" s="186">
        <v>3.6269999999999997E-2</v>
      </c>
      <c r="E480" s="188">
        <v>2.7830000000000001E-2</v>
      </c>
      <c r="F480" s="188">
        <v>8.4399999999999996E-3</v>
      </c>
      <c r="G480" s="134">
        <f t="shared" si="14"/>
        <v>118.13806017430605</v>
      </c>
      <c r="H480" s="137">
        <f t="shared" si="15"/>
        <v>3919143.4099804042</v>
      </c>
      <c r="I480" s="72"/>
      <c r="J480" s="72"/>
    </row>
    <row r="481" spans="1:10" x14ac:dyDescent="0.3">
      <c r="A481" s="132">
        <v>464</v>
      </c>
      <c r="B481" s="186">
        <v>11956.8</v>
      </c>
      <c r="C481" s="186">
        <v>697.74</v>
      </c>
      <c r="D481" s="186">
        <v>3.6339999999999997E-2</v>
      </c>
      <c r="E481" s="188">
        <v>2.7789999999999999E-2</v>
      </c>
      <c r="F481" s="188">
        <v>8.5500000000000003E-3</v>
      </c>
      <c r="G481" s="134">
        <f t="shared" si="14"/>
        <v>119.6777742287105</v>
      </c>
      <c r="H481" s="137">
        <f t="shared" si="15"/>
        <v>3877077.4522700571</v>
      </c>
      <c r="I481" s="72"/>
      <c r="J481" s="72"/>
    </row>
    <row r="482" spans="1:10" x14ac:dyDescent="0.3">
      <c r="A482" s="132">
        <v>465</v>
      </c>
      <c r="B482" s="186">
        <v>12111.99</v>
      </c>
      <c r="C482" s="186">
        <v>698.4</v>
      </c>
      <c r="D482" s="186">
        <v>3.6330000000000001E-2</v>
      </c>
      <c r="E482" s="188">
        <v>2.7890000000000002E-2</v>
      </c>
      <c r="F482" s="188">
        <v>8.4399999999999996E-3</v>
      </c>
      <c r="G482" s="134">
        <f t="shared" si="14"/>
        <v>118.13806017430605</v>
      </c>
      <c r="H482" s="137">
        <f t="shared" si="15"/>
        <v>3936072.7551639052</v>
      </c>
      <c r="I482" s="72"/>
      <c r="J482" s="72"/>
    </row>
    <row r="483" spans="1:10" x14ac:dyDescent="0.3">
      <c r="A483" s="132">
        <v>466</v>
      </c>
      <c r="B483" s="186">
        <v>12038.38</v>
      </c>
      <c r="C483" s="186">
        <v>697.77</v>
      </c>
      <c r="D483" s="186">
        <v>3.6380000000000003E-2</v>
      </c>
      <c r="E483" s="188">
        <v>2.7890000000000002E-2</v>
      </c>
      <c r="F483" s="188">
        <v>8.4899999999999993E-3</v>
      </c>
      <c r="G483" s="134">
        <f t="shared" si="14"/>
        <v>118.83793019903534</v>
      </c>
      <c r="H483" s="137">
        <f t="shared" si="15"/>
        <v>3921306.9364261171</v>
      </c>
      <c r="I483" s="72"/>
      <c r="J483" s="72"/>
    </row>
    <row r="484" spans="1:10" x14ac:dyDescent="0.3">
      <c r="A484" s="132">
        <v>467</v>
      </c>
      <c r="B484" s="186">
        <v>12078.63</v>
      </c>
      <c r="C484" s="186">
        <v>698.4</v>
      </c>
      <c r="D484" s="186">
        <v>3.6420000000000001E-2</v>
      </c>
      <c r="E484" s="188">
        <v>2.7949999999999999E-2</v>
      </c>
      <c r="F484" s="188">
        <v>8.4700000000000001E-3</v>
      </c>
      <c r="G484" s="134">
        <f t="shared" si="14"/>
        <v>118.55798218914364</v>
      </c>
      <c r="H484" s="137">
        <f t="shared" si="15"/>
        <v>3939000.9122706139</v>
      </c>
      <c r="I484" s="72"/>
      <c r="J484" s="72"/>
    </row>
    <row r="485" spans="1:10" x14ac:dyDescent="0.3">
      <c r="A485" s="132">
        <v>468</v>
      </c>
      <c r="B485" s="186">
        <v>11994.99</v>
      </c>
      <c r="C485" s="186">
        <v>697.8</v>
      </c>
      <c r="D485" s="186">
        <v>3.6490000000000002E-2</v>
      </c>
      <c r="E485" s="188">
        <v>2.7969999999999998E-2</v>
      </c>
      <c r="F485" s="188">
        <v>8.5199999999999998E-3</v>
      </c>
      <c r="G485" s="134">
        <f t="shared" si="14"/>
        <v>119.25785221387292</v>
      </c>
      <c r="H485" s="137">
        <f t="shared" si="15"/>
        <v>3924269.9018317466</v>
      </c>
      <c r="I485" s="72"/>
      <c r="J485" s="72"/>
    </row>
    <row r="486" spans="1:10" x14ac:dyDescent="0.3">
      <c r="A486" s="132">
        <v>469</v>
      </c>
      <c r="B486" s="186">
        <v>12075.25</v>
      </c>
      <c r="C486" s="186">
        <v>698.56</v>
      </c>
      <c r="D486" s="186">
        <v>3.6510000000000001E-2</v>
      </c>
      <c r="E486" s="188">
        <v>2.8039999999999999E-2</v>
      </c>
      <c r="F486" s="188">
        <v>8.4700000000000001E-3</v>
      </c>
      <c r="G486" s="134">
        <f t="shared" si="14"/>
        <v>118.55798218914364</v>
      </c>
      <c r="H486" s="137">
        <f t="shared" si="15"/>
        <v>3955870.2951925439</v>
      </c>
      <c r="I486" s="72"/>
      <c r="J486" s="72"/>
    </row>
    <row r="487" spans="1:10" x14ac:dyDescent="0.3">
      <c r="A487" s="132">
        <v>470</v>
      </c>
      <c r="B487" s="186">
        <v>11979.62</v>
      </c>
      <c r="C487" s="186">
        <v>698</v>
      </c>
      <c r="D487" s="186">
        <v>3.6580000000000001E-2</v>
      </c>
      <c r="E487" s="188">
        <v>2.8039999999999999E-2</v>
      </c>
      <c r="F487" s="188">
        <v>8.5299999999999994E-3</v>
      </c>
      <c r="G487" s="134">
        <f t="shared" si="14"/>
        <v>119.39782621881878</v>
      </c>
      <c r="H487" s="137">
        <f t="shared" si="15"/>
        <v>3936420.0746723595</v>
      </c>
      <c r="I487" s="72"/>
      <c r="J487" s="72"/>
    </row>
    <row r="488" spans="1:10" x14ac:dyDescent="0.3">
      <c r="A488" s="132">
        <v>471</v>
      </c>
      <c r="B488" s="186">
        <v>12027.07</v>
      </c>
      <c r="C488" s="186">
        <v>697.97</v>
      </c>
      <c r="D488" s="186">
        <v>3.6580000000000001E-2</v>
      </c>
      <c r="E488" s="188">
        <v>2.8080000000000001E-2</v>
      </c>
      <c r="F488" s="188">
        <v>8.5000000000000006E-3</v>
      </c>
      <c r="G488" s="134">
        <f t="shared" si="14"/>
        <v>118.97790420398121</v>
      </c>
      <c r="H488" s="137">
        <f t="shared" si="15"/>
        <v>3958718.2439564229</v>
      </c>
      <c r="I488" s="72"/>
      <c r="J488" s="72"/>
    </row>
    <row r="489" spans="1:10" x14ac:dyDescent="0.3">
      <c r="A489" s="132">
        <v>472</v>
      </c>
      <c r="B489" s="186">
        <v>12052.51</v>
      </c>
      <c r="C489" s="186">
        <v>697.95</v>
      </c>
      <c r="D489" s="186">
        <v>3.6600000000000001E-2</v>
      </c>
      <c r="E489" s="188">
        <v>2.8119999999999999E-2</v>
      </c>
      <c r="F489" s="188">
        <v>8.4799999999999997E-3</v>
      </c>
      <c r="G489" s="134">
        <f t="shared" si="14"/>
        <v>118.69795619408949</v>
      </c>
      <c r="H489" s="137">
        <f t="shared" si="15"/>
        <v>3976479.5884792418</v>
      </c>
      <c r="I489" s="72"/>
      <c r="J489" s="72"/>
    </row>
    <row r="490" spans="1:10" x14ac:dyDescent="0.3">
      <c r="A490" s="132">
        <v>473</v>
      </c>
      <c r="B490" s="186">
        <v>12036.97</v>
      </c>
      <c r="C490" s="186">
        <v>697.74</v>
      </c>
      <c r="D490" s="186">
        <v>3.6650000000000002E-2</v>
      </c>
      <c r="E490" s="188">
        <v>2.8160000000000001E-2</v>
      </c>
      <c r="F490" s="188">
        <v>8.4899999999999993E-3</v>
      </c>
      <c r="G490" s="134">
        <f t="shared" si="14"/>
        <v>118.83793019903534</v>
      </c>
      <c r="H490" s="137">
        <f t="shared" si="15"/>
        <v>3980210.6886900286</v>
      </c>
      <c r="I490" s="72"/>
      <c r="J490" s="72"/>
    </row>
    <row r="491" spans="1:10" x14ac:dyDescent="0.3">
      <c r="A491" s="132">
        <v>474</v>
      </c>
      <c r="B491" s="186">
        <v>12015.48</v>
      </c>
      <c r="C491" s="186">
        <v>697.87</v>
      </c>
      <c r="D491" s="186">
        <v>3.6700000000000003E-2</v>
      </c>
      <c r="E491" s="188">
        <v>2.8199999999999999E-2</v>
      </c>
      <c r="F491" s="188">
        <v>8.5100000000000002E-3</v>
      </c>
      <c r="G491" s="134">
        <f t="shared" si="14"/>
        <v>119.11787820892708</v>
      </c>
      <c r="H491" s="137">
        <f t="shared" si="15"/>
        <v>3979251.5374445021</v>
      </c>
      <c r="I491" s="72"/>
      <c r="J491" s="72"/>
    </row>
    <row r="492" spans="1:10" x14ac:dyDescent="0.3">
      <c r="A492" s="132">
        <v>475</v>
      </c>
      <c r="B492" s="186">
        <v>12053.22</v>
      </c>
      <c r="C492" s="186">
        <v>698</v>
      </c>
      <c r="D492" s="186">
        <v>3.6720000000000003E-2</v>
      </c>
      <c r="E492" s="188">
        <v>2.8240000000000001E-2</v>
      </c>
      <c r="F492" s="188">
        <v>8.4799999999999997E-3</v>
      </c>
      <c r="G492" s="134">
        <f t="shared" si="14"/>
        <v>118.69795619408949</v>
      </c>
      <c r="H492" s="137">
        <f t="shared" si="15"/>
        <v>4001753.8231517794</v>
      </c>
      <c r="I492" s="72"/>
      <c r="J492" s="72"/>
    </row>
    <row r="493" spans="1:10" x14ac:dyDescent="0.3">
      <c r="A493" s="132">
        <v>476</v>
      </c>
      <c r="B493" s="186">
        <v>12036.56</v>
      </c>
      <c r="C493" s="186">
        <v>698.27</v>
      </c>
      <c r="D493" s="186">
        <v>3.6799999999999999E-2</v>
      </c>
      <c r="E493" s="188">
        <v>2.8299999999999999E-2</v>
      </c>
      <c r="F493" s="188">
        <v>8.5000000000000006E-3</v>
      </c>
      <c r="G493" s="134">
        <f t="shared" si="14"/>
        <v>118.97790420398121</v>
      </c>
      <c r="H493" s="137">
        <f t="shared" si="15"/>
        <v>4000742.8537648772</v>
      </c>
      <c r="I493" s="72"/>
      <c r="J493" s="72"/>
    </row>
    <row r="494" spans="1:10" x14ac:dyDescent="0.3">
      <c r="A494" s="132">
        <v>477</v>
      </c>
      <c r="B494" s="186">
        <v>11995.15</v>
      </c>
      <c r="C494" s="186">
        <v>697.75</v>
      </c>
      <c r="D494" s="186">
        <v>3.6830000000000002E-2</v>
      </c>
      <c r="E494" s="188">
        <v>2.8309999999999998E-2</v>
      </c>
      <c r="F494" s="188">
        <v>8.5199999999999998E-3</v>
      </c>
      <c r="G494" s="134">
        <f t="shared" si="14"/>
        <v>119.25785221387292</v>
      </c>
      <c r="H494" s="137">
        <f t="shared" si="15"/>
        <v>3999736.6307131262</v>
      </c>
      <c r="I494" s="72"/>
      <c r="J494" s="72"/>
    </row>
    <row r="495" spans="1:10" x14ac:dyDescent="0.3">
      <c r="A495" s="132">
        <v>478</v>
      </c>
      <c r="B495" s="186">
        <v>12103.72</v>
      </c>
      <c r="C495" s="186">
        <v>698.44</v>
      </c>
      <c r="D495" s="186">
        <v>3.6839999999999998E-2</v>
      </c>
      <c r="E495" s="188">
        <v>2.8379999999999999E-2</v>
      </c>
      <c r="F495" s="188">
        <v>8.4499999999999992E-3</v>
      </c>
      <c r="G495" s="134">
        <f t="shared" si="14"/>
        <v>118.2780341792519</v>
      </c>
      <c r="H495" s="137">
        <f t="shared" si="15"/>
        <v>4041325.1988580124</v>
      </c>
      <c r="I495" s="72"/>
      <c r="J495" s="72"/>
    </row>
    <row r="496" spans="1:10" x14ac:dyDescent="0.3">
      <c r="A496" s="132">
        <v>479</v>
      </c>
      <c r="B496" s="186">
        <v>11994.56</v>
      </c>
      <c r="C496" s="186">
        <v>698.1</v>
      </c>
      <c r="D496" s="186">
        <v>3.6909999999999998E-2</v>
      </c>
      <c r="E496" s="188">
        <v>2.8379999999999999E-2</v>
      </c>
      <c r="F496" s="188">
        <v>8.5199999999999998E-3</v>
      </c>
      <c r="G496" s="134">
        <f t="shared" si="14"/>
        <v>119.25785221387292</v>
      </c>
      <c r="H496" s="137">
        <f t="shared" si="15"/>
        <v>4016507.0149089885</v>
      </c>
      <c r="I496" s="72"/>
      <c r="J496" s="72"/>
    </row>
    <row r="497" spans="1:10" x14ac:dyDescent="0.3">
      <c r="A497" s="132">
        <v>480</v>
      </c>
      <c r="B497" s="186">
        <v>12159.03</v>
      </c>
      <c r="C497" s="186">
        <v>698.02</v>
      </c>
      <c r="D497" s="186">
        <v>3.6900000000000002E-2</v>
      </c>
      <c r="E497" s="188">
        <v>2.8490000000000001E-2</v>
      </c>
      <c r="F497" s="188">
        <v>8.4100000000000008E-3</v>
      </c>
      <c r="G497" s="134">
        <f t="shared" si="14"/>
        <v>117.71813815946848</v>
      </c>
      <c r="H497" s="137">
        <f t="shared" si="15"/>
        <v>4077536.4570391136</v>
      </c>
      <c r="I497" s="72"/>
      <c r="J497" s="72"/>
    </row>
    <row r="498" spans="1:10" x14ac:dyDescent="0.3">
      <c r="A498" s="132">
        <v>481</v>
      </c>
      <c r="B498" s="186">
        <v>12038.97</v>
      </c>
      <c r="C498" s="186">
        <v>697.97</v>
      </c>
      <c r="D498" s="186">
        <v>3.696E-2</v>
      </c>
      <c r="E498" s="188">
        <v>2.8469999999999999E-2</v>
      </c>
      <c r="F498" s="188">
        <v>8.4899999999999993E-3</v>
      </c>
      <c r="G498" s="134">
        <f t="shared" si="14"/>
        <v>118.83793019903534</v>
      </c>
      <c r="H498" s="137">
        <f t="shared" si="15"/>
        <v>4047529.2627059272</v>
      </c>
      <c r="I498" s="72"/>
      <c r="J498" s="72"/>
    </row>
    <row r="499" spans="1:10" x14ac:dyDescent="0.3">
      <c r="A499" s="132">
        <v>482</v>
      </c>
      <c r="B499" s="186">
        <v>12101.41</v>
      </c>
      <c r="C499" s="186">
        <v>697.38</v>
      </c>
      <c r="D499" s="186">
        <v>3.6970000000000003E-2</v>
      </c>
      <c r="E499" s="188">
        <v>2.853E-2</v>
      </c>
      <c r="F499" s="188">
        <v>8.4399999999999996E-3</v>
      </c>
      <c r="G499" s="134">
        <f t="shared" si="14"/>
        <v>118.13806017430605</v>
      </c>
      <c r="H499" s="137">
        <f t="shared" si="15"/>
        <v>4079972.1892236606</v>
      </c>
      <c r="I499" s="72"/>
      <c r="J499" s="72"/>
    </row>
    <row r="500" spans="1:10" x14ac:dyDescent="0.3">
      <c r="A500" s="132">
        <v>483</v>
      </c>
      <c r="B500" s="186">
        <v>11980.96</v>
      </c>
      <c r="C500" s="186">
        <v>698.27</v>
      </c>
      <c r="D500" s="186">
        <v>3.7069999999999999E-2</v>
      </c>
      <c r="E500" s="188">
        <v>2.853E-2</v>
      </c>
      <c r="F500" s="188">
        <v>8.5400000000000007E-3</v>
      </c>
      <c r="G500" s="134">
        <f t="shared" si="14"/>
        <v>119.53780022376466</v>
      </c>
      <c r="H500" s="137">
        <f t="shared" si="15"/>
        <v>4040562.8938784623</v>
      </c>
      <c r="I500" s="72"/>
      <c r="J500" s="72"/>
    </row>
    <row r="501" spans="1:10" x14ac:dyDescent="0.3">
      <c r="A501" s="132">
        <v>484</v>
      </c>
      <c r="B501" s="186">
        <v>12115.59</v>
      </c>
      <c r="C501" s="186">
        <v>698.21</v>
      </c>
      <c r="D501" s="186">
        <v>3.705E-2</v>
      </c>
      <c r="E501" s="188">
        <v>2.861E-2</v>
      </c>
      <c r="F501" s="188">
        <v>8.4399999999999996E-3</v>
      </c>
      <c r="G501" s="134">
        <f t="shared" si="14"/>
        <v>118.13806017430605</v>
      </c>
      <c r="H501" s="137">
        <f t="shared" si="15"/>
        <v>4096901.5344071612</v>
      </c>
      <c r="I501" s="72"/>
      <c r="J501" s="72"/>
    </row>
    <row r="502" spans="1:10" x14ac:dyDescent="0.3">
      <c r="A502" s="132">
        <v>485</v>
      </c>
      <c r="B502" s="186">
        <v>12000.85</v>
      </c>
      <c r="C502" s="186">
        <v>697.81</v>
      </c>
      <c r="D502" s="186">
        <v>3.7109999999999997E-2</v>
      </c>
      <c r="E502" s="188">
        <v>2.86E-2</v>
      </c>
      <c r="F502" s="188">
        <v>8.5199999999999998E-3</v>
      </c>
      <c r="G502" s="134">
        <f t="shared" si="14"/>
        <v>119.25785221387292</v>
      </c>
      <c r="H502" s="137">
        <f t="shared" si="15"/>
        <v>4066818.1674965746</v>
      </c>
      <c r="I502" s="72"/>
      <c r="J502" s="72"/>
    </row>
    <row r="503" spans="1:10" x14ac:dyDescent="0.3">
      <c r="A503" s="132">
        <v>486</v>
      </c>
      <c r="B503" s="186">
        <v>12107.02</v>
      </c>
      <c r="C503" s="186">
        <v>698.5</v>
      </c>
      <c r="D503" s="186">
        <v>3.7130000000000003E-2</v>
      </c>
      <c r="E503" s="188">
        <v>2.8680000000000001E-2</v>
      </c>
      <c r="F503" s="188">
        <v>8.4499999999999992E-3</v>
      </c>
      <c r="G503" s="134">
        <f t="shared" si="14"/>
        <v>118.2780341792519</v>
      </c>
      <c r="H503" s="137">
        <f t="shared" si="15"/>
        <v>4108962.4406799041</v>
      </c>
      <c r="I503" s="72"/>
      <c r="J503" s="72"/>
    </row>
    <row r="504" spans="1:10" x14ac:dyDescent="0.3">
      <c r="A504" s="132">
        <v>487</v>
      </c>
      <c r="B504" s="186">
        <v>12001.25</v>
      </c>
      <c r="C504" s="186">
        <v>697.7</v>
      </c>
      <c r="D504" s="186">
        <v>3.7179999999999998E-2</v>
      </c>
      <c r="E504" s="188">
        <v>2.8670000000000001E-2</v>
      </c>
      <c r="F504" s="188">
        <v>8.5100000000000002E-3</v>
      </c>
      <c r="G504" s="134">
        <f t="shared" si="14"/>
        <v>119.11787820892708</v>
      </c>
      <c r="H504" s="137">
        <f t="shared" si="15"/>
        <v>4088387.1281339079</v>
      </c>
      <c r="I504" s="72"/>
      <c r="J504" s="72"/>
    </row>
    <row r="505" spans="1:10" x14ac:dyDescent="0.3">
      <c r="A505" s="132">
        <v>488</v>
      </c>
      <c r="B505" s="186">
        <v>12052.53</v>
      </c>
      <c r="C505" s="186">
        <v>697.76</v>
      </c>
      <c r="D505" s="186">
        <v>3.7220000000000003E-2</v>
      </c>
      <c r="E505" s="188">
        <v>2.8740000000000002E-2</v>
      </c>
      <c r="F505" s="188">
        <v>8.4799999999999997E-3</v>
      </c>
      <c r="G505" s="134">
        <f t="shared" si="14"/>
        <v>118.69795619408949</v>
      </c>
      <c r="H505" s="137">
        <f t="shared" si="15"/>
        <v>4111275.5067327749</v>
      </c>
      <c r="I505" s="72"/>
      <c r="J505" s="72"/>
    </row>
    <row r="506" spans="1:10" x14ac:dyDescent="0.3">
      <c r="A506" s="132">
        <v>489</v>
      </c>
      <c r="B506" s="186">
        <v>12020.69</v>
      </c>
      <c r="C506" s="186">
        <v>698.07</v>
      </c>
      <c r="D506" s="186">
        <v>3.7280000000000001E-2</v>
      </c>
      <c r="E506" s="188">
        <v>2.878E-2</v>
      </c>
      <c r="F506" s="188">
        <v>8.5000000000000006E-3</v>
      </c>
      <c r="G506" s="134">
        <f t="shared" si="14"/>
        <v>118.97790420398121</v>
      </c>
      <c r="H506" s="137">
        <f t="shared" si="15"/>
        <v>4110006.8392668599</v>
      </c>
      <c r="I506" s="72"/>
      <c r="J506" s="72"/>
    </row>
    <row r="507" spans="1:10" x14ac:dyDescent="0.3">
      <c r="A507" s="132">
        <v>490</v>
      </c>
      <c r="B507" s="186">
        <v>12057.29</v>
      </c>
      <c r="C507" s="186">
        <v>698.29</v>
      </c>
      <c r="D507" s="186">
        <v>3.7280000000000001E-2</v>
      </c>
      <c r="E507" s="188">
        <v>2.8799999999999999E-2</v>
      </c>
      <c r="F507" s="188">
        <v>8.4799999999999997E-3</v>
      </c>
      <c r="G507" s="134">
        <f t="shared" si="14"/>
        <v>118.69795619408949</v>
      </c>
      <c r="H507" s="137">
        <f t="shared" si="15"/>
        <v>4128124.9965144671</v>
      </c>
      <c r="I507" s="72"/>
      <c r="J507" s="72"/>
    </row>
    <row r="508" spans="1:10" x14ac:dyDescent="0.3">
      <c r="A508" s="132">
        <v>491</v>
      </c>
      <c r="B508" s="186">
        <v>12070.14</v>
      </c>
      <c r="C508" s="186">
        <v>697.69</v>
      </c>
      <c r="D508" s="186">
        <v>3.7330000000000002E-2</v>
      </c>
      <c r="E508" s="188">
        <v>2.886E-2</v>
      </c>
      <c r="F508" s="188">
        <v>8.4700000000000001E-3</v>
      </c>
      <c r="G508" s="134">
        <f t="shared" si="14"/>
        <v>118.55798218914364</v>
      </c>
      <c r="H508" s="137">
        <f t="shared" si="15"/>
        <v>4141433.5073337718</v>
      </c>
      <c r="I508" s="72"/>
      <c r="J508" s="72"/>
    </row>
    <row r="509" spans="1:10" x14ac:dyDescent="0.3">
      <c r="A509" s="132">
        <v>492</v>
      </c>
      <c r="B509" s="186">
        <v>12036.88</v>
      </c>
      <c r="C509" s="186">
        <v>697.84</v>
      </c>
      <c r="D509" s="186">
        <v>3.737E-2</v>
      </c>
      <c r="E509" s="188">
        <v>2.8879999999999999E-2</v>
      </c>
      <c r="F509" s="188">
        <v>8.4899999999999993E-3</v>
      </c>
      <c r="G509" s="134">
        <f t="shared" si="14"/>
        <v>118.83793019903534</v>
      </c>
      <c r="H509" s="137">
        <f t="shared" si="15"/>
        <v>4140092.3019777886</v>
      </c>
      <c r="I509" s="72"/>
      <c r="J509" s="72"/>
    </row>
    <row r="510" spans="1:10" x14ac:dyDescent="0.3">
      <c r="A510" s="132">
        <v>493</v>
      </c>
      <c r="B510" s="186">
        <v>12029.31</v>
      </c>
      <c r="C510" s="186">
        <v>698.12</v>
      </c>
      <c r="D510" s="186">
        <v>3.7429999999999998E-2</v>
      </c>
      <c r="E510" s="188">
        <v>2.8930000000000001E-2</v>
      </c>
      <c r="F510" s="188">
        <v>8.5000000000000006E-3</v>
      </c>
      <c r="G510" s="134">
        <f t="shared" si="14"/>
        <v>118.97790420398121</v>
      </c>
      <c r="H510" s="137">
        <f t="shared" si="15"/>
        <v>4143626.5271136235</v>
      </c>
      <c r="I510" s="72"/>
      <c r="J510" s="72"/>
    </row>
    <row r="511" spans="1:10" x14ac:dyDescent="0.3">
      <c r="A511" s="132">
        <v>494</v>
      </c>
      <c r="B511" s="186">
        <v>12018.43</v>
      </c>
      <c r="C511" s="186">
        <v>697.69</v>
      </c>
      <c r="D511" s="186">
        <v>3.746E-2</v>
      </c>
      <c r="E511" s="188">
        <v>2.895E-2</v>
      </c>
      <c r="F511" s="188">
        <v>8.5000000000000006E-3</v>
      </c>
      <c r="G511" s="134">
        <f t="shared" si="14"/>
        <v>118.97790420398121</v>
      </c>
      <c r="H511" s="137">
        <f t="shared" si="15"/>
        <v>4152031.4490753138</v>
      </c>
      <c r="I511" s="72"/>
      <c r="J511" s="72"/>
    </row>
    <row r="512" spans="1:10" x14ac:dyDescent="0.3">
      <c r="A512" s="132">
        <v>495</v>
      </c>
      <c r="B512" s="186">
        <v>12061.26</v>
      </c>
      <c r="C512" s="186">
        <v>697.88</v>
      </c>
      <c r="D512" s="186">
        <v>3.7490000000000002E-2</v>
      </c>
      <c r="E512" s="188">
        <v>2.9010000000000001E-2</v>
      </c>
      <c r="F512" s="188">
        <v>8.4700000000000001E-3</v>
      </c>
      <c r="G512" s="134">
        <f t="shared" si="14"/>
        <v>118.55798218914364</v>
      </c>
      <c r="H512" s="137">
        <f t="shared" si="15"/>
        <v>4175172.2731776317</v>
      </c>
      <c r="I512" s="72"/>
      <c r="J512" s="72"/>
    </row>
    <row r="513" spans="1:10" x14ac:dyDescent="0.3">
      <c r="A513" s="132">
        <v>496</v>
      </c>
      <c r="B513" s="186">
        <v>11999.35</v>
      </c>
      <c r="C513" s="186">
        <v>698.01</v>
      </c>
      <c r="D513" s="186">
        <v>3.755E-2</v>
      </c>
      <c r="E513" s="188">
        <v>2.903E-2</v>
      </c>
      <c r="F513" s="188">
        <v>8.5199999999999998E-3</v>
      </c>
      <c r="G513" s="134">
        <f t="shared" si="14"/>
        <v>119.25785221387292</v>
      </c>
      <c r="H513" s="137">
        <f t="shared" si="15"/>
        <v>4159055.280573816</v>
      </c>
      <c r="I513" s="72"/>
      <c r="J513" s="72"/>
    </row>
    <row r="514" spans="1:10" x14ac:dyDescent="0.3">
      <c r="A514" s="132">
        <v>497</v>
      </c>
      <c r="B514" s="186">
        <v>12108.12</v>
      </c>
      <c r="C514" s="186">
        <v>698.46</v>
      </c>
      <c r="D514" s="186">
        <v>3.7560000000000003E-2</v>
      </c>
      <c r="E514" s="188">
        <v>2.911E-2</v>
      </c>
      <c r="F514" s="188">
        <v>8.4499999999999992E-3</v>
      </c>
      <c r="G514" s="134">
        <f t="shared" si="14"/>
        <v>118.2780341792519</v>
      </c>
      <c r="H514" s="137">
        <f t="shared" si="15"/>
        <v>4201963.6481850045</v>
      </c>
      <c r="I514" s="72"/>
      <c r="J514" s="72"/>
    </row>
    <row r="515" spans="1:10" x14ac:dyDescent="0.3">
      <c r="A515" s="132">
        <v>498</v>
      </c>
      <c r="B515" s="186">
        <v>11976.91</v>
      </c>
      <c r="C515" s="186">
        <v>697.96</v>
      </c>
      <c r="D515" s="186">
        <v>3.7620000000000001E-2</v>
      </c>
      <c r="E515" s="188">
        <v>2.9080000000000002E-2</v>
      </c>
      <c r="F515" s="188">
        <v>8.5299999999999994E-3</v>
      </c>
      <c r="G515" s="134">
        <f t="shared" si="14"/>
        <v>119.39782621881878</v>
      </c>
      <c r="H515" s="137">
        <f t="shared" si="15"/>
        <v>4170930.2067804998</v>
      </c>
      <c r="I515" s="72"/>
      <c r="J515" s="72"/>
    </row>
    <row r="516" spans="1:10" x14ac:dyDescent="0.3">
      <c r="A516" s="132">
        <v>499</v>
      </c>
      <c r="B516" s="186">
        <v>12073.21</v>
      </c>
      <c r="C516" s="186">
        <v>698.38</v>
      </c>
      <c r="D516" s="186">
        <v>3.764E-2</v>
      </c>
      <c r="E516" s="188">
        <v>2.9170000000000001E-2</v>
      </c>
      <c r="F516" s="188">
        <v>8.4700000000000001E-3</v>
      </c>
      <c r="G516" s="134">
        <f t="shared" si="14"/>
        <v>118.55798218914364</v>
      </c>
      <c r="H516" s="137">
        <f t="shared" si="15"/>
        <v>4208911.0390214911</v>
      </c>
      <c r="I516" s="72"/>
      <c r="J516" s="72"/>
    </row>
    <row r="517" spans="1:10" x14ac:dyDescent="0.3">
      <c r="A517" s="132">
        <v>500</v>
      </c>
      <c r="B517" s="186">
        <v>11970.23</v>
      </c>
      <c r="C517" s="186">
        <v>697.5</v>
      </c>
      <c r="D517" s="186">
        <v>3.7690000000000001E-2</v>
      </c>
      <c r="E517" s="188">
        <v>2.9159999999999998E-2</v>
      </c>
      <c r="F517" s="188">
        <v>8.5299999999999994E-3</v>
      </c>
      <c r="G517" s="134">
        <f t="shared" si="14"/>
        <v>119.39782621881878</v>
      </c>
      <c r="H517" s="137">
        <f t="shared" si="15"/>
        <v>4187680.9305025102</v>
      </c>
      <c r="I517" s="72"/>
      <c r="J517" s="72"/>
    </row>
    <row r="518" spans="1:10" x14ac:dyDescent="0.3">
      <c r="A518" s="132">
        <v>501</v>
      </c>
      <c r="B518" s="186">
        <v>12107.64</v>
      </c>
      <c r="C518" s="186">
        <v>697.81</v>
      </c>
      <c r="D518" s="186">
        <v>3.7659999999999999E-2</v>
      </c>
      <c r="E518" s="188">
        <v>2.9219999999999999E-2</v>
      </c>
      <c r="F518" s="188">
        <v>8.4399999999999996E-3</v>
      </c>
      <c r="G518" s="134">
        <f t="shared" si="14"/>
        <v>118.13806017430605</v>
      </c>
      <c r="H518" s="137">
        <f t="shared" si="15"/>
        <v>4240800.9684669161</v>
      </c>
      <c r="I518" s="72"/>
      <c r="J518" s="72"/>
    </row>
    <row r="519" spans="1:10" x14ac:dyDescent="0.3">
      <c r="A519" s="132">
        <v>502</v>
      </c>
      <c r="B519" s="186">
        <v>11992.5</v>
      </c>
      <c r="C519" s="186">
        <v>697.52</v>
      </c>
      <c r="D519" s="186">
        <v>3.7760000000000002E-2</v>
      </c>
      <c r="E519" s="188">
        <v>2.9239999999999999E-2</v>
      </c>
      <c r="F519" s="188">
        <v>8.5199999999999998E-3</v>
      </c>
      <c r="G519" s="134">
        <f t="shared" si="14"/>
        <v>119.25785221387292</v>
      </c>
      <c r="H519" s="137">
        <f t="shared" si="15"/>
        <v>4209366.4331614031</v>
      </c>
      <c r="I519" s="72"/>
      <c r="J519" s="72"/>
    </row>
    <row r="520" spans="1:10" x14ac:dyDescent="0.3">
      <c r="A520" s="132">
        <v>503</v>
      </c>
      <c r="B520" s="186">
        <v>12071.79</v>
      </c>
      <c r="C520" s="186">
        <v>698.38</v>
      </c>
      <c r="D520" s="186">
        <v>3.7769999999999998E-2</v>
      </c>
      <c r="E520" s="188">
        <v>2.93E-2</v>
      </c>
      <c r="F520" s="188">
        <v>8.4700000000000001E-3</v>
      </c>
      <c r="G520" s="134">
        <f t="shared" si="14"/>
        <v>118.55798218914364</v>
      </c>
      <c r="H520" s="137">
        <f t="shared" si="15"/>
        <v>4242649.8048653509</v>
      </c>
      <c r="I520" s="72"/>
      <c r="J520" s="72"/>
    </row>
    <row r="521" spans="1:10" x14ac:dyDescent="0.3">
      <c r="A521" s="132">
        <v>504</v>
      </c>
      <c r="B521" s="186">
        <v>11970.66</v>
      </c>
      <c r="C521" s="186">
        <v>697.97</v>
      </c>
      <c r="D521" s="186">
        <v>3.7859999999999998E-2</v>
      </c>
      <c r="E521" s="188">
        <v>2.9319999999999999E-2</v>
      </c>
      <c r="F521" s="188">
        <v>8.5400000000000007E-3</v>
      </c>
      <c r="G521" s="134">
        <f t="shared" si="14"/>
        <v>119.53780022376466</v>
      </c>
      <c r="H521" s="137">
        <f t="shared" si="15"/>
        <v>4216239.5414383952</v>
      </c>
      <c r="I521" s="72"/>
      <c r="J521" s="72"/>
    </row>
    <row r="522" spans="1:10" x14ac:dyDescent="0.3">
      <c r="A522" s="132">
        <v>505</v>
      </c>
      <c r="B522" s="186">
        <v>12020.37</v>
      </c>
      <c r="C522" s="186">
        <v>698.22</v>
      </c>
      <c r="D522" s="186">
        <v>3.7870000000000001E-2</v>
      </c>
      <c r="E522" s="188">
        <v>2.9360000000000001E-2</v>
      </c>
      <c r="F522" s="188">
        <v>8.5100000000000002E-3</v>
      </c>
      <c r="G522" s="134">
        <f t="shared" si="14"/>
        <v>119.11787820892708</v>
      </c>
      <c r="H522" s="137">
        <f t="shared" si="15"/>
        <v>4239497.946011547</v>
      </c>
      <c r="I522" s="72"/>
      <c r="J522" s="72"/>
    </row>
    <row r="523" spans="1:10" x14ac:dyDescent="0.3">
      <c r="A523" s="132">
        <v>506</v>
      </c>
      <c r="B523" s="186">
        <v>11993.45</v>
      </c>
      <c r="C523" s="186">
        <v>697.62</v>
      </c>
      <c r="D523" s="186">
        <v>3.7909999999999999E-2</v>
      </c>
      <c r="E523" s="188">
        <v>2.9389999999999999E-2</v>
      </c>
      <c r="F523" s="188">
        <v>8.5199999999999998E-3</v>
      </c>
      <c r="G523" s="134">
        <f t="shared" si="14"/>
        <v>119.25785221387292</v>
      </c>
      <c r="H523" s="137">
        <f t="shared" si="15"/>
        <v>4242907.2015531277</v>
      </c>
      <c r="I523" s="72"/>
      <c r="J523" s="72"/>
    </row>
    <row r="524" spans="1:10" x14ac:dyDescent="0.3">
      <c r="A524" s="132">
        <v>507</v>
      </c>
      <c r="B524" s="186">
        <v>12012.09</v>
      </c>
      <c r="C524" s="186">
        <v>698.83</v>
      </c>
      <c r="D524" s="186">
        <v>3.7960000000000001E-2</v>
      </c>
      <c r="E524" s="188">
        <v>2.9440000000000001E-2</v>
      </c>
      <c r="F524" s="188">
        <v>8.5199999999999998E-3</v>
      </c>
      <c r="G524" s="134">
        <f t="shared" si="14"/>
        <v>119.25785221387292</v>
      </c>
      <c r="H524" s="137">
        <f t="shared" si="15"/>
        <v>4251292.3936510589</v>
      </c>
      <c r="I524" s="72"/>
      <c r="J524" s="72"/>
    </row>
    <row r="525" spans="1:10" x14ac:dyDescent="0.3">
      <c r="A525" s="132">
        <v>508</v>
      </c>
      <c r="B525" s="186">
        <v>12019.16</v>
      </c>
      <c r="C525" s="186">
        <v>697.47</v>
      </c>
      <c r="D525" s="186">
        <v>3.7960000000000001E-2</v>
      </c>
      <c r="E525" s="188">
        <v>2.946E-2</v>
      </c>
      <c r="F525" s="188">
        <v>8.5000000000000006E-3</v>
      </c>
      <c r="G525" s="134">
        <f t="shared" si="14"/>
        <v>118.97790420398121</v>
      </c>
      <c r="H525" s="137">
        <f t="shared" si="15"/>
        <v>4269700.3565389868</v>
      </c>
      <c r="I525" s="72"/>
      <c r="J525" s="72"/>
    </row>
    <row r="526" spans="1:10" x14ac:dyDescent="0.3">
      <c r="A526" s="132">
        <v>509</v>
      </c>
      <c r="B526" s="186">
        <v>11980.37</v>
      </c>
      <c r="C526" s="186">
        <v>697.84</v>
      </c>
      <c r="D526" s="186">
        <v>3.8039999999999997E-2</v>
      </c>
      <c r="E526" s="188">
        <v>2.9510000000000002E-2</v>
      </c>
      <c r="F526" s="188">
        <v>8.5299999999999994E-3</v>
      </c>
      <c r="G526" s="134">
        <f t="shared" si="14"/>
        <v>119.39782621881878</v>
      </c>
      <c r="H526" s="137">
        <f t="shared" si="15"/>
        <v>4263059.1872515548</v>
      </c>
      <c r="I526" s="72"/>
      <c r="J526" s="72"/>
    </row>
    <row r="527" spans="1:10" x14ac:dyDescent="0.3">
      <c r="A527" s="132">
        <v>510</v>
      </c>
      <c r="B527" s="186">
        <v>12003.62</v>
      </c>
      <c r="C527" s="186">
        <v>698.39</v>
      </c>
      <c r="D527" s="186">
        <v>3.807E-2</v>
      </c>
      <c r="E527" s="188">
        <v>2.955E-2</v>
      </c>
      <c r="F527" s="188">
        <v>8.5199999999999998E-3</v>
      </c>
      <c r="G527" s="134">
        <f t="shared" si="14"/>
        <v>119.25785221387292</v>
      </c>
      <c r="H527" s="137">
        <f t="shared" si="15"/>
        <v>4276447.9699448515</v>
      </c>
      <c r="I527" s="72"/>
      <c r="J527" s="72"/>
    </row>
    <row r="528" spans="1:10" x14ac:dyDescent="0.3">
      <c r="A528" s="132">
        <v>511</v>
      </c>
      <c r="B528" s="186">
        <v>11947</v>
      </c>
      <c r="C528" s="186">
        <v>697.75</v>
      </c>
      <c r="D528" s="186">
        <v>3.8150000000000003E-2</v>
      </c>
      <c r="E528" s="188">
        <v>2.9600000000000001E-2</v>
      </c>
      <c r="F528" s="188">
        <v>8.5500000000000003E-3</v>
      </c>
      <c r="G528" s="134">
        <f t="shared" si="14"/>
        <v>119.6777742287105</v>
      </c>
      <c r="H528" s="137">
        <f t="shared" si="15"/>
        <v>4269798.6597198248</v>
      </c>
      <c r="I528" s="72"/>
      <c r="J528" s="72"/>
    </row>
    <row r="529" spans="1:10" x14ac:dyDescent="0.3">
      <c r="A529" s="132">
        <v>512</v>
      </c>
      <c r="B529" s="186">
        <v>11999.49</v>
      </c>
      <c r="C529" s="186">
        <v>697.93</v>
      </c>
      <c r="D529" s="186">
        <v>3.8170000000000003E-2</v>
      </c>
      <c r="E529" s="188">
        <v>2.9649999999999999E-2</v>
      </c>
      <c r="F529" s="188">
        <v>8.5199999999999998E-3</v>
      </c>
      <c r="G529" s="134">
        <f t="shared" si="14"/>
        <v>119.25785221387292</v>
      </c>
      <c r="H529" s="137">
        <f t="shared" si="15"/>
        <v>4293218.3541407138</v>
      </c>
      <c r="I529" s="72"/>
      <c r="J529" s="72"/>
    </row>
    <row r="530" spans="1:10" x14ac:dyDescent="0.3">
      <c r="A530" s="132">
        <v>513</v>
      </c>
      <c r="B530" s="186">
        <v>11951.16</v>
      </c>
      <c r="C530" s="186">
        <v>697.89</v>
      </c>
      <c r="D530" s="186">
        <v>3.823E-2</v>
      </c>
      <c r="E530" s="188">
        <v>2.9680000000000002E-2</v>
      </c>
      <c r="F530" s="188">
        <v>8.5500000000000003E-3</v>
      </c>
      <c r="G530" s="134">
        <f t="shared" ref="G530:G593" si="16">(2*F530/$B$7)*(1+3*$B$11)/(4+PI()*$B$11-PI())*10^6</f>
        <v>119.6777742287105</v>
      </c>
      <c r="H530" s="137">
        <f t="shared" ref="H530:H593" si="17">A530/G530*10^6</f>
        <v>4286510.2004623692</v>
      </c>
      <c r="I530" s="72"/>
      <c r="J530" s="72"/>
    </row>
    <row r="531" spans="1:10" x14ac:dyDescent="0.3">
      <c r="A531" s="132">
        <v>514</v>
      </c>
      <c r="B531" s="186">
        <v>12014.89</v>
      </c>
      <c r="C531" s="186">
        <v>698.03</v>
      </c>
      <c r="D531" s="186">
        <v>3.8269999999999998E-2</v>
      </c>
      <c r="E531" s="188">
        <v>2.9760000000000002E-2</v>
      </c>
      <c r="F531" s="188">
        <v>8.5100000000000002E-3</v>
      </c>
      <c r="G531" s="134">
        <f t="shared" si="16"/>
        <v>119.11787820892708</v>
      </c>
      <c r="H531" s="137">
        <f t="shared" si="17"/>
        <v>4315053.3549503665</v>
      </c>
      <c r="I531" s="72"/>
      <c r="J531" s="72"/>
    </row>
    <row r="532" spans="1:10" x14ac:dyDescent="0.3">
      <c r="A532" s="132">
        <v>515</v>
      </c>
      <c r="B532" s="186">
        <v>11946.01</v>
      </c>
      <c r="C532" s="186">
        <v>698.17</v>
      </c>
      <c r="D532" s="186">
        <v>3.832E-2</v>
      </c>
      <c r="E532" s="188">
        <v>2.9760000000000002E-2</v>
      </c>
      <c r="F532" s="188">
        <v>8.5599999999999999E-3</v>
      </c>
      <c r="G532" s="134">
        <f t="shared" si="16"/>
        <v>119.81774823365637</v>
      </c>
      <c r="H532" s="137">
        <f t="shared" si="17"/>
        <v>4298194.6130025703</v>
      </c>
      <c r="I532" s="72"/>
      <c r="J532" s="72"/>
    </row>
    <row r="533" spans="1:10" x14ac:dyDescent="0.3">
      <c r="A533" s="132">
        <v>516</v>
      </c>
      <c r="B533" s="186">
        <v>12051.16</v>
      </c>
      <c r="C533" s="186">
        <v>698.03</v>
      </c>
      <c r="D533" s="186">
        <v>3.832E-2</v>
      </c>
      <c r="E533" s="188">
        <v>2.9829999999999999E-2</v>
      </c>
      <c r="F533" s="188">
        <v>8.4799999999999997E-3</v>
      </c>
      <c r="G533" s="134">
        <f t="shared" si="16"/>
        <v>118.69795619408949</v>
      </c>
      <c r="H533" s="137">
        <f t="shared" si="17"/>
        <v>4347168.3636764586</v>
      </c>
      <c r="I533" s="72"/>
      <c r="J533" s="72"/>
    </row>
    <row r="534" spans="1:10" x14ac:dyDescent="0.3">
      <c r="A534" s="132">
        <v>517</v>
      </c>
      <c r="B534" s="186">
        <v>11950.67</v>
      </c>
      <c r="C534" s="186">
        <v>697.68</v>
      </c>
      <c r="D534" s="186">
        <v>3.8399999999999997E-2</v>
      </c>
      <c r="E534" s="188">
        <v>2.9850000000000002E-2</v>
      </c>
      <c r="F534" s="188">
        <v>8.5500000000000003E-3</v>
      </c>
      <c r="G534" s="134">
        <f t="shared" si="16"/>
        <v>119.6777742287105</v>
      </c>
      <c r="H534" s="137">
        <f t="shared" si="17"/>
        <v>4319933.2819474554</v>
      </c>
      <c r="I534" s="72"/>
      <c r="J534" s="72"/>
    </row>
    <row r="535" spans="1:10" x14ac:dyDescent="0.3">
      <c r="A535" s="132">
        <v>518</v>
      </c>
      <c r="B535" s="186">
        <v>12056.11</v>
      </c>
      <c r="C535" s="186">
        <v>698.12</v>
      </c>
      <c r="D535" s="186">
        <v>3.8390000000000001E-2</v>
      </c>
      <c r="E535" s="188">
        <v>2.9909999999999999E-2</v>
      </c>
      <c r="F535" s="188">
        <v>8.4799999999999997E-3</v>
      </c>
      <c r="G535" s="134">
        <f t="shared" si="16"/>
        <v>118.69795619408949</v>
      </c>
      <c r="H535" s="137">
        <f t="shared" si="17"/>
        <v>4364017.8534581512</v>
      </c>
      <c r="I535" s="72"/>
      <c r="J535" s="72"/>
    </row>
    <row r="536" spans="1:10" x14ac:dyDescent="0.3">
      <c r="A536" s="132">
        <v>519</v>
      </c>
      <c r="B536" s="186">
        <v>11968.92</v>
      </c>
      <c r="C536" s="186">
        <v>697.86</v>
      </c>
      <c r="D536" s="186">
        <v>3.8460000000000001E-2</v>
      </c>
      <c r="E536" s="188">
        <v>2.9919999999999999E-2</v>
      </c>
      <c r="F536" s="188">
        <v>8.5400000000000007E-3</v>
      </c>
      <c r="G536" s="134">
        <f t="shared" si="16"/>
        <v>119.53780022376466</v>
      </c>
      <c r="H536" s="137">
        <f t="shared" si="17"/>
        <v>4341722.861124062</v>
      </c>
      <c r="I536" s="72"/>
      <c r="J536" s="72"/>
    </row>
    <row r="537" spans="1:10" x14ac:dyDescent="0.3">
      <c r="A537" s="132">
        <v>520</v>
      </c>
      <c r="B537" s="186">
        <v>12065.11</v>
      </c>
      <c r="C537" s="186">
        <v>698.09</v>
      </c>
      <c r="D537" s="186">
        <v>3.8460000000000001E-2</v>
      </c>
      <c r="E537" s="188">
        <v>2.9989999999999999E-2</v>
      </c>
      <c r="F537" s="188">
        <v>8.4700000000000001E-3</v>
      </c>
      <c r="G537" s="134">
        <f t="shared" si="16"/>
        <v>118.55798218914364</v>
      </c>
      <c r="H537" s="137">
        <f t="shared" si="17"/>
        <v>4386039.5597017547</v>
      </c>
      <c r="I537" s="72"/>
      <c r="J537" s="72"/>
    </row>
    <row r="538" spans="1:10" x14ac:dyDescent="0.3">
      <c r="A538" s="132">
        <v>521</v>
      </c>
      <c r="B538" s="186">
        <v>11932.26</v>
      </c>
      <c r="C538" s="186">
        <v>697.78</v>
      </c>
      <c r="D538" s="186">
        <v>3.8530000000000002E-2</v>
      </c>
      <c r="E538" s="188">
        <v>2.997E-2</v>
      </c>
      <c r="F538" s="188">
        <v>8.5599999999999999E-3</v>
      </c>
      <c r="G538" s="134">
        <f t="shared" si="16"/>
        <v>119.81774823365637</v>
      </c>
      <c r="H538" s="137">
        <f t="shared" si="17"/>
        <v>4348270.6667462885</v>
      </c>
      <c r="I538" s="72"/>
      <c r="J538" s="72"/>
    </row>
    <row r="539" spans="1:10" x14ac:dyDescent="0.3">
      <c r="A539" s="132">
        <v>522</v>
      </c>
      <c r="B539" s="186">
        <v>12001.43</v>
      </c>
      <c r="C539" s="186">
        <v>697.79</v>
      </c>
      <c r="D539" s="186">
        <v>3.8539999999999998E-2</v>
      </c>
      <c r="E539" s="188">
        <v>3.0030000000000001E-2</v>
      </c>
      <c r="F539" s="188">
        <v>8.5199999999999998E-3</v>
      </c>
      <c r="G539" s="134">
        <f t="shared" si="16"/>
        <v>119.25785221387292</v>
      </c>
      <c r="H539" s="137">
        <f t="shared" si="17"/>
        <v>4377070.2751200246</v>
      </c>
      <c r="I539" s="72"/>
      <c r="J539" s="72"/>
    </row>
    <row r="540" spans="1:10" x14ac:dyDescent="0.3">
      <c r="A540" s="132">
        <v>523</v>
      </c>
      <c r="B540" s="186">
        <v>11981.88</v>
      </c>
      <c r="C540" s="186">
        <v>698.03</v>
      </c>
      <c r="D540" s="186">
        <v>3.8589999999999999E-2</v>
      </c>
      <c r="E540" s="188">
        <v>3.006E-2</v>
      </c>
      <c r="F540" s="188">
        <v>8.5299999999999994E-3</v>
      </c>
      <c r="G540" s="134">
        <f t="shared" si="16"/>
        <v>119.39782621881878</v>
      </c>
      <c r="H540" s="137">
        <f t="shared" si="17"/>
        <v>4380314.2533056252</v>
      </c>
      <c r="I540" s="72"/>
      <c r="J540" s="72"/>
    </row>
    <row r="541" spans="1:10" x14ac:dyDescent="0.3">
      <c r="A541" s="132">
        <v>524</v>
      </c>
      <c r="B541" s="186">
        <v>12032.22</v>
      </c>
      <c r="C541" s="186">
        <v>698.39</v>
      </c>
      <c r="D541" s="186">
        <v>3.8620000000000002E-2</v>
      </c>
      <c r="E541" s="188">
        <v>3.0120000000000001E-2</v>
      </c>
      <c r="F541" s="188">
        <v>8.5000000000000006E-3</v>
      </c>
      <c r="G541" s="134">
        <f t="shared" si="16"/>
        <v>118.97790420398121</v>
      </c>
      <c r="H541" s="137">
        <f t="shared" si="17"/>
        <v>4404179.1079260418</v>
      </c>
      <c r="I541" s="72"/>
      <c r="J541" s="72"/>
    </row>
    <row r="542" spans="1:10" x14ac:dyDescent="0.3">
      <c r="A542" s="132">
        <v>525</v>
      </c>
      <c r="B542" s="186">
        <v>12046.01</v>
      </c>
      <c r="C542" s="186">
        <v>697.96</v>
      </c>
      <c r="D542" s="186">
        <v>3.8649999999999997E-2</v>
      </c>
      <c r="E542" s="188">
        <v>3.0169999999999999E-2</v>
      </c>
      <c r="F542" s="188">
        <v>8.4899999999999993E-3</v>
      </c>
      <c r="G542" s="134">
        <f t="shared" si="16"/>
        <v>118.83793019903534</v>
      </c>
      <c r="H542" s="137">
        <f t="shared" si="17"/>
        <v>4417781.419793372</v>
      </c>
      <c r="I542" s="72"/>
      <c r="J542" s="72"/>
    </row>
    <row r="543" spans="1:10" x14ac:dyDescent="0.3">
      <c r="A543" s="132">
        <v>526</v>
      </c>
      <c r="B543" s="186">
        <v>11996.49</v>
      </c>
      <c r="C543" s="186">
        <v>697.75</v>
      </c>
      <c r="D543" s="186">
        <v>3.8719999999999997E-2</v>
      </c>
      <c r="E543" s="188">
        <v>3.0200000000000001E-2</v>
      </c>
      <c r="F543" s="188">
        <v>8.5199999999999998E-3</v>
      </c>
      <c r="G543" s="134">
        <f t="shared" si="16"/>
        <v>119.25785221387292</v>
      </c>
      <c r="H543" s="137">
        <f t="shared" si="17"/>
        <v>4410611.0435117492</v>
      </c>
      <c r="I543" s="72"/>
      <c r="J543" s="72"/>
    </row>
    <row r="544" spans="1:10" x14ac:dyDescent="0.3">
      <c r="A544" s="132">
        <v>527</v>
      </c>
      <c r="B544" s="186">
        <v>12082.6</v>
      </c>
      <c r="C544" s="186">
        <v>698.08</v>
      </c>
      <c r="D544" s="186">
        <v>3.8719999999999997E-2</v>
      </c>
      <c r="E544" s="188">
        <v>3.0259999999999999E-2</v>
      </c>
      <c r="F544" s="188">
        <v>8.4600000000000005E-3</v>
      </c>
      <c r="G544" s="134">
        <f t="shared" si="16"/>
        <v>118.41800818419776</v>
      </c>
      <c r="H544" s="137">
        <f t="shared" si="17"/>
        <v>4450336.6344437916</v>
      </c>
      <c r="I544" s="72"/>
      <c r="J544" s="72"/>
    </row>
    <row r="545" spans="1:10" x14ac:dyDescent="0.3">
      <c r="A545" s="132">
        <v>528</v>
      </c>
      <c r="B545" s="186">
        <v>11958.88</v>
      </c>
      <c r="C545" s="186">
        <v>698.03</v>
      </c>
      <c r="D545" s="186">
        <v>3.8789999999999998E-2</v>
      </c>
      <c r="E545" s="188">
        <v>3.0249999999999999E-2</v>
      </c>
      <c r="F545" s="188">
        <v>8.5500000000000003E-3</v>
      </c>
      <c r="G545" s="134">
        <f t="shared" si="16"/>
        <v>119.6777742287105</v>
      </c>
      <c r="H545" s="137">
        <f t="shared" si="17"/>
        <v>4411846.7560314443</v>
      </c>
      <c r="I545" s="72"/>
      <c r="J545" s="72"/>
    </row>
    <row r="546" spans="1:10" x14ac:dyDescent="0.3">
      <c r="A546" s="132">
        <v>529</v>
      </c>
      <c r="B546" s="186">
        <v>12036.48</v>
      </c>
      <c r="C546" s="186">
        <v>697.67</v>
      </c>
      <c r="D546" s="186">
        <v>3.8800000000000001E-2</v>
      </c>
      <c r="E546" s="188">
        <v>3.031E-2</v>
      </c>
      <c r="F546" s="188">
        <v>8.4899999999999993E-3</v>
      </c>
      <c r="G546" s="134">
        <f t="shared" si="16"/>
        <v>118.83793019903534</v>
      </c>
      <c r="H546" s="137">
        <f t="shared" si="17"/>
        <v>4451440.7068013214</v>
      </c>
      <c r="I546" s="72"/>
      <c r="J546" s="72"/>
    </row>
    <row r="547" spans="1:10" x14ac:dyDescent="0.3">
      <c r="A547" s="132">
        <v>530</v>
      </c>
      <c r="B547" s="186">
        <v>11911.8</v>
      </c>
      <c r="C547" s="186">
        <v>697.7</v>
      </c>
      <c r="D547" s="186">
        <v>3.8890000000000001E-2</v>
      </c>
      <c r="E547" s="188">
        <v>3.031E-2</v>
      </c>
      <c r="F547" s="188">
        <v>8.5800000000000008E-3</v>
      </c>
      <c r="G547" s="134">
        <f t="shared" si="16"/>
        <v>120.09769624354811</v>
      </c>
      <c r="H547" s="137">
        <f t="shared" si="17"/>
        <v>4413073.8272048468</v>
      </c>
      <c r="I547" s="72"/>
      <c r="J547" s="72"/>
    </row>
    <row r="548" spans="1:10" x14ac:dyDescent="0.3">
      <c r="A548" s="132">
        <v>531</v>
      </c>
      <c r="B548" s="186">
        <v>12042.52</v>
      </c>
      <c r="C548" s="186">
        <v>697.94</v>
      </c>
      <c r="D548" s="186">
        <v>3.8870000000000002E-2</v>
      </c>
      <c r="E548" s="188">
        <v>3.0380000000000001E-2</v>
      </c>
      <c r="F548" s="188">
        <v>8.4899999999999993E-3</v>
      </c>
      <c r="G548" s="134">
        <f t="shared" si="16"/>
        <v>118.83793019903534</v>
      </c>
      <c r="H548" s="137">
        <f t="shared" si="17"/>
        <v>4468270.3503052965</v>
      </c>
      <c r="I548" s="72"/>
      <c r="J548" s="72"/>
    </row>
    <row r="549" spans="1:10" x14ac:dyDescent="0.3">
      <c r="A549" s="132">
        <v>532</v>
      </c>
      <c r="B549" s="186">
        <v>11932.56</v>
      </c>
      <c r="C549" s="186">
        <v>698.14</v>
      </c>
      <c r="D549" s="186">
        <v>3.8960000000000002E-2</v>
      </c>
      <c r="E549" s="188">
        <v>3.039E-2</v>
      </c>
      <c r="F549" s="188">
        <v>8.5699999999999995E-3</v>
      </c>
      <c r="G549" s="134">
        <f t="shared" si="16"/>
        <v>119.95772223860222</v>
      </c>
      <c r="H549" s="137">
        <f t="shared" si="17"/>
        <v>4434895.8122247774</v>
      </c>
      <c r="I549" s="72"/>
      <c r="J549" s="72"/>
    </row>
    <row r="550" spans="1:10" x14ac:dyDescent="0.3">
      <c r="A550" s="132">
        <v>533</v>
      </c>
      <c r="B550" s="186">
        <v>12037.42</v>
      </c>
      <c r="C550" s="186">
        <v>698.09</v>
      </c>
      <c r="D550" s="186">
        <v>3.8940000000000002E-2</v>
      </c>
      <c r="E550" s="188">
        <v>3.0450000000000001E-2</v>
      </c>
      <c r="F550" s="188">
        <v>8.4899999999999993E-3</v>
      </c>
      <c r="G550" s="134">
        <f t="shared" si="16"/>
        <v>118.83793019903534</v>
      </c>
      <c r="H550" s="137">
        <f t="shared" si="17"/>
        <v>4485099.9938092716</v>
      </c>
      <c r="I550" s="72"/>
      <c r="J550" s="72"/>
    </row>
    <row r="551" spans="1:10" x14ac:dyDescent="0.3">
      <c r="A551" s="132">
        <v>534</v>
      </c>
      <c r="B551" s="186">
        <v>11935.02</v>
      </c>
      <c r="C551" s="186">
        <v>697.68</v>
      </c>
      <c r="D551" s="186">
        <v>3.9039999999999998E-2</v>
      </c>
      <c r="E551" s="188">
        <v>3.0470000000000001E-2</v>
      </c>
      <c r="F551" s="188">
        <v>8.5599999999999999E-3</v>
      </c>
      <c r="G551" s="134">
        <f t="shared" si="16"/>
        <v>119.81774823365637</v>
      </c>
      <c r="H551" s="137">
        <f t="shared" si="17"/>
        <v>4456768.783191015</v>
      </c>
      <c r="I551" s="72"/>
      <c r="J551" s="72"/>
    </row>
    <row r="552" spans="1:10" x14ac:dyDescent="0.3">
      <c r="A552" s="132">
        <v>535</v>
      </c>
      <c r="B552" s="186">
        <v>12048.7</v>
      </c>
      <c r="C552" s="186">
        <v>698.46</v>
      </c>
      <c r="D552" s="186">
        <v>3.9039999999999998E-2</v>
      </c>
      <c r="E552" s="188">
        <v>3.0550000000000001E-2</v>
      </c>
      <c r="F552" s="188">
        <v>8.4899999999999993E-3</v>
      </c>
      <c r="G552" s="134">
        <f t="shared" si="16"/>
        <v>118.83793019903534</v>
      </c>
      <c r="H552" s="137">
        <f t="shared" si="17"/>
        <v>4501929.6373132458</v>
      </c>
      <c r="I552" s="72"/>
      <c r="J552" s="72"/>
    </row>
    <row r="553" spans="1:10" x14ac:dyDescent="0.3">
      <c r="A553" s="132">
        <v>536</v>
      </c>
      <c r="B553" s="186">
        <v>11917.13</v>
      </c>
      <c r="C553" s="186">
        <v>698.09</v>
      </c>
      <c r="D553" s="186">
        <v>3.9100000000000003E-2</v>
      </c>
      <c r="E553" s="188">
        <v>3.0519999999999999E-2</v>
      </c>
      <c r="F553" s="188">
        <v>8.5800000000000008E-3</v>
      </c>
      <c r="G553" s="134">
        <f t="shared" si="16"/>
        <v>120.09769624354811</v>
      </c>
      <c r="H553" s="137">
        <f t="shared" si="17"/>
        <v>4463033.1535505615</v>
      </c>
      <c r="I553" s="72"/>
      <c r="J553" s="72"/>
    </row>
    <row r="554" spans="1:10" x14ac:dyDescent="0.3">
      <c r="A554" s="132">
        <v>537</v>
      </c>
      <c r="B554" s="186">
        <v>12003.95</v>
      </c>
      <c r="C554" s="186">
        <v>697.78</v>
      </c>
      <c r="D554" s="186">
        <v>3.9120000000000002E-2</v>
      </c>
      <c r="E554" s="188">
        <v>3.0609999999999998E-2</v>
      </c>
      <c r="F554" s="188">
        <v>8.5100000000000002E-3</v>
      </c>
      <c r="G554" s="134">
        <f t="shared" si="16"/>
        <v>119.11787820892708</v>
      </c>
      <c r="H554" s="137">
        <f t="shared" si="17"/>
        <v>4508139.4000162398</v>
      </c>
      <c r="I554" s="72"/>
      <c r="J554" s="72"/>
    </row>
    <row r="555" spans="1:10" x14ac:dyDescent="0.3">
      <c r="A555" s="132">
        <v>539</v>
      </c>
      <c r="B555" s="186">
        <v>11928.61</v>
      </c>
      <c r="C555" s="186">
        <v>698.2</v>
      </c>
      <c r="D555" s="186">
        <v>3.9230000000000001E-2</v>
      </c>
      <c r="E555" s="188">
        <v>3.066E-2</v>
      </c>
      <c r="F555" s="188">
        <v>8.5699999999999995E-3</v>
      </c>
      <c r="G555" s="134">
        <f t="shared" si="16"/>
        <v>119.95772223860222</v>
      </c>
      <c r="H555" s="137">
        <f t="shared" si="17"/>
        <v>4493249.7044908926</v>
      </c>
      <c r="I555" s="72"/>
      <c r="J555" s="72"/>
    </row>
    <row r="556" spans="1:10" x14ac:dyDescent="0.3">
      <c r="A556" s="132">
        <v>541</v>
      </c>
      <c r="B556" s="186">
        <v>11906.95</v>
      </c>
      <c r="C556" s="186">
        <v>697.31</v>
      </c>
      <c r="D556" s="186">
        <v>3.9269999999999999E-2</v>
      </c>
      <c r="E556" s="188">
        <v>3.0689999999999999E-2</v>
      </c>
      <c r="F556" s="188">
        <v>8.5800000000000008E-3</v>
      </c>
      <c r="G556" s="134">
        <f t="shared" si="16"/>
        <v>120.09769624354811</v>
      </c>
      <c r="H556" s="137">
        <f t="shared" si="17"/>
        <v>4504665.9255053243</v>
      </c>
      <c r="I556" s="72"/>
      <c r="J556" s="72"/>
    </row>
    <row r="557" spans="1:10" x14ac:dyDescent="0.3">
      <c r="A557" s="132">
        <v>543</v>
      </c>
      <c r="B557" s="186">
        <v>11912.35</v>
      </c>
      <c r="C557" s="186">
        <v>697.79</v>
      </c>
      <c r="D557" s="186">
        <v>3.934E-2</v>
      </c>
      <c r="E557" s="188">
        <v>3.0759999999999999E-2</v>
      </c>
      <c r="F557" s="188">
        <v>8.5800000000000008E-3</v>
      </c>
      <c r="G557" s="134">
        <f t="shared" si="16"/>
        <v>120.09769624354811</v>
      </c>
      <c r="H557" s="137">
        <f t="shared" si="17"/>
        <v>4521319.0342872301</v>
      </c>
      <c r="I557" s="72"/>
      <c r="J557" s="72"/>
    </row>
    <row r="558" spans="1:10" x14ac:dyDescent="0.3">
      <c r="A558" s="132">
        <v>545</v>
      </c>
      <c r="B558" s="186">
        <v>11957.9</v>
      </c>
      <c r="C558" s="186">
        <v>698.16</v>
      </c>
      <c r="D558" s="186">
        <v>3.9410000000000001E-2</v>
      </c>
      <c r="E558" s="188">
        <v>3.0859999999999999E-2</v>
      </c>
      <c r="F558" s="188">
        <v>8.5500000000000003E-3</v>
      </c>
      <c r="G558" s="134">
        <f t="shared" si="16"/>
        <v>119.6777742287105</v>
      </c>
      <c r="H558" s="137">
        <f t="shared" si="17"/>
        <v>4553894.8523430629</v>
      </c>
      <c r="I558" s="72"/>
      <c r="J558" s="72"/>
    </row>
    <row r="559" spans="1:10" x14ac:dyDescent="0.3">
      <c r="A559" s="132">
        <v>547</v>
      </c>
      <c r="B559" s="186">
        <v>11940.6</v>
      </c>
      <c r="C559" s="186">
        <v>697.94</v>
      </c>
      <c r="D559" s="186">
        <v>3.9489999999999997E-2</v>
      </c>
      <c r="E559" s="188">
        <v>3.0929999999999999E-2</v>
      </c>
      <c r="F559" s="188">
        <v>8.5599999999999999E-3</v>
      </c>
      <c r="G559" s="134">
        <f t="shared" si="16"/>
        <v>119.81774823365637</v>
      </c>
      <c r="H559" s="137">
        <f t="shared" si="17"/>
        <v>4565266.8996357396</v>
      </c>
      <c r="I559" s="72"/>
      <c r="J559" s="72"/>
    </row>
    <row r="560" spans="1:10" x14ac:dyDescent="0.3">
      <c r="A560" s="132">
        <v>549</v>
      </c>
      <c r="B560" s="186">
        <v>11967.71</v>
      </c>
      <c r="C560" s="186">
        <v>697.7</v>
      </c>
      <c r="D560" s="186">
        <v>3.9550000000000002E-2</v>
      </c>
      <c r="E560" s="188">
        <v>3.1009999999999999E-2</v>
      </c>
      <c r="F560" s="188">
        <v>8.5400000000000007E-3</v>
      </c>
      <c r="G560" s="134">
        <f t="shared" si="16"/>
        <v>119.53780022376466</v>
      </c>
      <c r="H560" s="137">
        <f t="shared" si="17"/>
        <v>4592689.5004953947</v>
      </c>
      <c r="I560" s="72"/>
      <c r="J560" s="72"/>
    </row>
    <row r="561" spans="1:10" x14ac:dyDescent="0.3">
      <c r="A561" s="132">
        <v>551</v>
      </c>
      <c r="B561" s="186">
        <v>12069.59</v>
      </c>
      <c r="C561" s="186">
        <v>698.43</v>
      </c>
      <c r="D561" s="186">
        <v>3.9570000000000001E-2</v>
      </c>
      <c r="E561" s="188">
        <v>3.1099999999999999E-2</v>
      </c>
      <c r="F561" s="188">
        <v>8.4700000000000001E-3</v>
      </c>
      <c r="G561" s="134">
        <f t="shared" si="16"/>
        <v>118.55798218914364</v>
      </c>
      <c r="H561" s="137">
        <f t="shared" si="17"/>
        <v>4647514.9949916657</v>
      </c>
      <c r="I561" s="72"/>
      <c r="J561" s="72"/>
    </row>
    <row r="562" spans="1:10" x14ac:dyDescent="0.3">
      <c r="A562" s="132">
        <v>553</v>
      </c>
      <c r="B562" s="186">
        <v>11981.62</v>
      </c>
      <c r="C562" s="186">
        <v>698.25</v>
      </c>
      <c r="D562" s="186">
        <v>3.9660000000000001E-2</v>
      </c>
      <c r="E562" s="188">
        <v>3.1130000000000001E-2</v>
      </c>
      <c r="F562" s="188">
        <v>8.5400000000000007E-3</v>
      </c>
      <c r="G562" s="134">
        <f t="shared" si="16"/>
        <v>119.53780022376466</v>
      </c>
      <c r="H562" s="137">
        <f t="shared" si="17"/>
        <v>4626151.7190782391</v>
      </c>
      <c r="I562" s="72"/>
      <c r="J562" s="72"/>
    </row>
    <row r="563" spans="1:10" x14ac:dyDescent="0.3">
      <c r="A563" s="132">
        <v>555</v>
      </c>
      <c r="B563" s="186">
        <v>11932.26</v>
      </c>
      <c r="C563" s="186">
        <v>698.36</v>
      </c>
      <c r="D563" s="186">
        <v>3.9780000000000003E-2</v>
      </c>
      <c r="E563" s="188">
        <v>3.1210000000000002E-2</v>
      </c>
      <c r="F563" s="188">
        <v>8.5699999999999995E-3</v>
      </c>
      <c r="G563" s="134">
        <f t="shared" si="16"/>
        <v>119.95772223860222</v>
      </c>
      <c r="H563" s="137">
        <f t="shared" si="17"/>
        <v>4626630.0296705859</v>
      </c>
      <c r="I563" s="72"/>
      <c r="J563" s="72"/>
    </row>
    <row r="564" spans="1:10" x14ac:dyDescent="0.3">
      <c r="A564" s="132">
        <v>558</v>
      </c>
      <c r="B564" s="186">
        <v>11865.68</v>
      </c>
      <c r="C564" s="186">
        <v>697.9</v>
      </c>
      <c r="D564" s="186">
        <v>3.9890000000000002E-2</v>
      </c>
      <c r="E564" s="188">
        <v>3.1269999999999999E-2</v>
      </c>
      <c r="F564" s="188">
        <v>8.6099999999999996E-3</v>
      </c>
      <c r="G564" s="134">
        <f t="shared" si="16"/>
        <v>120.51761825838568</v>
      </c>
      <c r="H564" s="137">
        <f t="shared" si="17"/>
        <v>4630028.4395238124</v>
      </c>
      <c r="I564" s="72"/>
      <c r="J564" s="72"/>
    </row>
    <row r="565" spans="1:10" x14ac:dyDescent="0.3">
      <c r="A565" s="132">
        <v>560</v>
      </c>
      <c r="B565" s="186">
        <v>11964.87</v>
      </c>
      <c r="C565" s="186">
        <v>698.16</v>
      </c>
      <c r="D565" s="186">
        <v>3.9919999999999997E-2</v>
      </c>
      <c r="E565" s="188">
        <v>3.1370000000000002E-2</v>
      </c>
      <c r="F565" s="188">
        <v>8.5500000000000003E-3</v>
      </c>
      <c r="G565" s="134">
        <f t="shared" si="16"/>
        <v>119.6777742287105</v>
      </c>
      <c r="H565" s="137">
        <f t="shared" si="17"/>
        <v>4679231.4079121379</v>
      </c>
      <c r="I565" s="72"/>
      <c r="J565" s="72"/>
    </row>
    <row r="566" spans="1:10" x14ac:dyDescent="0.3">
      <c r="A566" s="132">
        <v>562</v>
      </c>
      <c r="B566" s="186">
        <v>11998.1</v>
      </c>
      <c r="C566" s="186">
        <v>698.22</v>
      </c>
      <c r="D566" s="186">
        <v>3.9980000000000002E-2</v>
      </c>
      <c r="E566" s="188">
        <v>3.1460000000000002E-2</v>
      </c>
      <c r="F566" s="188">
        <v>8.5199999999999998E-3</v>
      </c>
      <c r="G566" s="134">
        <f t="shared" si="16"/>
        <v>119.25785221387292</v>
      </c>
      <c r="H566" s="137">
        <f t="shared" si="17"/>
        <v>4712477.9590372685</v>
      </c>
      <c r="I566" s="72"/>
      <c r="J566" s="72"/>
    </row>
    <row r="567" spans="1:10" x14ac:dyDescent="0.3">
      <c r="A567" s="132">
        <v>564</v>
      </c>
      <c r="B567" s="186">
        <v>12025.52</v>
      </c>
      <c r="C567" s="186">
        <v>698.3</v>
      </c>
      <c r="D567" s="186">
        <v>4.0039999999999999E-2</v>
      </c>
      <c r="E567" s="188">
        <v>3.1530000000000002E-2</v>
      </c>
      <c r="F567" s="188">
        <v>8.5000000000000006E-3</v>
      </c>
      <c r="G567" s="134">
        <f t="shared" si="16"/>
        <v>118.97790420398121</v>
      </c>
      <c r="H567" s="137">
        <f t="shared" si="17"/>
        <v>4740375.986393678</v>
      </c>
      <c r="I567" s="72"/>
      <c r="J567" s="72"/>
    </row>
    <row r="568" spans="1:10" x14ac:dyDescent="0.3">
      <c r="A568" s="132">
        <v>566</v>
      </c>
      <c r="B568" s="186">
        <v>11994.2</v>
      </c>
      <c r="C568" s="186">
        <v>698.23</v>
      </c>
      <c r="D568" s="186">
        <v>4.0099999999999997E-2</v>
      </c>
      <c r="E568" s="188">
        <v>3.1570000000000001E-2</v>
      </c>
      <c r="F568" s="188">
        <v>8.5299999999999994E-3</v>
      </c>
      <c r="G568" s="134">
        <f t="shared" si="16"/>
        <v>119.39782621881878</v>
      </c>
      <c r="H568" s="137">
        <f t="shared" si="17"/>
        <v>4740454.8133288417</v>
      </c>
      <c r="I568" s="72"/>
      <c r="J568" s="72"/>
    </row>
    <row r="569" spans="1:10" x14ac:dyDescent="0.3">
      <c r="A569" s="132">
        <v>568</v>
      </c>
      <c r="B569" s="186">
        <v>11966.82</v>
      </c>
      <c r="C569" s="186">
        <v>698.03</v>
      </c>
      <c r="D569" s="186">
        <v>4.018E-2</v>
      </c>
      <c r="E569" s="188">
        <v>3.1640000000000001E-2</v>
      </c>
      <c r="F569" s="188">
        <v>8.5400000000000007E-3</v>
      </c>
      <c r="G569" s="134">
        <f t="shared" si="16"/>
        <v>119.53780022376466</v>
      </c>
      <c r="H569" s="137">
        <f t="shared" si="17"/>
        <v>4751635.0387639049</v>
      </c>
      <c r="I569" s="72"/>
      <c r="J569" s="72"/>
    </row>
    <row r="570" spans="1:10" x14ac:dyDescent="0.3">
      <c r="A570" s="132">
        <v>571</v>
      </c>
      <c r="B570" s="186">
        <v>11977.42</v>
      </c>
      <c r="C570" s="186">
        <v>697.84</v>
      </c>
      <c r="D570" s="186">
        <v>4.0289999999999999E-2</v>
      </c>
      <c r="E570" s="188">
        <v>3.175E-2</v>
      </c>
      <c r="F570" s="188">
        <v>8.5299999999999994E-3</v>
      </c>
      <c r="G570" s="134">
        <f t="shared" si="16"/>
        <v>119.39782621881878</v>
      </c>
      <c r="H570" s="137">
        <f t="shared" si="17"/>
        <v>4782331.622633866</v>
      </c>
      <c r="I570" s="72"/>
      <c r="J570" s="72"/>
    </row>
    <row r="571" spans="1:10" x14ac:dyDescent="0.3">
      <c r="A571" s="132">
        <v>573</v>
      </c>
      <c r="B571" s="186">
        <v>11953.88</v>
      </c>
      <c r="C571" s="186">
        <v>698.22</v>
      </c>
      <c r="D571" s="186">
        <v>4.0349999999999997E-2</v>
      </c>
      <c r="E571" s="188">
        <v>3.1800000000000002E-2</v>
      </c>
      <c r="F571" s="188">
        <v>8.5500000000000003E-3</v>
      </c>
      <c r="G571" s="134">
        <f t="shared" si="16"/>
        <v>119.6777742287105</v>
      </c>
      <c r="H571" s="137">
        <f t="shared" si="17"/>
        <v>4787856.4227386694</v>
      </c>
      <c r="I571" s="72"/>
      <c r="J571" s="72"/>
    </row>
    <row r="572" spans="1:10" x14ac:dyDescent="0.3">
      <c r="A572" s="132">
        <v>575</v>
      </c>
      <c r="B572" s="186">
        <v>11996.32</v>
      </c>
      <c r="C572" s="186">
        <v>697.98</v>
      </c>
      <c r="D572" s="186">
        <v>4.0419999999999998E-2</v>
      </c>
      <c r="E572" s="188">
        <v>3.1899999999999998E-2</v>
      </c>
      <c r="F572" s="188">
        <v>8.5199999999999998E-3</v>
      </c>
      <c r="G572" s="134">
        <f t="shared" si="16"/>
        <v>119.25785221387292</v>
      </c>
      <c r="H572" s="137">
        <f t="shared" si="17"/>
        <v>4821485.4563103719</v>
      </c>
      <c r="I572" s="72"/>
      <c r="J572" s="72"/>
    </row>
    <row r="573" spans="1:10" x14ac:dyDescent="0.3">
      <c r="A573" s="132">
        <v>577</v>
      </c>
      <c r="B573" s="186">
        <v>11937.22</v>
      </c>
      <c r="C573" s="186">
        <v>698.1</v>
      </c>
      <c r="D573" s="186">
        <v>4.052E-2</v>
      </c>
      <c r="E573" s="188">
        <v>3.1949999999999999E-2</v>
      </c>
      <c r="F573" s="188">
        <v>8.5599999999999999E-3</v>
      </c>
      <c r="G573" s="134">
        <f t="shared" si="16"/>
        <v>119.81774823365637</v>
      </c>
      <c r="H573" s="137">
        <f t="shared" si="17"/>
        <v>4815647.1683543352</v>
      </c>
      <c r="I573" s="72"/>
      <c r="J573" s="72"/>
    </row>
    <row r="574" spans="1:10" x14ac:dyDescent="0.3">
      <c r="A574" s="132">
        <v>579</v>
      </c>
      <c r="B574" s="186">
        <v>11963.63</v>
      </c>
      <c r="C574" s="186">
        <v>698.41</v>
      </c>
      <c r="D574" s="186">
        <v>4.0570000000000002E-2</v>
      </c>
      <c r="E574" s="188">
        <v>3.202E-2</v>
      </c>
      <c r="F574" s="188">
        <v>8.5500000000000003E-3</v>
      </c>
      <c r="G574" s="134">
        <f t="shared" si="16"/>
        <v>119.6777742287105</v>
      </c>
      <c r="H574" s="137">
        <f t="shared" si="17"/>
        <v>4837991.0449663</v>
      </c>
      <c r="I574" s="72"/>
      <c r="J574" s="72"/>
    </row>
    <row r="575" spans="1:10" x14ac:dyDescent="0.3">
      <c r="A575" s="132">
        <v>582</v>
      </c>
      <c r="B575" s="186">
        <v>11927.98</v>
      </c>
      <c r="C575" s="186">
        <v>697.62</v>
      </c>
      <c r="D575" s="186">
        <v>4.07E-2</v>
      </c>
      <c r="E575" s="188">
        <v>3.2129999999999999E-2</v>
      </c>
      <c r="F575" s="188">
        <v>8.5699999999999995E-3</v>
      </c>
      <c r="G575" s="134">
        <f t="shared" si="16"/>
        <v>119.95772223860222</v>
      </c>
      <c r="H575" s="137">
        <f t="shared" si="17"/>
        <v>4851709.3284113165</v>
      </c>
      <c r="I575" s="72"/>
      <c r="J575" s="72"/>
    </row>
    <row r="576" spans="1:10" x14ac:dyDescent="0.3">
      <c r="A576" s="132">
        <v>584</v>
      </c>
      <c r="B576" s="186">
        <v>11953.04</v>
      </c>
      <c r="C576" s="186">
        <v>698.12</v>
      </c>
      <c r="D576" s="186">
        <v>4.0759999999999998E-2</v>
      </c>
      <c r="E576" s="188">
        <v>3.2210000000000003E-2</v>
      </c>
      <c r="F576" s="188">
        <v>8.5500000000000003E-3</v>
      </c>
      <c r="G576" s="134">
        <f t="shared" si="16"/>
        <v>119.6777742287105</v>
      </c>
      <c r="H576" s="137">
        <f t="shared" si="17"/>
        <v>4879769.8968226574</v>
      </c>
      <c r="I576" s="72"/>
      <c r="J576" s="72"/>
    </row>
    <row r="577" spans="1:10" x14ac:dyDescent="0.3">
      <c r="A577" s="132">
        <v>586</v>
      </c>
      <c r="B577" s="186">
        <v>11957.86</v>
      </c>
      <c r="C577" s="186">
        <v>698.38</v>
      </c>
      <c r="D577" s="186">
        <v>4.0849999999999997E-2</v>
      </c>
      <c r="E577" s="188">
        <v>3.2289999999999999E-2</v>
      </c>
      <c r="F577" s="188">
        <v>8.5500000000000003E-3</v>
      </c>
      <c r="G577" s="134">
        <f t="shared" si="16"/>
        <v>119.6777742287105</v>
      </c>
      <c r="H577" s="137">
        <f t="shared" si="17"/>
        <v>4896481.4375652019</v>
      </c>
      <c r="I577" s="72"/>
      <c r="J577" s="72"/>
    </row>
    <row r="578" spans="1:10" x14ac:dyDescent="0.3">
      <c r="A578" s="132">
        <v>588</v>
      </c>
      <c r="B578" s="186">
        <v>11939.13</v>
      </c>
      <c r="C578" s="186">
        <v>698.2</v>
      </c>
      <c r="D578" s="186">
        <v>4.0919999999999998E-2</v>
      </c>
      <c r="E578" s="188">
        <v>3.2349999999999997E-2</v>
      </c>
      <c r="F578" s="188">
        <v>8.5599999999999999E-3</v>
      </c>
      <c r="G578" s="134">
        <f t="shared" si="16"/>
        <v>119.81774823365637</v>
      </c>
      <c r="H578" s="137">
        <f t="shared" si="17"/>
        <v>4907453.2668844871</v>
      </c>
      <c r="I578" s="72"/>
      <c r="J578" s="72"/>
    </row>
    <row r="579" spans="1:10" x14ac:dyDescent="0.3">
      <c r="A579" s="132">
        <v>591</v>
      </c>
      <c r="B579" s="186">
        <v>11818.95</v>
      </c>
      <c r="C579" s="186">
        <v>698.07</v>
      </c>
      <c r="D579" s="186">
        <v>4.1070000000000002E-2</v>
      </c>
      <c r="E579" s="188">
        <v>3.2419999999999997E-2</v>
      </c>
      <c r="F579" s="188">
        <v>8.6499999999999997E-3</v>
      </c>
      <c r="G579" s="134">
        <f t="shared" si="16"/>
        <v>121.0775142781691</v>
      </c>
      <c r="H579" s="137">
        <f t="shared" si="17"/>
        <v>4881170.5750929862</v>
      </c>
      <c r="I579" s="72"/>
      <c r="J579" s="72"/>
    </row>
    <row r="580" spans="1:10" x14ac:dyDescent="0.3">
      <c r="A580" s="132">
        <v>593</v>
      </c>
      <c r="B580" s="186">
        <v>11863.01</v>
      </c>
      <c r="C580" s="186">
        <v>698.03</v>
      </c>
      <c r="D580" s="186">
        <v>4.1110000000000001E-2</v>
      </c>
      <c r="E580" s="188">
        <v>3.2489999999999998E-2</v>
      </c>
      <c r="F580" s="188">
        <v>8.6199999999999992E-3</v>
      </c>
      <c r="G580" s="134">
        <f t="shared" si="16"/>
        <v>120.65759226333152</v>
      </c>
      <c r="H580" s="137">
        <f t="shared" si="17"/>
        <v>4914734.2398959491</v>
      </c>
      <c r="I580" s="72"/>
      <c r="J580" s="72"/>
    </row>
    <row r="581" spans="1:10" x14ac:dyDescent="0.3">
      <c r="A581" s="132">
        <v>595</v>
      </c>
      <c r="B581" s="186">
        <v>11874.7</v>
      </c>
      <c r="C581" s="186">
        <v>697.88</v>
      </c>
      <c r="D581" s="186">
        <v>4.1189999999999997E-2</v>
      </c>
      <c r="E581" s="188">
        <v>3.2579999999999998E-2</v>
      </c>
      <c r="F581" s="188">
        <v>8.6099999999999996E-3</v>
      </c>
      <c r="G581" s="134">
        <f t="shared" si="16"/>
        <v>120.51761825838568</v>
      </c>
      <c r="H581" s="137">
        <f t="shared" si="17"/>
        <v>4937037.4937574705</v>
      </c>
      <c r="I581" s="72"/>
      <c r="J581" s="72"/>
    </row>
    <row r="582" spans="1:10" x14ac:dyDescent="0.3">
      <c r="A582" s="132">
        <v>597</v>
      </c>
      <c r="B582" s="186">
        <v>11865.24</v>
      </c>
      <c r="C582" s="186">
        <v>697.61</v>
      </c>
      <c r="D582" s="186">
        <v>4.1239999999999999E-2</v>
      </c>
      <c r="E582" s="188">
        <v>3.2629999999999999E-2</v>
      </c>
      <c r="F582" s="188">
        <v>8.6099999999999996E-3</v>
      </c>
      <c r="G582" s="134">
        <f t="shared" si="16"/>
        <v>120.51761825838568</v>
      </c>
      <c r="H582" s="137">
        <f t="shared" si="17"/>
        <v>4953632.5777701009</v>
      </c>
      <c r="I582" s="72"/>
      <c r="J582" s="72"/>
    </row>
    <row r="583" spans="1:10" x14ac:dyDescent="0.3">
      <c r="A583" s="132">
        <v>600</v>
      </c>
      <c r="B583" s="186">
        <v>11832.83</v>
      </c>
      <c r="C583" s="186">
        <v>698.15</v>
      </c>
      <c r="D583" s="186">
        <v>4.1369999999999997E-2</v>
      </c>
      <c r="E583" s="188">
        <v>3.2730000000000002E-2</v>
      </c>
      <c r="F583" s="188">
        <v>8.6400000000000001E-3</v>
      </c>
      <c r="G583" s="134">
        <f t="shared" si="16"/>
        <v>120.93754027322326</v>
      </c>
      <c r="H583" s="137">
        <f t="shared" si="17"/>
        <v>4961238.6579425558</v>
      </c>
      <c r="I583" s="72"/>
      <c r="J583" s="72"/>
    </row>
    <row r="584" spans="1:10" x14ac:dyDescent="0.3">
      <c r="A584" s="132">
        <v>602</v>
      </c>
      <c r="B584" s="186">
        <v>11803.88</v>
      </c>
      <c r="C584" s="186">
        <v>697.65</v>
      </c>
      <c r="D584" s="186">
        <v>4.1450000000000001E-2</v>
      </c>
      <c r="E584" s="188">
        <v>3.279E-2</v>
      </c>
      <c r="F584" s="188">
        <v>8.6599999999999993E-3</v>
      </c>
      <c r="G584" s="134">
        <f t="shared" si="16"/>
        <v>121.21748828311495</v>
      </c>
      <c r="H584" s="137">
        <f t="shared" si="17"/>
        <v>4966280.1013824986</v>
      </c>
      <c r="I584" s="72"/>
      <c r="J584" s="72"/>
    </row>
    <row r="585" spans="1:10" x14ac:dyDescent="0.3">
      <c r="A585" s="132">
        <v>604</v>
      </c>
      <c r="B585" s="186">
        <v>11794.03</v>
      </c>
      <c r="C585" s="186">
        <v>697.98</v>
      </c>
      <c r="D585" s="186">
        <v>4.1529999999999997E-2</v>
      </c>
      <c r="E585" s="188">
        <v>3.286E-2</v>
      </c>
      <c r="F585" s="188">
        <v>8.6700000000000006E-3</v>
      </c>
      <c r="G585" s="134">
        <f t="shared" si="16"/>
        <v>121.35746228806086</v>
      </c>
      <c r="H585" s="137">
        <f t="shared" si="17"/>
        <v>4977032.2204522686</v>
      </c>
      <c r="I585" s="72"/>
      <c r="J585" s="72"/>
    </row>
    <row r="586" spans="1:10" x14ac:dyDescent="0.3">
      <c r="A586" s="132">
        <v>607</v>
      </c>
      <c r="B586" s="186">
        <v>11891.96</v>
      </c>
      <c r="C586" s="186">
        <v>698.26</v>
      </c>
      <c r="D586" s="186">
        <v>4.1599999999999998E-2</v>
      </c>
      <c r="E586" s="188">
        <v>3.3000000000000002E-2</v>
      </c>
      <c r="F586" s="188">
        <v>8.6E-3</v>
      </c>
      <c r="G586" s="134">
        <f t="shared" si="16"/>
        <v>120.37764425343981</v>
      </c>
      <c r="H586" s="137">
        <f t="shared" si="17"/>
        <v>5042464.5187609643</v>
      </c>
      <c r="I586" s="72"/>
      <c r="J586" s="72"/>
    </row>
    <row r="587" spans="1:10" x14ac:dyDescent="0.3">
      <c r="A587" s="132">
        <v>609</v>
      </c>
      <c r="B587" s="186">
        <v>11841.18</v>
      </c>
      <c r="C587" s="186">
        <v>697.86</v>
      </c>
      <c r="D587" s="186">
        <v>4.1700000000000001E-2</v>
      </c>
      <c r="E587" s="188">
        <v>3.3059999999999999E-2</v>
      </c>
      <c r="F587" s="188">
        <v>8.6300000000000005E-3</v>
      </c>
      <c r="G587" s="134">
        <f t="shared" si="16"/>
        <v>120.79756626827741</v>
      </c>
      <c r="H587" s="137">
        <f t="shared" si="17"/>
        <v>5041492.2983421832</v>
      </c>
      <c r="I587" s="72"/>
      <c r="J587" s="72"/>
    </row>
    <row r="588" spans="1:10" x14ac:dyDescent="0.3">
      <c r="A588" s="132">
        <v>611</v>
      </c>
      <c r="B588" s="186">
        <v>11819.44</v>
      </c>
      <c r="C588" s="186">
        <v>698.3</v>
      </c>
      <c r="D588" s="186">
        <v>4.1779999999999998E-2</v>
      </c>
      <c r="E588" s="188">
        <v>3.313E-2</v>
      </c>
      <c r="F588" s="188">
        <v>8.6499999999999997E-3</v>
      </c>
      <c r="G588" s="134">
        <f t="shared" si="16"/>
        <v>121.0775142781691</v>
      </c>
      <c r="H588" s="137">
        <f t="shared" si="17"/>
        <v>5046354.0124903806</v>
      </c>
      <c r="I588" s="72"/>
      <c r="J588" s="72"/>
    </row>
    <row r="589" spans="1:10" x14ac:dyDescent="0.3">
      <c r="A589" s="132">
        <v>614</v>
      </c>
      <c r="B589" s="186">
        <v>11911.85</v>
      </c>
      <c r="C589" s="186">
        <v>698.26</v>
      </c>
      <c r="D589" s="186">
        <v>4.1840000000000002E-2</v>
      </c>
      <c r="E589" s="188">
        <v>3.3250000000000002E-2</v>
      </c>
      <c r="F589" s="188">
        <v>8.5900000000000004E-3</v>
      </c>
      <c r="G589" s="134">
        <f t="shared" si="16"/>
        <v>120.23767024849396</v>
      </c>
      <c r="H589" s="137">
        <f t="shared" si="17"/>
        <v>5106552.7029179167</v>
      </c>
      <c r="I589" s="72"/>
      <c r="J589" s="72"/>
    </row>
    <row r="590" spans="1:10" x14ac:dyDescent="0.3">
      <c r="A590" s="132">
        <v>616</v>
      </c>
      <c r="B590" s="186">
        <v>11900.44</v>
      </c>
      <c r="C590" s="186">
        <v>697.93</v>
      </c>
      <c r="D590" s="186">
        <v>4.1919999999999999E-2</v>
      </c>
      <c r="E590" s="188">
        <v>3.3329999999999999E-2</v>
      </c>
      <c r="F590" s="188">
        <v>8.5900000000000004E-3</v>
      </c>
      <c r="G590" s="134">
        <f t="shared" si="16"/>
        <v>120.23767024849396</v>
      </c>
      <c r="H590" s="137">
        <f t="shared" si="17"/>
        <v>5123186.4250772586</v>
      </c>
      <c r="I590" s="72"/>
      <c r="J590" s="72"/>
    </row>
    <row r="591" spans="1:10" x14ac:dyDescent="0.3">
      <c r="A591" s="132">
        <v>618</v>
      </c>
      <c r="B591" s="186">
        <v>11902.91</v>
      </c>
      <c r="C591" s="186">
        <v>698.64</v>
      </c>
      <c r="D591" s="186">
        <v>4.197E-2</v>
      </c>
      <c r="E591" s="188">
        <v>3.3369999999999997E-2</v>
      </c>
      <c r="F591" s="188">
        <v>8.6E-3</v>
      </c>
      <c r="G591" s="134">
        <f t="shared" si="16"/>
        <v>120.37764425343981</v>
      </c>
      <c r="H591" s="137">
        <f t="shared" si="17"/>
        <v>5133843.6121816738</v>
      </c>
      <c r="I591" s="72"/>
      <c r="J591" s="72"/>
    </row>
    <row r="592" spans="1:10" x14ac:dyDescent="0.3">
      <c r="A592" s="132">
        <v>621</v>
      </c>
      <c r="B592" s="186">
        <v>11831.19</v>
      </c>
      <c r="C592" s="186">
        <v>698.3</v>
      </c>
      <c r="D592" s="186">
        <v>4.2110000000000002E-2</v>
      </c>
      <c r="E592" s="188">
        <v>3.3459999999999997E-2</v>
      </c>
      <c r="F592" s="188">
        <v>8.6400000000000001E-3</v>
      </c>
      <c r="G592" s="134">
        <f t="shared" si="16"/>
        <v>120.93754027322326</v>
      </c>
      <c r="H592" s="137">
        <f t="shared" si="17"/>
        <v>5134882.0109705459</v>
      </c>
      <c r="I592" s="72"/>
      <c r="J592" s="72"/>
    </row>
    <row r="593" spans="1:10" x14ac:dyDescent="0.3">
      <c r="A593" s="132">
        <v>623</v>
      </c>
      <c r="B593" s="186">
        <v>11845.12</v>
      </c>
      <c r="C593" s="186">
        <v>698</v>
      </c>
      <c r="D593" s="186">
        <v>4.2160000000000003E-2</v>
      </c>
      <c r="E593" s="188">
        <v>3.3529999999999997E-2</v>
      </c>
      <c r="F593" s="188">
        <v>8.6300000000000005E-3</v>
      </c>
      <c r="G593" s="134">
        <f t="shared" si="16"/>
        <v>120.79756626827741</v>
      </c>
      <c r="H593" s="137">
        <f t="shared" si="17"/>
        <v>5157388.6730167158</v>
      </c>
      <c r="I593" s="72"/>
      <c r="J593" s="72"/>
    </row>
    <row r="594" spans="1:10" x14ac:dyDescent="0.3">
      <c r="A594" s="132">
        <v>626</v>
      </c>
      <c r="B594" s="186">
        <v>11821.74</v>
      </c>
      <c r="C594" s="186">
        <v>698.33</v>
      </c>
      <c r="D594" s="186">
        <v>4.2270000000000002E-2</v>
      </c>
      <c r="E594" s="188">
        <v>3.3619999999999997E-2</v>
      </c>
      <c r="F594" s="188">
        <v>8.6499999999999997E-3</v>
      </c>
      <c r="G594" s="134">
        <f t="shared" ref="G594:G657" si="18">(2*F594/$B$7)*(1+3*$B$11)/(4+PI()*$B$11-PI())*10^6</f>
        <v>121.0775142781691</v>
      </c>
      <c r="H594" s="137">
        <f t="shared" ref="H594:H657" si="19">A594/G594*10^6</f>
        <v>5170241.5905384263</v>
      </c>
      <c r="I594" s="72"/>
      <c r="J594" s="72"/>
    </row>
    <row r="595" spans="1:10" x14ac:dyDescent="0.3">
      <c r="A595" s="132">
        <v>628</v>
      </c>
      <c r="B595" s="186">
        <v>11824.32</v>
      </c>
      <c r="C595" s="186">
        <v>698.14</v>
      </c>
      <c r="D595" s="186">
        <v>4.2340000000000003E-2</v>
      </c>
      <c r="E595" s="188">
        <v>3.3700000000000001E-2</v>
      </c>
      <c r="F595" s="188">
        <v>8.6499999999999997E-3</v>
      </c>
      <c r="G595" s="134">
        <f t="shared" si="18"/>
        <v>121.0775142781691</v>
      </c>
      <c r="H595" s="137">
        <f t="shared" si="19"/>
        <v>5186759.934278165</v>
      </c>
      <c r="I595" s="72"/>
      <c r="J595" s="72"/>
    </row>
    <row r="596" spans="1:10" x14ac:dyDescent="0.3">
      <c r="A596" s="132">
        <v>630</v>
      </c>
      <c r="B596" s="186">
        <v>11786.85</v>
      </c>
      <c r="C596" s="186">
        <v>698.66</v>
      </c>
      <c r="D596" s="186">
        <v>4.2430000000000002E-2</v>
      </c>
      <c r="E596" s="188">
        <v>3.3750000000000002E-2</v>
      </c>
      <c r="F596" s="188">
        <v>8.6800000000000002E-3</v>
      </c>
      <c r="G596" s="134">
        <f t="shared" si="18"/>
        <v>121.49743629300669</v>
      </c>
      <c r="H596" s="137">
        <f t="shared" si="19"/>
        <v>5185294.5973335104</v>
      </c>
      <c r="I596" s="72"/>
      <c r="J596" s="72"/>
    </row>
    <row r="597" spans="1:10" x14ac:dyDescent="0.3">
      <c r="A597" s="132">
        <v>633</v>
      </c>
      <c r="B597" s="186">
        <v>11840.94</v>
      </c>
      <c r="C597" s="186">
        <v>698.72</v>
      </c>
      <c r="D597" s="186">
        <v>4.249E-2</v>
      </c>
      <c r="E597" s="188">
        <v>3.3849999999999998E-2</v>
      </c>
      <c r="F597" s="188">
        <v>8.6400000000000001E-3</v>
      </c>
      <c r="G597" s="134">
        <f t="shared" si="18"/>
        <v>120.93754027322326</v>
      </c>
      <c r="H597" s="137">
        <f t="shared" si="19"/>
        <v>5234106.784129397</v>
      </c>
      <c r="I597" s="72"/>
      <c r="J597" s="72"/>
    </row>
    <row r="598" spans="1:10" x14ac:dyDescent="0.3">
      <c r="A598" s="132">
        <v>635</v>
      </c>
      <c r="B598" s="186">
        <v>11802.67</v>
      </c>
      <c r="C598" s="186">
        <v>698.15</v>
      </c>
      <c r="D598" s="186">
        <v>4.2560000000000001E-2</v>
      </c>
      <c r="E598" s="188">
        <v>3.39E-2</v>
      </c>
      <c r="F598" s="188">
        <v>8.6599999999999993E-3</v>
      </c>
      <c r="G598" s="134">
        <f t="shared" si="18"/>
        <v>121.21748828311495</v>
      </c>
      <c r="H598" s="137">
        <f t="shared" si="19"/>
        <v>5238518.0471393475</v>
      </c>
      <c r="I598" s="72"/>
      <c r="J598" s="72"/>
    </row>
    <row r="599" spans="1:10" x14ac:dyDescent="0.3">
      <c r="A599" s="132">
        <v>638</v>
      </c>
      <c r="B599" s="186">
        <v>11822.55</v>
      </c>
      <c r="C599" s="186">
        <v>698.52</v>
      </c>
      <c r="D599" s="186">
        <v>4.2680000000000003E-2</v>
      </c>
      <c r="E599" s="188">
        <v>3.4020000000000002E-2</v>
      </c>
      <c r="F599" s="188">
        <v>8.6499999999999997E-3</v>
      </c>
      <c r="G599" s="134">
        <f t="shared" si="18"/>
        <v>121.0775142781691</v>
      </c>
      <c r="H599" s="137">
        <f t="shared" si="19"/>
        <v>5269351.6529768622</v>
      </c>
      <c r="I599" s="72"/>
      <c r="J599" s="72"/>
    </row>
    <row r="600" spans="1:10" x14ac:dyDescent="0.3">
      <c r="A600" s="132">
        <v>640</v>
      </c>
      <c r="B600" s="186">
        <v>11848.44</v>
      </c>
      <c r="C600" s="186">
        <v>698.71</v>
      </c>
      <c r="D600" s="186">
        <v>4.2750000000000003E-2</v>
      </c>
      <c r="E600" s="188">
        <v>3.4110000000000001E-2</v>
      </c>
      <c r="F600" s="188">
        <v>8.6400000000000001E-3</v>
      </c>
      <c r="G600" s="134">
        <f t="shared" si="18"/>
        <v>120.93754027322326</v>
      </c>
      <c r="H600" s="137">
        <f t="shared" si="19"/>
        <v>5291987.9018053925</v>
      </c>
      <c r="I600" s="72"/>
      <c r="J600" s="72"/>
    </row>
    <row r="601" spans="1:10" x14ac:dyDescent="0.3">
      <c r="A601" s="132">
        <v>643</v>
      </c>
      <c r="B601" s="186">
        <v>11770.57</v>
      </c>
      <c r="C601" s="186">
        <v>698.72</v>
      </c>
      <c r="D601" s="186">
        <v>4.2860000000000002E-2</v>
      </c>
      <c r="E601" s="188">
        <v>3.4169999999999999E-2</v>
      </c>
      <c r="F601" s="188">
        <v>8.6899999999999998E-3</v>
      </c>
      <c r="G601" s="134">
        <f t="shared" si="18"/>
        <v>121.63741029795254</v>
      </c>
      <c r="H601" s="137">
        <f t="shared" si="19"/>
        <v>5286202.6446054922</v>
      </c>
      <c r="I601" s="72"/>
      <c r="J601" s="72"/>
    </row>
    <row r="602" spans="1:10" x14ac:dyDescent="0.3">
      <c r="A602" s="132">
        <v>645</v>
      </c>
      <c r="B602" s="186">
        <v>11767.73</v>
      </c>
      <c r="C602" s="186">
        <v>698.56</v>
      </c>
      <c r="D602" s="186">
        <v>4.292E-2</v>
      </c>
      <c r="E602" s="188">
        <v>3.4229999999999997E-2</v>
      </c>
      <c r="F602" s="188">
        <v>8.6899999999999998E-3</v>
      </c>
      <c r="G602" s="134">
        <f t="shared" si="18"/>
        <v>121.63741029795254</v>
      </c>
      <c r="H602" s="137">
        <f t="shared" si="19"/>
        <v>5302644.9545420557</v>
      </c>
      <c r="I602" s="72"/>
      <c r="J602" s="72"/>
    </row>
    <row r="603" spans="1:10" x14ac:dyDescent="0.3">
      <c r="A603" s="132">
        <v>648</v>
      </c>
      <c r="B603" s="186">
        <v>11762.9</v>
      </c>
      <c r="C603" s="186">
        <v>698.82</v>
      </c>
      <c r="D603" s="186">
        <v>4.3029999999999999E-2</v>
      </c>
      <c r="E603" s="188">
        <v>3.4329999999999999E-2</v>
      </c>
      <c r="F603" s="188">
        <v>8.6999999999999994E-3</v>
      </c>
      <c r="G603" s="134">
        <f t="shared" si="18"/>
        <v>121.77738430289843</v>
      </c>
      <c r="H603" s="137">
        <f t="shared" si="19"/>
        <v>5321185.0764360428</v>
      </c>
      <c r="I603" s="72"/>
      <c r="J603" s="72"/>
    </row>
    <row r="604" spans="1:10" x14ac:dyDescent="0.3">
      <c r="A604" s="132">
        <v>650</v>
      </c>
      <c r="B604" s="186">
        <v>11768.38</v>
      </c>
      <c r="C604" s="186">
        <v>698.73</v>
      </c>
      <c r="D604" s="186">
        <v>4.3090000000000003E-2</v>
      </c>
      <c r="E604" s="188">
        <v>3.4389999999999997E-2</v>
      </c>
      <c r="F604" s="188">
        <v>8.6999999999999994E-3</v>
      </c>
      <c r="G604" s="134">
        <f t="shared" si="18"/>
        <v>121.77738430289843</v>
      </c>
      <c r="H604" s="137">
        <f t="shared" si="19"/>
        <v>5337608.4871657845</v>
      </c>
      <c r="I604" s="72"/>
      <c r="J604" s="72"/>
    </row>
    <row r="605" spans="1:10" x14ac:dyDescent="0.3">
      <c r="A605" s="132">
        <v>653</v>
      </c>
      <c r="B605" s="186">
        <v>11819.31</v>
      </c>
      <c r="C605" s="186">
        <v>698.94</v>
      </c>
      <c r="D605" s="186">
        <v>4.317E-2</v>
      </c>
      <c r="E605" s="188">
        <v>3.4509999999999999E-2</v>
      </c>
      <c r="F605" s="188">
        <v>8.6599999999999993E-3</v>
      </c>
      <c r="G605" s="134">
        <f t="shared" si="18"/>
        <v>121.21748828311495</v>
      </c>
      <c r="H605" s="137">
        <f t="shared" si="19"/>
        <v>5387011.4720976278</v>
      </c>
      <c r="I605" s="72"/>
      <c r="J605" s="72"/>
    </row>
    <row r="606" spans="1:10" x14ac:dyDescent="0.3">
      <c r="A606" s="132">
        <v>655</v>
      </c>
      <c r="B606" s="186">
        <v>11819.02</v>
      </c>
      <c r="C606" s="186">
        <v>698.87</v>
      </c>
      <c r="D606" s="186">
        <v>4.3229999999999998E-2</v>
      </c>
      <c r="E606" s="188">
        <v>3.4569999999999997E-2</v>
      </c>
      <c r="F606" s="188">
        <v>8.6599999999999993E-3</v>
      </c>
      <c r="G606" s="134">
        <f t="shared" si="18"/>
        <v>121.21748828311495</v>
      </c>
      <c r="H606" s="137">
        <f t="shared" si="19"/>
        <v>5403510.7415374368</v>
      </c>
      <c r="I606" s="72"/>
      <c r="J606" s="72"/>
    </row>
    <row r="607" spans="1:10" x14ac:dyDescent="0.3">
      <c r="A607" s="132">
        <v>658</v>
      </c>
      <c r="B607" s="186">
        <v>11774.84</v>
      </c>
      <c r="C607" s="186">
        <v>698.45</v>
      </c>
      <c r="D607" s="186">
        <v>4.3339999999999997E-2</v>
      </c>
      <c r="E607" s="188">
        <v>3.465E-2</v>
      </c>
      <c r="F607" s="188">
        <v>8.6899999999999998E-3</v>
      </c>
      <c r="G607" s="134">
        <f t="shared" si="18"/>
        <v>121.63741029795254</v>
      </c>
      <c r="H607" s="137">
        <f t="shared" si="19"/>
        <v>5409519.9691297254</v>
      </c>
      <c r="I607" s="72"/>
      <c r="J607" s="72"/>
    </row>
    <row r="608" spans="1:10" x14ac:dyDescent="0.3">
      <c r="A608" s="132">
        <v>660</v>
      </c>
      <c r="B608" s="186">
        <v>11769.78</v>
      </c>
      <c r="C608" s="186">
        <v>698.9</v>
      </c>
      <c r="D608" s="186">
        <v>4.3400000000000001E-2</v>
      </c>
      <c r="E608" s="188">
        <v>3.4709999999999998E-2</v>
      </c>
      <c r="F608" s="188">
        <v>8.6999999999999994E-3</v>
      </c>
      <c r="G608" s="134">
        <f t="shared" si="18"/>
        <v>121.77738430289843</v>
      </c>
      <c r="H608" s="137">
        <f t="shared" si="19"/>
        <v>5419725.5408144891</v>
      </c>
      <c r="I608" s="72"/>
      <c r="J608" s="72"/>
    </row>
    <row r="609" spans="1:10" x14ac:dyDescent="0.3">
      <c r="A609" s="132">
        <v>663</v>
      </c>
      <c r="B609" s="186">
        <v>11689.59</v>
      </c>
      <c r="C609" s="186">
        <v>698.25</v>
      </c>
      <c r="D609" s="186">
        <v>4.3540000000000002E-2</v>
      </c>
      <c r="E609" s="188">
        <v>3.4799999999999998E-2</v>
      </c>
      <c r="F609" s="188">
        <v>8.7500000000000008E-3</v>
      </c>
      <c r="G609" s="134">
        <f t="shared" si="18"/>
        <v>122.47725432762773</v>
      </c>
      <c r="H609" s="137">
        <f t="shared" si="19"/>
        <v>5413250.024583905</v>
      </c>
      <c r="I609" s="72"/>
      <c r="J609" s="72"/>
    </row>
    <row r="610" spans="1:10" x14ac:dyDescent="0.3">
      <c r="A610" s="132">
        <v>665</v>
      </c>
      <c r="B610" s="186">
        <v>11657.27</v>
      </c>
      <c r="C610" s="186">
        <v>698.47</v>
      </c>
      <c r="D610" s="186">
        <v>4.3630000000000002E-2</v>
      </c>
      <c r="E610" s="188">
        <v>3.4849999999999999E-2</v>
      </c>
      <c r="F610" s="188">
        <v>8.7799999999999996E-3</v>
      </c>
      <c r="G610" s="134">
        <f t="shared" si="18"/>
        <v>122.8971763424653</v>
      </c>
      <c r="H610" s="137">
        <f t="shared" si="19"/>
        <v>5411027.4929906521</v>
      </c>
      <c r="I610" s="72"/>
      <c r="J610" s="72"/>
    </row>
    <row r="611" spans="1:10" x14ac:dyDescent="0.3">
      <c r="A611" s="132">
        <v>668</v>
      </c>
      <c r="B611" s="186">
        <v>11767.85</v>
      </c>
      <c r="C611" s="186">
        <v>699.06</v>
      </c>
      <c r="D611" s="186">
        <v>4.3659999999999997E-2</v>
      </c>
      <c r="E611" s="188">
        <v>3.4959999999999998E-2</v>
      </c>
      <c r="F611" s="188">
        <v>8.6999999999999994E-3</v>
      </c>
      <c r="G611" s="134">
        <f t="shared" si="18"/>
        <v>121.77738430289843</v>
      </c>
      <c r="H611" s="137">
        <f t="shared" si="19"/>
        <v>5485419.1837334521</v>
      </c>
      <c r="I611" s="72"/>
      <c r="J611" s="72"/>
    </row>
    <row r="612" spans="1:10" x14ac:dyDescent="0.3">
      <c r="A612" s="132">
        <v>670</v>
      </c>
      <c r="B612" s="186">
        <v>11762.38</v>
      </c>
      <c r="C612" s="186">
        <v>698.69</v>
      </c>
      <c r="D612" s="186">
        <v>4.3740000000000001E-2</v>
      </c>
      <c r="E612" s="188">
        <v>3.5040000000000002E-2</v>
      </c>
      <c r="F612" s="188">
        <v>8.6999999999999994E-3</v>
      </c>
      <c r="G612" s="134">
        <f t="shared" si="18"/>
        <v>121.77738430289843</v>
      </c>
      <c r="H612" s="137">
        <f t="shared" si="19"/>
        <v>5501842.5944631929</v>
      </c>
      <c r="I612" s="72"/>
      <c r="J612" s="72"/>
    </row>
    <row r="613" spans="1:10" x14ac:dyDescent="0.3">
      <c r="A613" s="132">
        <v>673</v>
      </c>
      <c r="B613" s="186">
        <v>11776.32</v>
      </c>
      <c r="C613" s="186">
        <v>698.12</v>
      </c>
      <c r="D613" s="186">
        <v>4.3810000000000002E-2</v>
      </c>
      <c r="E613" s="188">
        <v>3.5130000000000002E-2</v>
      </c>
      <c r="F613" s="188">
        <v>8.6800000000000002E-3</v>
      </c>
      <c r="G613" s="134">
        <f t="shared" si="18"/>
        <v>121.49743629300669</v>
      </c>
      <c r="H613" s="137">
        <f t="shared" si="19"/>
        <v>5539211.530167385</v>
      </c>
      <c r="I613" s="72"/>
      <c r="J613" s="72"/>
    </row>
    <row r="614" spans="1:10" x14ac:dyDescent="0.3">
      <c r="A614" s="132">
        <v>676</v>
      </c>
      <c r="B614" s="186">
        <v>11705.16</v>
      </c>
      <c r="C614" s="186">
        <v>698.76</v>
      </c>
      <c r="D614" s="186">
        <v>4.394E-2</v>
      </c>
      <c r="E614" s="188">
        <v>3.5200000000000002E-2</v>
      </c>
      <c r="F614" s="188">
        <v>8.7399999999999995E-3</v>
      </c>
      <c r="G614" s="134">
        <f t="shared" si="18"/>
        <v>122.33728032268185</v>
      </c>
      <c r="H614" s="137">
        <f t="shared" si="19"/>
        <v>5525707.2759583555</v>
      </c>
      <c r="I614" s="72"/>
      <c r="J614" s="72"/>
    </row>
    <row r="615" spans="1:10" x14ac:dyDescent="0.3">
      <c r="A615" s="132">
        <v>678</v>
      </c>
      <c r="B615" s="186">
        <v>11723.72</v>
      </c>
      <c r="C615" s="186">
        <v>698.56</v>
      </c>
      <c r="D615" s="186">
        <v>4.4010000000000001E-2</v>
      </c>
      <c r="E615" s="188">
        <v>3.5279999999999999E-2</v>
      </c>
      <c r="F615" s="188">
        <v>8.7299999999999999E-3</v>
      </c>
      <c r="G615" s="134">
        <f t="shared" si="18"/>
        <v>122.19730631773598</v>
      </c>
      <c r="H615" s="137">
        <f t="shared" si="19"/>
        <v>5548403.8104495732</v>
      </c>
      <c r="I615" s="72"/>
      <c r="J615" s="72"/>
    </row>
    <row r="616" spans="1:10" x14ac:dyDescent="0.3">
      <c r="A616" s="132">
        <v>681</v>
      </c>
      <c r="B616" s="186">
        <v>11799.72</v>
      </c>
      <c r="C616" s="186">
        <v>698.55</v>
      </c>
      <c r="D616" s="186">
        <v>4.4069999999999998E-2</v>
      </c>
      <c r="E616" s="188">
        <v>3.5400000000000001E-2</v>
      </c>
      <c r="F616" s="188">
        <v>8.6700000000000006E-3</v>
      </c>
      <c r="G616" s="134">
        <f t="shared" si="18"/>
        <v>121.35746228806086</v>
      </c>
      <c r="H616" s="137">
        <f t="shared" si="19"/>
        <v>5611521.4273642302</v>
      </c>
      <c r="I616" s="72"/>
      <c r="J616" s="72"/>
    </row>
    <row r="617" spans="1:10" x14ac:dyDescent="0.3">
      <c r="A617" s="132">
        <v>683</v>
      </c>
      <c r="B617" s="186">
        <v>11772.64</v>
      </c>
      <c r="C617" s="186">
        <v>698.35</v>
      </c>
      <c r="D617" s="186">
        <v>4.4139999999999999E-2</v>
      </c>
      <c r="E617" s="188">
        <v>3.5450000000000002E-2</v>
      </c>
      <c r="F617" s="188">
        <v>8.6899999999999998E-3</v>
      </c>
      <c r="G617" s="134">
        <f t="shared" si="18"/>
        <v>121.63741029795254</v>
      </c>
      <c r="H617" s="137">
        <f t="shared" si="19"/>
        <v>5615048.8433367824</v>
      </c>
      <c r="I617" s="72"/>
      <c r="J617" s="72"/>
    </row>
    <row r="618" spans="1:10" x14ac:dyDescent="0.3">
      <c r="A618" s="132">
        <v>686</v>
      </c>
      <c r="B618" s="186">
        <v>11759.11</v>
      </c>
      <c r="C618" s="186">
        <v>698.84</v>
      </c>
      <c r="D618" s="186">
        <v>4.4269999999999997E-2</v>
      </c>
      <c r="E618" s="188">
        <v>3.5569999999999997E-2</v>
      </c>
      <c r="F618" s="188">
        <v>8.6999999999999994E-3</v>
      </c>
      <c r="G618" s="134">
        <f t="shared" si="18"/>
        <v>121.77738430289843</v>
      </c>
      <c r="H618" s="137">
        <f t="shared" si="19"/>
        <v>5633229.8803011198</v>
      </c>
      <c r="I618" s="72"/>
      <c r="J618" s="72"/>
    </row>
    <row r="619" spans="1:10" x14ac:dyDescent="0.3">
      <c r="A619" s="132">
        <v>689</v>
      </c>
      <c r="B619" s="186">
        <v>11694.81</v>
      </c>
      <c r="C619" s="186">
        <v>698.87</v>
      </c>
      <c r="D619" s="186">
        <v>4.4400000000000002E-2</v>
      </c>
      <c r="E619" s="188">
        <v>3.5650000000000001E-2</v>
      </c>
      <c r="F619" s="188">
        <v>8.7500000000000008E-3</v>
      </c>
      <c r="G619" s="134">
        <f t="shared" si="18"/>
        <v>122.47725432762773</v>
      </c>
      <c r="H619" s="137">
        <f t="shared" si="19"/>
        <v>5625534.3392734695</v>
      </c>
      <c r="I619" s="72"/>
      <c r="J619" s="72"/>
    </row>
    <row r="620" spans="1:10" x14ac:dyDescent="0.3">
      <c r="A620" s="132">
        <v>691</v>
      </c>
      <c r="B620" s="186">
        <v>11608.88</v>
      </c>
      <c r="C620" s="186">
        <v>698.46</v>
      </c>
      <c r="D620" s="186">
        <v>4.4470000000000003E-2</v>
      </c>
      <c r="E620" s="188">
        <v>3.5659999999999997E-2</v>
      </c>
      <c r="F620" s="188">
        <v>8.8100000000000001E-3</v>
      </c>
      <c r="G620" s="134">
        <f t="shared" si="18"/>
        <v>123.3170983573029</v>
      </c>
      <c r="H620" s="137">
        <f t="shared" si="19"/>
        <v>5603440.3112362772</v>
      </c>
      <c r="I620" s="72"/>
      <c r="J620" s="72"/>
    </row>
    <row r="621" spans="1:10" x14ac:dyDescent="0.3">
      <c r="A621" s="132">
        <v>694</v>
      </c>
      <c r="B621" s="186">
        <v>11675.33</v>
      </c>
      <c r="C621" s="186">
        <v>698.28</v>
      </c>
      <c r="D621" s="186">
        <v>4.453E-2</v>
      </c>
      <c r="E621" s="188">
        <v>3.5770000000000003E-2</v>
      </c>
      <c r="F621" s="188">
        <v>8.7600000000000004E-3</v>
      </c>
      <c r="G621" s="134">
        <f t="shared" si="18"/>
        <v>122.61722833257357</v>
      </c>
      <c r="H621" s="137">
        <f t="shared" si="19"/>
        <v>5659889.8004583027</v>
      </c>
      <c r="I621" s="72"/>
      <c r="J621" s="72"/>
    </row>
    <row r="622" spans="1:10" x14ac:dyDescent="0.3">
      <c r="A622" s="132">
        <v>697</v>
      </c>
      <c r="B622" s="186">
        <v>11681.64</v>
      </c>
      <c r="C622" s="186">
        <v>698.96</v>
      </c>
      <c r="D622" s="186">
        <v>4.4639999999999999E-2</v>
      </c>
      <c r="E622" s="188">
        <v>3.5880000000000002E-2</v>
      </c>
      <c r="F622" s="188">
        <v>8.7600000000000004E-3</v>
      </c>
      <c r="G622" s="134">
        <f t="shared" si="18"/>
        <v>122.61722833257357</v>
      </c>
      <c r="H622" s="137">
        <f t="shared" si="19"/>
        <v>5684356.182881033</v>
      </c>
      <c r="I622" s="72"/>
      <c r="J622" s="72"/>
    </row>
    <row r="623" spans="1:10" x14ac:dyDescent="0.3">
      <c r="A623" s="132">
        <v>699</v>
      </c>
      <c r="B623" s="186">
        <v>11664.36</v>
      </c>
      <c r="C623" s="186">
        <v>698.42</v>
      </c>
      <c r="D623" s="186">
        <v>4.471E-2</v>
      </c>
      <c r="E623" s="188">
        <v>3.594E-2</v>
      </c>
      <c r="F623" s="188">
        <v>8.77E-3</v>
      </c>
      <c r="G623" s="134">
        <f t="shared" si="18"/>
        <v>122.75720233751943</v>
      </c>
      <c r="H623" s="137">
        <f t="shared" si="19"/>
        <v>5694166.9139551427</v>
      </c>
      <c r="I623" s="72"/>
      <c r="J623" s="72"/>
    </row>
    <row r="624" spans="1:10" x14ac:dyDescent="0.3">
      <c r="A624" s="132">
        <v>702</v>
      </c>
      <c r="B624" s="186">
        <v>11736.05</v>
      </c>
      <c r="C624" s="186">
        <v>698.18</v>
      </c>
      <c r="D624" s="186">
        <v>4.4769999999999997E-2</v>
      </c>
      <c r="E624" s="188">
        <v>3.6060000000000002E-2</v>
      </c>
      <c r="F624" s="188">
        <v>8.7100000000000007E-3</v>
      </c>
      <c r="G624" s="134">
        <f t="shared" si="18"/>
        <v>121.91735830784428</v>
      </c>
      <c r="H624" s="137">
        <f t="shared" si="19"/>
        <v>5757998.7767404951</v>
      </c>
      <c r="I624" s="72"/>
      <c r="J624" s="72"/>
    </row>
    <row r="625" spans="1:10" x14ac:dyDescent="0.3">
      <c r="A625" s="132">
        <v>705</v>
      </c>
      <c r="B625" s="186">
        <v>11659.52</v>
      </c>
      <c r="C625" s="186">
        <v>698.08</v>
      </c>
      <c r="D625" s="186">
        <v>4.4909999999999999E-2</v>
      </c>
      <c r="E625" s="188">
        <v>3.6139999999999999E-2</v>
      </c>
      <c r="F625" s="188">
        <v>8.77E-3</v>
      </c>
      <c r="G625" s="134">
        <f t="shared" si="18"/>
        <v>122.75720233751943</v>
      </c>
      <c r="H625" s="137">
        <f t="shared" si="19"/>
        <v>5743043.8831736408</v>
      </c>
      <c r="I625" s="72"/>
      <c r="J625" s="72"/>
    </row>
    <row r="626" spans="1:10" x14ac:dyDescent="0.3">
      <c r="A626" s="132">
        <v>707</v>
      </c>
      <c r="B626" s="186">
        <v>11704.58</v>
      </c>
      <c r="C626" s="186">
        <v>698.74</v>
      </c>
      <c r="D626" s="186">
        <v>4.496E-2</v>
      </c>
      <c r="E626" s="188">
        <v>3.6220000000000002E-2</v>
      </c>
      <c r="F626" s="188">
        <v>8.7399999999999995E-3</v>
      </c>
      <c r="G626" s="134">
        <f t="shared" si="18"/>
        <v>122.33728032268185</v>
      </c>
      <c r="H626" s="137">
        <f t="shared" si="19"/>
        <v>5779105.094826268</v>
      </c>
      <c r="I626" s="72"/>
      <c r="J626" s="72"/>
    </row>
    <row r="627" spans="1:10" x14ac:dyDescent="0.3">
      <c r="A627" s="132">
        <v>710</v>
      </c>
      <c r="B627" s="186">
        <v>11641.47</v>
      </c>
      <c r="C627" s="186">
        <v>698.35</v>
      </c>
      <c r="D627" s="186">
        <v>4.5089999999999998E-2</v>
      </c>
      <c r="E627" s="188">
        <v>3.6310000000000002E-2</v>
      </c>
      <c r="F627" s="188">
        <v>8.7899999999999992E-3</v>
      </c>
      <c r="G627" s="134">
        <f t="shared" si="18"/>
        <v>123.03715034741114</v>
      </c>
      <c r="H627" s="137">
        <f t="shared" si="19"/>
        <v>5770614.7939482024</v>
      </c>
      <c r="I627" s="72"/>
      <c r="J627" s="72"/>
    </row>
    <row r="628" spans="1:10" x14ac:dyDescent="0.3">
      <c r="A628" s="132">
        <v>713</v>
      </c>
      <c r="B628" s="186">
        <v>11711.77</v>
      </c>
      <c r="C628" s="186">
        <v>698.33</v>
      </c>
      <c r="D628" s="186">
        <v>4.514E-2</v>
      </c>
      <c r="E628" s="188">
        <v>3.6409999999999998E-2</v>
      </c>
      <c r="F628" s="188">
        <v>8.7299999999999999E-3</v>
      </c>
      <c r="G628" s="134">
        <f t="shared" si="18"/>
        <v>122.19730631773598</v>
      </c>
      <c r="H628" s="137">
        <f t="shared" si="19"/>
        <v>5834825.8360627517</v>
      </c>
      <c r="I628" s="72"/>
      <c r="J628" s="72"/>
    </row>
    <row r="629" spans="1:10" x14ac:dyDescent="0.3">
      <c r="A629" s="132">
        <v>716</v>
      </c>
      <c r="B629" s="186">
        <v>11603.98</v>
      </c>
      <c r="C629" s="186">
        <v>698.82</v>
      </c>
      <c r="D629" s="186">
        <v>4.53E-2</v>
      </c>
      <c r="E629" s="188">
        <v>3.6479999999999999E-2</v>
      </c>
      <c r="F629" s="188">
        <v>8.8199999999999997E-3</v>
      </c>
      <c r="G629" s="134">
        <f t="shared" si="18"/>
        <v>123.45707236224872</v>
      </c>
      <c r="H629" s="137">
        <f t="shared" si="19"/>
        <v>5799586.7413663203</v>
      </c>
      <c r="I629" s="72"/>
      <c r="J629" s="72"/>
    </row>
    <row r="630" spans="1:10" x14ac:dyDescent="0.3">
      <c r="A630" s="132">
        <v>718</v>
      </c>
      <c r="B630" s="186">
        <v>11592.18</v>
      </c>
      <c r="C630" s="186">
        <v>698.45</v>
      </c>
      <c r="D630" s="186">
        <v>4.5359999999999998E-2</v>
      </c>
      <c r="E630" s="188">
        <v>3.6540000000000003E-2</v>
      </c>
      <c r="F630" s="188">
        <v>8.8199999999999997E-3</v>
      </c>
      <c r="G630" s="134">
        <f t="shared" si="18"/>
        <v>123.45707236224872</v>
      </c>
      <c r="H630" s="137">
        <f t="shared" si="19"/>
        <v>5815786.7043310301</v>
      </c>
      <c r="I630" s="72"/>
      <c r="J630" s="72"/>
    </row>
    <row r="631" spans="1:10" x14ac:dyDescent="0.3">
      <c r="A631" s="132">
        <v>721</v>
      </c>
      <c r="B631" s="186">
        <v>11665.02</v>
      </c>
      <c r="C631" s="186">
        <v>698.34</v>
      </c>
      <c r="D631" s="186">
        <v>4.5420000000000002E-2</v>
      </c>
      <c r="E631" s="188">
        <v>3.6659999999999998E-2</v>
      </c>
      <c r="F631" s="188">
        <v>8.77E-3</v>
      </c>
      <c r="G631" s="134">
        <f t="shared" si="18"/>
        <v>122.75720233751943</v>
      </c>
      <c r="H631" s="137">
        <f t="shared" si="19"/>
        <v>5873382.4677563058</v>
      </c>
      <c r="I631" s="72"/>
      <c r="J631" s="72"/>
    </row>
    <row r="632" spans="1:10" x14ac:dyDescent="0.3">
      <c r="A632" s="132">
        <v>724</v>
      </c>
      <c r="B632" s="186">
        <v>11645.59</v>
      </c>
      <c r="C632" s="186">
        <v>698.55</v>
      </c>
      <c r="D632" s="186">
        <v>4.5519999999999998E-2</v>
      </c>
      <c r="E632" s="188">
        <v>3.6740000000000002E-2</v>
      </c>
      <c r="F632" s="188">
        <v>8.7799999999999996E-3</v>
      </c>
      <c r="G632" s="134">
        <f t="shared" si="18"/>
        <v>122.8971763424653</v>
      </c>
      <c r="H632" s="137">
        <f t="shared" si="19"/>
        <v>5891103.6164289201</v>
      </c>
      <c r="I632" s="72"/>
      <c r="J632" s="72"/>
    </row>
    <row r="633" spans="1:10" x14ac:dyDescent="0.3">
      <c r="A633" s="132">
        <v>727</v>
      </c>
      <c r="B633" s="186">
        <v>11548.84</v>
      </c>
      <c r="C633" s="186">
        <v>698.55</v>
      </c>
      <c r="D633" s="186">
        <v>4.5650000000000003E-2</v>
      </c>
      <c r="E633" s="188">
        <v>3.6790000000000003E-2</v>
      </c>
      <c r="F633" s="188">
        <v>8.8599999999999998E-3</v>
      </c>
      <c r="G633" s="134">
        <f t="shared" si="18"/>
        <v>124.01696838203216</v>
      </c>
      <c r="H633" s="137">
        <f t="shared" si="19"/>
        <v>5862101.0454028267</v>
      </c>
      <c r="I633" s="72"/>
      <c r="J633" s="72"/>
    </row>
    <row r="634" spans="1:10" x14ac:dyDescent="0.3">
      <c r="A634" s="132">
        <v>730</v>
      </c>
      <c r="B634" s="186">
        <v>11643.43</v>
      </c>
      <c r="C634" s="186">
        <v>698.55</v>
      </c>
      <c r="D634" s="186">
        <v>4.573E-2</v>
      </c>
      <c r="E634" s="188">
        <v>3.6949999999999997E-2</v>
      </c>
      <c r="F634" s="188">
        <v>8.7899999999999992E-3</v>
      </c>
      <c r="G634" s="134">
        <f t="shared" si="18"/>
        <v>123.03715034741114</v>
      </c>
      <c r="H634" s="137">
        <f t="shared" si="19"/>
        <v>5933167.3233551942</v>
      </c>
      <c r="I634" s="72"/>
      <c r="J634" s="72"/>
    </row>
    <row r="635" spans="1:10" x14ac:dyDescent="0.3">
      <c r="A635" s="132">
        <v>732</v>
      </c>
      <c r="B635" s="186">
        <v>11650.9</v>
      </c>
      <c r="C635" s="186">
        <v>698.7</v>
      </c>
      <c r="D635" s="186">
        <v>4.5760000000000002E-2</v>
      </c>
      <c r="E635" s="188">
        <v>3.6979999999999999E-2</v>
      </c>
      <c r="F635" s="188">
        <v>8.7799999999999996E-3</v>
      </c>
      <c r="G635" s="134">
        <f t="shared" si="18"/>
        <v>122.8971763424653</v>
      </c>
      <c r="H635" s="137">
        <f t="shared" si="19"/>
        <v>5956198.68401377</v>
      </c>
      <c r="I635" s="72"/>
      <c r="J635" s="72"/>
    </row>
    <row r="636" spans="1:10" x14ac:dyDescent="0.3">
      <c r="A636" s="132">
        <v>735</v>
      </c>
      <c r="B636" s="186">
        <v>11642.28</v>
      </c>
      <c r="C636" s="186">
        <v>698.3</v>
      </c>
      <c r="D636" s="186">
        <v>4.5870000000000001E-2</v>
      </c>
      <c r="E636" s="188">
        <v>3.7080000000000002E-2</v>
      </c>
      <c r="F636" s="188">
        <v>8.7799999999999996E-3</v>
      </c>
      <c r="G636" s="134">
        <f t="shared" si="18"/>
        <v>122.8971763424653</v>
      </c>
      <c r="H636" s="137">
        <f t="shared" si="19"/>
        <v>5980609.3343580877</v>
      </c>
      <c r="I636" s="72"/>
      <c r="J636" s="72"/>
    </row>
    <row r="637" spans="1:10" x14ac:dyDescent="0.3">
      <c r="A637" s="132">
        <v>738</v>
      </c>
      <c r="B637" s="186">
        <v>11600.7</v>
      </c>
      <c r="C637" s="186">
        <v>698.78</v>
      </c>
      <c r="D637" s="186">
        <v>4.5990000000000003E-2</v>
      </c>
      <c r="E637" s="188">
        <v>3.7159999999999999E-2</v>
      </c>
      <c r="F637" s="188">
        <v>8.8199999999999997E-3</v>
      </c>
      <c r="G637" s="134">
        <f t="shared" si="18"/>
        <v>123.45707236224872</v>
      </c>
      <c r="H637" s="137">
        <f t="shared" si="19"/>
        <v>5977786.3339781342</v>
      </c>
      <c r="I637" s="72"/>
      <c r="J637" s="72"/>
    </row>
    <row r="638" spans="1:10" x14ac:dyDescent="0.3">
      <c r="A638" s="132">
        <v>741</v>
      </c>
      <c r="B638" s="186">
        <v>11681.95</v>
      </c>
      <c r="C638" s="186">
        <v>698.57</v>
      </c>
      <c r="D638" s="186">
        <v>4.6039999999999998E-2</v>
      </c>
      <c r="E638" s="188">
        <v>3.7280000000000001E-2</v>
      </c>
      <c r="F638" s="188">
        <v>8.7600000000000004E-3</v>
      </c>
      <c r="G638" s="134">
        <f t="shared" si="18"/>
        <v>122.61722833257357</v>
      </c>
      <c r="H638" s="137">
        <f t="shared" si="19"/>
        <v>6043196.4584144121</v>
      </c>
      <c r="I638" s="72"/>
      <c r="J638" s="72"/>
    </row>
    <row r="639" spans="1:10" x14ac:dyDescent="0.3">
      <c r="A639" s="132">
        <v>744</v>
      </c>
      <c r="B639" s="186">
        <v>11604.05</v>
      </c>
      <c r="C639" s="186">
        <v>698.61</v>
      </c>
      <c r="D639" s="186">
        <v>4.6179999999999999E-2</v>
      </c>
      <c r="E639" s="188">
        <v>3.7359999999999997E-2</v>
      </c>
      <c r="F639" s="188">
        <v>8.8199999999999997E-3</v>
      </c>
      <c r="G639" s="134">
        <f t="shared" si="18"/>
        <v>123.45707236224872</v>
      </c>
      <c r="H639" s="137">
        <f t="shared" si="19"/>
        <v>6026386.2228722647</v>
      </c>
      <c r="I639" s="72"/>
      <c r="J639" s="72"/>
    </row>
    <row r="640" spans="1:10" x14ac:dyDescent="0.3">
      <c r="A640" s="132">
        <v>747</v>
      </c>
      <c r="B640" s="186">
        <v>11666.54</v>
      </c>
      <c r="C640" s="186">
        <v>698.52</v>
      </c>
      <c r="D640" s="186">
        <v>4.623E-2</v>
      </c>
      <c r="E640" s="188">
        <v>3.746E-2</v>
      </c>
      <c r="F640" s="188">
        <v>8.77E-3</v>
      </c>
      <c r="G640" s="134">
        <f t="shared" si="18"/>
        <v>122.75720233751943</v>
      </c>
      <c r="H640" s="137">
        <f t="shared" si="19"/>
        <v>6085182.6677031349</v>
      </c>
      <c r="I640" s="72"/>
      <c r="J640" s="72"/>
    </row>
    <row r="641" spans="1:10" x14ac:dyDescent="0.3">
      <c r="A641" s="132">
        <v>749</v>
      </c>
      <c r="B641" s="186">
        <v>11591.75</v>
      </c>
      <c r="C641" s="186">
        <v>698.81</v>
      </c>
      <c r="D641" s="186">
        <v>4.6300000000000001E-2</v>
      </c>
      <c r="E641" s="188">
        <v>3.7470000000000003E-2</v>
      </c>
      <c r="F641" s="188">
        <v>8.8299999999999993E-3</v>
      </c>
      <c r="G641" s="134">
        <f t="shared" si="18"/>
        <v>123.59704636719459</v>
      </c>
      <c r="H641" s="137">
        <f t="shared" si="19"/>
        <v>6060015.364564579</v>
      </c>
      <c r="I641" s="72"/>
      <c r="J641" s="72"/>
    </row>
    <row r="642" spans="1:10" x14ac:dyDescent="0.3">
      <c r="A642" s="132">
        <v>752</v>
      </c>
      <c r="B642" s="186">
        <v>11682.28</v>
      </c>
      <c r="C642" s="186">
        <v>698.77</v>
      </c>
      <c r="D642" s="186">
        <v>4.6370000000000001E-2</v>
      </c>
      <c r="E642" s="188">
        <v>3.7609999999999998E-2</v>
      </c>
      <c r="F642" s="188">
        <v>8.7600000000000004E-3</v>
      </c>
      <c r="G642" s="134">
        <f t="shared" si="18"/>
        <v>122.61722833257357</v>
      </c>
      <c r="H642" s="137">
        <f t="shared" si="19"/>
        <v>6132906.5272977576</v>
      </c>
      <c r="I642" s="72"/>
      <c r="J642" s="72"/>
    </row>
    <row r="643" spans="1:10" x14ac:dyDescent="0.3">
      <c r="A643" s="132">
        <v>755</v>
      </c>
      <c r="B643" s="186">
        <v>11602.58</v>
      </c>
      <c r="C643" s="186">
        <v>698.66</v>
      </c>
      <c r="D643" s="186">
        <v>4.648E-2</v>
      </c>
      <c r="E643" s="188">
        <v>3.7670000000000002E-2</v>
      </c>
      <c r="F643" s="188">
        <v>8.8199999999999997E-3</v>
      </c>
      <c r="G643" s="134">
        <f t="shared" si="18"/>
        <v>123.45707236224872</v>
      </c>
      <c r="H643" s="137">
        <f t="shared" si="19"/>
        <v>6115486.0191781726</v>
      </c>
      <c r="I643" s="72"/>
      <c r="J643" s="72"/>
    </row>
    <row r="644" spans="1:10" x14ac:dyDescent="0.3">
      <c r="A644" s="132">
        <v>758</v>
      </c>
      <c r="B644" s="186">
        <v>11737.38</v>
      </c>
      <c r="C644" s="186">
        <v>698.53</v>
      </c>
      <c r="D644" s="186">
        <v>4.6519999999999999E-2</v>
      </c>
      <c r="E644" s="188">
        <v>3.78E-2</v>
      </c>
      <c r="F644" s="188">
        <v>8.7200000000000003E-3</v>
      </c>
      <c r="G644" s="134">
        <f t="shared" si="18"/>
        <v>122.05733231279014</v>
      </c>
      <c r="H644" s="137">
        <f t="shared" si="19"/>
        <v>6210196.3531163521</v>
      </c>
      <c r="I644" s="72"/>
      <c r="J644" s="72"/>
    </row>
    <row r="645" spans="1:10" x14ac:dyDescent="0.3">
      <c r="A645" s="132">
        <v>761</v>
      </c>
      <c r="B645" s="186">
        <v>11618.59</v>
      </c>
      <c r="C645" s="186">
        <v>698.4</v>
      </c>
      <c r="D645" s="186">
        <v>4.6649999999999997E-2</v>
      </c>
      <c r="E645" s="188">
        <v>3.7850000000000002E-2</v>
      </c>
      <c r="F645" s="188">
        <v>8.8000000000000005E-3</v>
      </c>
      <c r="G645" s="134">
        <f t="shared" si="18"/>
        <v>123.17712435235703</v>
      </c>
      <c r="H645" s="137">
        <f t="shared" si="19"/>
        <v>6178095.1942270119</v>
      </c>
      <c r="I645" s="72"/>
      <c r="J645" s="72"/>
    </row>
    <row r="646" spans="1:10" x14ac:dyDescent="0.3">
      <c r="A646" s="132">
        <v>764</v>
      </c>
      <c r="B646" s="186">
        <v>11593.59</v>
      </c>
      <c r="C646" s="186">
        <v>698.25</v>
      </c>
      <c r="D646" s="186">
        <v>4.6789999999999998E-2</v>
      </c>
      <c r="E646" s="188">
        <v>3.7969999999999997E-2</v>
      </c>
      <c r="F646" s="188">
        <v>8.8199999999999997E-3</v>
      </c>
      <c r="G646" s="134">
        <f t="shared" si="18"/>
        <v>123.45707236224872</v>
      </c>
      <c r="H646" s="137">
        <f t="shared" si="19"/>
        <v>6188385.8525193688</v>
      </c>
      <c r="I646" s="72"/>
      <c r="J646" s="72"/>
    </row>
    <row r="647" spans="1:10" x14ac:dyDescent="0.3">
      <c r="A647" s="132">
        <v>767</v>
      </c>
      <c r="B647" s="186">
        <v>11721.11</v>
      </c>
      <c r="C647" s="186">
        <v>698.82</v>
      </c>
      <c r="D647" s="186">
        <v>4.6809999999999997E-2</v>
      </c>
      <c r="E647" s="188">
        <v>3.8080000000000003E-2</v>
      </c>
      <c r="F647" s="188">
        <v>8.7299999999999999E-3</v>
      </c>
      <c r="G647" s="134">
        <f t="shared" si="18"/>
        <v>122.19730631773598</v>
      </c>
      <c r="H647" s="137">
        <f t="shared" si="19"/>
        <v>6276734.1041516559</v>
      </c>
      <c r="I647" s="72"/>
      <c r="J647" s="72"/>
    </row>
    <row r="648" spans="1:10" x14ac:dyDescent="0.3">
      <c r="A648" s="132">
        <v>770</v>
      </c>
      <c r="B648" s="186">
        <v>11680</v>
      </c>
      <c r="C648" s="186">
        <v>698.23</v>
      </c>
      <c r="D648" s="186">
        <v>4.691E-2</v>
      </c>
      <c r="E648" s="188">
        <v>3.8150000000000003E-2</v>
      </c>
      <c r="F648" s="188">
        <v>8.7600000000000004E-3</v>
      </c>
      <c r="G648" s="134">
        <f t="shared" si="18"/>
        <v>122.61722833257357</v>
      </c>
      <c r="H648" s="137">
        <f t="shared" si="19"/>
        <v>6279704.8218341405</v>
      </c>
      <c r="I648" s="72"/>
      <c r="J648" s="72"/>
    </row>
    <row r="649" spans="1:10" x14ac:dyDescent="0.3">
      <c r="A649" s="132">
        <v>773</v>
      </c>
      <c r="B649" s="186">
        <v>11605.73</v>
      </c>
      <c r="C649" s="186">
        <v>698.94</v>
      </c>
      <c r="D649" s="186">
        <v>4.7070000000000001E-2</v>
      </c>
      <c r="E649" s="188">
        <v>3.8249999999999999E-2</v>
      </c>
      <c r="F649" s="188">
        <v>8.8199999999999997E-3</v>
      </c>
      <c r="G649" s="134">
        <f t="shared" si="18"/>
        <v>123.45707236224872</v>
      </c>
      <c r="H649" s="137">
        <f t="shared" si="19"/>
        <v>6261285.6858605659</v>
      </c>
      <c r="I649" s="72"/>
      <c r="J649" s="72"/>
    </row>
    <row r="650" spans="1:10" x14ac:dyDescent="0.3">
      <c r="A650" s="132">
        <v>776</v>
      </c>
      <c r="B650" s="186">
        <v>11688.34</v>
      </c>
      <c r="C650" s="186">
        <v>698.51</v>
      </c>
      <c r="D650" s="186">
        <v>4.7140000000000001E-2</v>
      </c>
      <c r="E650" s="188">
        <v>3.8390000000000001E-2</v>
      </c>
      <c r="F650" s="188">
        <v>8.7500000000000008E-3</v>
      </c>
      <c r="G650" s="134">
        <f t="shared" si="18"/>
        <v>122.47725432762773</v>
      </c>
      <c r="H650" s="137">
        <f t="shared" si="19"/>
        <v>6335870.3153500911</v>
      </c>
      <c r="I650" s="72"/>
      <c r="J650" s="72"/>
    </row>
    <row r="651" spans="1:10" x14ac:dyDescent="0.3">
      <c r="A651" s="132">
        <v>779</v>
      </c>
      <c r="B651" s="186">
        <v>11602.84</v>
      </c>
      <c r="C651" s="186">
        <v>698.27</v>
      </c>
      <c r="D651" s="186">
        <v>4.725E-2</v>
      </c>
      <c r="E651" s="188">
        <v>3.8429999999999999E-2</v>
      </c>
      <c r="F651" s="188">
        <v>8.8100000000000001E-3</v>
      </c>
      <c r="G651" s="134">
        <f t="shared" si="18"/>
        <v>123.3170983573029</v>
      </c>
      <c r="H651" s="137">
        <f t="shared" si="19"/>
        <v>6317047.7604241101</v>
      </c>
      <c r="I651" s="72"/>
      <c r="J651" s="72"/>
    </row>
    <row r="652" spans="1:10" x14ac:dyDescent="0.3">
      <c r="A652" s="132">
        <v>782</v>
      </c>
      <c r="B652" s="186">
        <v>11615.28</v>
      </c>
      <c r="C652" s="186">
        <v>698.15</v>
      </c>
      <c r="D652" s="186">
        <v>4.7309999999999998E-2</v>
      </c>
      <c r="E652" s="188">
        <v>3.85E-2</v>
      </c>
      <c r="F652" s="188">
        <v>8.8000000000000005E-3</v>
      </c>
      <c r="G652" s="134">
        <f t="shared" si="18"/>
        <v>123.17712435235703</v>
      </c>
      <c r="H652" s="137">
        <f t="shared" si="19"/>
        <v>6348581.3953817645</v>
      </c>
      <c r="I652" s="72"/>
      <c r="J652" s="72"/>
    </row>
    <row r="653" spans="1:10" x14ac:dyDescent="0.3">
      <c r="A653" s="132">
        <v>785</v>
      </c>
      <c r="B653" s="186">
        <v>11581.94</v>
      </c>
      <c r="C653" s="186">
        <v>697.97</v>
      </c>
      <c r="D653" s="186">
        <v>4.743E-2</v>
      </c>
      <c r="E653" s="188">
        <v>3.8600000000000002E-2</v>
      </c>
      <c r="F653" s="188">
        <v>8.8299999999999993E-3</v>
      </c>
      <c r="G653" s="134">
        <f t="shared" si="18"/>
        <v>123.59704636719459</v>
      </c>
      <c r="H653" s="137">
        <f t="shared" si="19"/>
        <v>6351284.460858738</v>
      </c>
      <c r="I653" s="72"/>
      <c r="J653" s="72"/>
    </row>
    <row r="654" spans="1:10" x14ac:dyDescent="0.3">
      <c r="A654" s="132">
        <v>788</v>
      </c>
      <c r="B654" s="186">
        <v>11558.74</v>
      </c>
      <c r="C654" s="186">
        <v>697.03</v>
      </c>
      <c r="D654" s="186">
        <v>4.752E-2</v>
      </c>
      <c r="E654" s="188">
        <v>3.8690000000000002E-2</v>
      </c>
      <c r="F654" s="188">
        <v>8.8299999999999993E-3</v>
      </c>
      <c r="G654" s="134">
        <f t="shared" si="18"/>
        <v>123.59704636719459</v>
      </c>
      <c r="H654" s="137">
        <f t="shared" si="19"/>
        <v>6375556.8855499187</v>
      </c>
      <c r="I654" s="72"/>
      <c r="J654" s="72"/>
    </row>
    <row r="655" spans="1:10" x14ac:dyDescent="0.3">
      <c r="A655" s="132">
        <v>791</v>
      </c>
      <c r="B655" s="186">
        <v>11577.27</v>
      </c>
      <c r="C655" s="186">
        <v>698.32</v>
      </c>
      <c r="D655" s="186">
        <v>4.761E-2</v>
      </c>
      <c r="E655" s="188">
        <v>3.8780000000000002E-2</v>
      </c>
      <c r="F655" s="188">
        <v>8.8299999999999993E-3</v>
      </c>
      <c r="G655" s="134">
        <f t="shared" si="18"/>
        <v>123.59704636719459</v>
      </c>
      <c r="H655" s="137">
        <f t="shared" si="19"/>
        <v>6399829.3102410985</v>
      </c>
      <c r="I655" s="72"/>
      <c r="J655" s="72"/>
    </row>
    <row r="656" spans="1:10" x14ac:dyDescent="0.3">
      <c r="A656" s="132">
        <v>794</v>
      </c>
      <c r="B656" s="186">
        <v>11548.18</v>
      </c>
      <c r="C656" s="186">
        <v>699.05</v>
      </c>
      <c r="D656" s="186">
        <v>4.7809999999999998E-2</v>
      </c>
      <c r="E656" s="188">
        <v>3.8940000000000002E-2</v>
      </c>
      <c r="F656" s="188">
        <v>8.8699999999999994E-3</v>
      </c>
      <c r="G656" s="134">
        <f t="shared" si="18"/>
        <v>124.15694238697802</v>
      </c>
      <c r="H656" s="137">
        <f t="shared" si="19"/>
        <v>6395131.7158345012</v>
      </c>
      <c r="I656" s="72"/>
      <c r="J656" s="72"/>
    </row>
    <row r="657" spans="1:10" x14ac:dyDescent="0.3">
      <c r="A657" s="132">
        <v>797</v>
      </c>
      <c r="B657" s="186">
        <v>11687.25</v>
      </c>
      <c r="C657" s="186">
        <v>698.9</v>
      </c>
      <c r="D657" s="186">
        <v>4.7800000000000002E-2</v>
      </c>
      <c r="E657" s="188">
        <v>3.9039999999999998E-2</v>
      </c>
      <c r="F657" s="188">
        <v>8.7600000000000004E-3</v>
      </c>
      <c r="G657" s="134">
        <f t="shared" si="18"/>
        <v>122.61722833257357</v>
      </c>
      <c r="H657" s="137">
        <f t="shared" si="19"/>
        <v>6499902.2636387143</v>
      </c>
      <c r="I657" s="72"/>
      <c r="J657" s="72"/>
    </row>
    <row r="658" spans="1:10" x14ac:dyDescent="0.3">
      <c r="A658" s="132">
        <v>800</v>
      </c>
      <c r="B658" s="186">
        <v>11436.52</v>
      </c>
      <c r="C658" s="186">
        <v>698.78</v>
      </c>
      <c r="D658" s="186">
        <v>4.802E-2</v>
      </c>
      <c r="E658" s="188">
        <v>3.9070000000000001E-2</v>
      </c>
      <c r="F658" s="188">
        <v>8.9499999999999996E-3</v>
      </c>
      <c r="G658" s="134">
        <f t="shared" ref="G658:G721" si="20">(2*F658/$B$7)*(1+3*$B$11)/(4+PI()*$B$11-PI())*10^6</f>
        <v>125.27673442654491</v>
      </c>
      <c r="H658" s="137">
        <f t="shared" ref="H658:H721" si="21">A658/G658*10^6</f>
        <v>6385862.4960333249</v>
      </c>
      <c r="I658" s="72"/>
      <c r="J658" s="72"/>
    </row>
    <row r="659" spans="1:10" x14ac:dyDescent="0.3">
      <c r="A659" s="132">
        <v>803</v>
      </c>
      <c r="B659" s="186">
        <v>11540.61</v>
      </c>
      <c r="C659" s="186">
        <v>698.64</v>
      </c>
      <c r="D659" s="186">
        <v>4.811E-2</v>
      </c>
      <c r="E659" s="188">
        <v>3.9239999999999997E-2</v>
      </c>
      <c r="F659" s="188">
        <v>8.8699999999999994E-3</v>
      </c>
      <c r="G659" s="134">
        <f t="shared" si="20"/>
        <v>124.15694238697802</v>
      </c>
      <c r="H659" s="137">
        <f t="shared" si="21"/>
        <v>6467620.6143767051</v>
      </c>
      <c r="I659" s="72"/>
      <c r="J659" s="72"/>
    </row>
    <row r="660" spans="1:10" x14ac:dyDescent="0.3">
      <c r="A660" s="132">
        <v>806</v>
      </c>
      <c r="B660" s="186">
        <v>11636.44</v>
      </c>
      <c r="C660" s="186">
        <v>699.09</v>
      </c>
      <c r="D660" s="186">
        <v>4.8129999999999999E-2</v>
      </c>
      <c r="E660" s="188">
        <v>3.9329999999999997E-2</v>
      </c>
      <c r="F660" s="188">
        <v>8.8000000000000005E-3</v>
      </c>
      <c r="G660" s="134">
        <f t="shared" si="20"/>
        <v>123.17712435235703</v>
      </c>
      <c r="H660" s="137">
        <f t="shared" si="21"/>
        <v>6543422.7681300556</v>
      </c>
      <c r="I660" s="72"/>
      <c r="J660" s="72"/>
    </row>
    <row r="661" spans="1:10" x14ac:dyDescent="0.3">
      <c r="A661" s="132">
        <v>809</v>
      </c>
      <c r="B661" s="186">
        <v>11424.63</v>
      </c>
      <c r="C661" s="186">
        <v>697.98</v>
      </c>
      <c r="D661" s="186">
        <v>4.8309999999999999E-2</v>
      </c>
      <c r="E661" s="188">
        <v>3.9359999999999999E-2</v>
      </c>
      <c r="F661" s="188">
        <v>8.9499999999999996E-3</v>
      </c>
      <c r="G661" s="134">
        <f t="shared" si="20"/>
        <v>125.27673442654491</v>
      </c>
      <c r="H661" s="137">
        <f t="shared" si="21"/>
        <v>6457703.4491136996</v>
      </c>
      <c r="I661" s="72"/>
      <c r="J661" s="72"/>
    </row>
    <row r="662" spans="1:10" x14ac:dyDescent="0.3">
      <c r="A662" s="132">
        <v>812</v>
      </c>
      <c r="B662" s="186">
        <v>11580.34</v>
      </c>
      <c r="C662" s="186">
        <v>698.73</v>
      </c>
      <c r="D662" s="186">
        <v>4.836E-2</v>
      </c>
      <c r="E662" s="188">
        <v>3.9530000000000003E-2</v>
      </c>
      <c r="F662" s="188">
        <v>8.8400000000000006E-3</v>
      </c>
      <c r="G662" s="134">
        <f t="shared" si="20"/>
        <v>123.73702037214048</v>
      </c>
      <c r="H662" s="137">
        <f t="shared" si="21"/>
        <v>6562304.4547048323</v>
      </c>
      <c r="I662" s="72"/>
      <c r="J662" s="72"/>
    </row>
    <row r="663" spans="1:10" x14ac:dyDescent="0.3">
      <c r="A663" s="132">
        <v>815</v>
      </c>
      <c r="B663" s="186">
        <v>11505.87</v>
      </c>
      <c r="C663" s="186">
        <v>698.79</v>
      </c>
      <c r="D663" s="186">
        <v>4.8520000000000001E-2</v>
      </c>
      <c r="E663" s="188">
        <v>3.9620000000000002E-2</v>
      </c>
      <c r="F663" s="188">
        <v>8.8900000000000003E-3</v>
      </c>
      <c r="G663" s="134">
        <f t="shared" si="20"/>
        <v>124.43689039686974</v>
      </c>
      <c r="H663" s="137">
        <f t="shared" si="21"/>
        <v>6549504.711992559</v>
      </c>
      <c r="I663" s="72"/>
      <c r="J663" s="72"/>
    </row>
    <row r="664" spans="1:10" x14ac:dyDescent="0.3">
      <c r="A664" s="132">
        <v>819</v>
      </c>
      <c r="B664" s="186">
        <v>11516.5</v>
      </c>
      <c r="C664" s="186">
        <v>698.26</v>
      </c>
      <c r="D664" s="186">
        <v>4.861E-2</v>
      </c>
      <c r="E664" s="188">
        <v>3.9730000000000001E-2</v>
      </c>
      <c r="F664" s="188">
        <v>8.8800000000000007E-3</v>
      </c>
      <c r="G664" s="134">
        <f t="shared" si="20"/>
        <v>124.29691639192392</v>
      </c>
      <c r="H664" s="137">
        <f t="shared" si="21"/>
        <v>6589061.2878728975</v>
      </c>
      <c r="I664" s="72"/>
      <c r="J664" s="72"/>
    </row>
    <row r="665" spans="1:10" x14ac:dyDescent="0.3">
      <c r="A665" s="132">
        <v>822</v>
      </c>
      <c r="B665" s="186">
        <v>11475.94</v>
      </c>
      <c r="C665" s="186">
        <v>698.25</v>
      </c>
      <c r="D665" s="186">
        <v>4.8710000000000003E-2</v>
      </c>
      <c r="E665" s="188">
        <v>3.9800000000000002E-2</v>
      </c>
      <c r="F665" s="188">
        <v>8.9099999999999995E-3</v>
      </c>
      <c r="G665" s="134">
        <f t="shared" si="20"/>
        <v>124.7168384067615</v>
      </c>
      <c r="H665" s="137">
        <f t="shared" si="21"/>
        <v>6590930.3867939888</v>
      </c>
      <c r="I665" s="72"/>
      <c r="J665" s="72"/>
    </row>
    <row r="666" spans="1:10" x14ac:dyDescent="0.3">
      <c r="A666" s="132">
        <v>825</v>
      </c>
      <c r="B666" s="186">
        <v>11661.04</v>
      </c>
      <c r="C666" s="186">
        <v>699.04</v>
      </c>
      <c r="D666" s="186">
        <v>4.8800000000000003E-2</v>
      </c>
      <c r="E666" s="188">
        <v>4.002E-2</v>
      </c>
      <c r="F666" s="188">
        <v>8.7799999999999996E-3</v>
      </c>
      <c r="G666" s="134">
        <f t="shared" si="20"/>
        <v>122.8971763424653</v>
      </c>
      <c r="H666" s="137">
        <f t="shared" si="21"/>
        <v>6712928.84468765</v>
      </c>
      <c r="I666" s="72"/>
      <c r="J666" s="72"/>
    </row>
    <row r="667" spans="1:10" x14ac:dyDescent="0.3">
      <c r="A667" s="132">
        <v>828</v>
      </c>
      <c r="B667" s="186">
        <v>11317.73</v>
      </c>
      <c r="C667" s="186">
        <v>698.33</v>
      </c>
      <c r="D667" s="186">
        <v>4.8989999999999999E-2</v>
      </c>
      <c r="E667" s="188">
        <v>3.9949999999999999E-2</v>
      </c>
      <c r="F667" s="188">
        <v>9.0399999999999994E-3</v>
      </c>
      <c r="G667" s="134">
        <f t="shared" si="20"/>
        <v>126.53650047105765</v>
      </c>
      <c r="H667" s="137">
        <f t="shared" si="21"/>
        <v>6543566.4564580414</v>
      </c>
      <c r="I667" s="72"/>
      <c r="J667" s="72"/>
    </row>
    <row r="668" spans="1:10" x14ac:dyDescent="0.3">
      <c r="A668" s="132">
        <v>831</v>
      </c>
      <c r="B668" s="186">
        <v>11504.64</v>
      </c>
      <c r="C668" s="186">
        <v>698.44</v>
      </c>
      <c r="D668" s="186">
        <v>4.9009999999999998E-2</v>
      </c>
      <c r="E668" s="188">
        <v>4.0120000000000003E-2</v>
      </c>
      <c r="F668" s="188">
        <v>8.8900000000000003E-3</v>
      </c>
      <c r="G668" s="134">
        <f t="shared" si="20"/>
        <v>124.43689039686974</v>
      </c>
      <c r="H668" s="137">
        <f t="shared" si="21"/>
        <v>6678083.9456022289</v>
      </c>
      <c r="I668" s="72"/>
      <c r="J668" s="72"/>
    </row>
    <row r="669" spans="1:10" x14ac:dyDescent="0.3">
      <c r="A669" s="132">
        <v>834</v>
      </c>
      <c r="B669" s="186">
        <v>11346.34</v>
      </c>
      <c r="C669" s="186">
        <v>698.16</v>
      </c>
      <c r="D669" s="186">
        <v>4.9149999999999999E-2</v>
      </c>
      <c r="E669" s="188">
        <v>4.0140000000000002E-2</v>
      </c>
      <c r="F669" s="188">
        <v>9.0100000000000006E-3</v>
      </c>
      <c r="G669" s="134">
        <f t="shared" si="20"/>
        <v>126.11657845622008</v>
      </c>
      <c r="H669" s="137">
        <f t="shared" si="21"/>
        <v>6612929.1660851194</v>
      </c>
      <c r="I669" s="72"/>
      <c r="J669" s="72"/>
    </row>
    <row r="670" spans="1:10" x14ac:dyDescent="0.3">
      <c r="A670" s="132">
        <v>838</v>
      </c>
      <c r="B670" s="186">
        <v>11334.21</v>
      </c>
      <c r="C670" s="186">
        <v>698.52</v>
      </c>
      <c r="D670" s="186">
        <v>4.9270000000000001E-2</v>
      </c>
      <c r="E670" s="188">
        <v>4.0250000000000001E-2</v>
      </c>
      <c r="F670" s="188">
        <v>9.0299999999999998E-3</v>
      </c>
      <c r="G670" s="134">
        <f t="shared" si="20"/>
        <v>126.39652646611178</v>
      </c>
      <c r="H670" s="137">
        <f t="shared" si="21"/>
        <v>6629929.029138918</v>
      </c>
      <c r="I670" s="72"/>
      <c r="J670" s="72"/>
    </row>
    <row r="671" spans="1:10" x14ac:dyDescent="0.3">
      <c r="A671" s="132">
        <v>841</v>
      </c>
      <c r="B671" s="186">
        <v>11437.55</v>
      </c>
      <c r="C671" s="186">
        <v>698.52</v>
      </c>
      <c r="D671" s="186">
        <v>4.938E-2</v>
      </c>
      <c r="E671" s="188">
        <v>4.0439999999999997E-2</v>
      </c>
      <c r="F671" s="188">
        <v>8.94E-3</v>
      </c>
      <c r="G671" s="134">
        <f t="shared" si="20"/>
        <v>125.13676042159906</v>
      </c>
      <c r="H671" s="137">
        <f t="shared" si="21"/>
        <v>6720647.0518062124</v>
      </c>
      <c r="I671" s="72"/>
      <c r="J671" s="72"/>
    </row>
    <row r="672" spans="1:10" x14ac:dyDescent="0.3">
      <c r="A672" s="132">
        <v>844</v>
      </c>
      <c r="B672" s="186">
        <v>11536.29</v>
      </c>
      <c r="C672" s="186">
        <v>698.67</v>
      </c>
      <c r="D672" s="186">
        <v>4.9520000000000002E-2</v>
      </c>
      <c r="E672" s="188">
        <v>4.0649999999999999E-2</v>
      </c>
      <c r="F672" s="188">
        <v>8.8699999999999994E-3</v>
      </c>
      <c r="G672" s="134">
        <f t="shared" si="20"/>
        <v>124.15694238697802</v>
      </c>
      <c r="H672" s="137">
        <f t="shared" si="21"/>
        <v>6797847.8188467491</v>
      </c>
      <c r="I672" s="72"/>
      <c r="J672" s="72"/>
    </row>
    <row r="673" spans="1:10" x14ac:dyDescent="0.3">
      <c r="A673" s="132">
        <v>847</v>
      </c>
      <c r="B673" s="186">
        <v>11253.01</v>
      </c>
      <c r="C673" s="186">
        <v>698.71</v>
      </c>
      <c r="D673" s="186">
        <v>4.9540000000000001E-2</v>
      </c>
      <c r="E673" s="188">
        <v>4.045E-2</v>
      </c>
      <c r="F673" s="188">
        <v>9.0900000000000009E-3</v>
      </c>
      <c r="G673" s="134">
        <f t="shared" si="20"/>
        <v>127.23637049578696</v>
      </c>
      <c r="H673" s="137">
        <f t="shared" si="21"/>
        <v>6656901.6131126266</v>
      </c>
      <c r="I673" s="72"/>
      <c r="J673" s="72"/>
    </row>
    <row r="674" spans="1:10" x14ac:dyDescent="0.3">
      <c r="A674" s="132">
        <v>851</v>
      </c>
      <c r="B674" s="186">
        <v>11259.31</v>
      </c>
      <c r="C674" s="186">
        <v>698.59</v>
      </c>
      <c r="D674" s="186">
        <v>4.9610000000000001E-2</v>
      </c>
      <c r="E674" s="188">
        <v>4.0529999999999997E-2</v>
      </c>
      <c r="F674" s="188">
        <v>9.0900000000000009E-3</v>
      </c>
      <c r="G674" s="134">
        <f t="shared" si="20"/>
        <v>127.23637049578696</v>
      </c>
      <c r="H674" s="137">
        <f t="shared" si="21"/>
        <v>6688339.1650045402</v>
      </c>
      <c r="I674" s="72"/>
      <c r="J674" s="72"/>
    </row>
    <row r="675" spans="1:10" x14ac:dyDescent="0.3">
      <c r="A675" s="132">
        <v>854</v>
      </c>
      <c r="B675" s="186">
        <v>11114.57</v>
      </c>
      <c r="C675" s="186">
        <v>698.27</v>
      </c>
      <c r="D675" s="186">
        <v>4.9829999999999999E-2</v>
      </c>
      <c r="E675" s="188">
        <v>4.0629999999999999E-2</v>
      </c>
      <c r="F675" s="188">
        <v>9.1999999999999998E-3</v>
      </c>
      <c r="G675" s="134">
        <f t="shared" si="20"/>
        <v>128.77608455019143</v>
      </c>
      <c r="H675" s="137">
        <f t="shared" si="21"/>
        <v>6631666.1434689537</v>
      </c>
      <c r="I675" s="72"/>
      <c r="J675" s="72"/>
    </row>
    <row r="676" spans="1:10" x14ac:dyDescent="0.3">
      <c r="A676" s="132">
        <v>857</v>
      </c>
      <c r="B676" s="186">
        <v>11330.71</v>
      </c>
      <c r="C676" s="186">
        <v>698.8</v>
      </c>
      <c r="D676" s="186">
        <v>4.9930000000000002E-2</v>
      </c>
      <c r="E676" s="188">
        <v>4.0899999999999999E-2</v>
      </c>
      <c r="F676" s="188">
        <v>9.0299999999999998E-3</v>
      </c>
      <c r="G676" s="134">
        <f t="shared" si="20"/>
        <v>126.39652646611178</v>
      </c>
      <c r="H676" s="137">
        <f t="shared" si="21"/>
        <v>6780249.6157184402</v>
      </c>
      <c r="I676" s="72"/>
      <c r="J676" s="72"/>
    </row>
    <row r="677" spans="1:10" x14ac:dyDescent="0.3">
      <c r="A677" s="132">
        <v>860</v>
      </c>
      <c r="B677" s="186">
        <v>11482.07</v>
      </c>
      <c r="C677" s="186">
        <v>698.4</v>
      </c>
      <c r="D677" s="186">
        <v>0.05</v>
      </c>
      <c r="E677" s="188">
        <v>4.1099999999999998E-2</v>
      </c>
      <c r="F677" s="188">
        <v>8.9099999999999995E-3</v>
      </c>
      <c r="G677" s="134">
        <f t="shared" si="20"/>
        <v>124.7168384067615</v>
      </c>
      <c r="H677" s="137">
        <f t="shared" si="21"/>
        <v>6895620.5993221784</v>
      </c>
      <c r="I677" s="72"/>
      <c r="J677" s="72"/>
    </row>
    <row r="678" spans="1:10" x14ac:dyDescent="0.3">
      <c r="A678" s="132">
        <v>864</v>
      </c>
      <c r="B678" s="186">
        <v>11459.06</v>
      </c>
      <c r="C678" s="186">
        <v>698.17</v>
      </c>
      <c r="D678" s="186">
        <v>5.0110000000000002E-2</v>
      </c>
      <c r="E678" s="188">
        <v>4.1180000000000001E-2</v>
      </c>
      <c r="F678" s="188">
        <v>8.9200000000000008E-3</v>
      </c>
      <c r="G678" s="134">
        <f t="shared" si="20"/>
        <v>124.85681241170734</v>
      </c>
      <c r="H678" s="137">
        <f t="shared" si="21"/>
        <v>6919926.7810154837</v>
      </c>
      <c r="I678" s="72"/>
      <c r="J678" s="72"/>
    </row>
    <row r="679" spans="1:10" x14ac:dyDescent="0.3">
      <c r="A679" s="132">
        <v>867</v>
      </c>
      <c r="B679" s="186">
        <v>11610.35</v>
      </c>
      <c r="C679" s="186">
        <v>698</v>
      </c>
      <c r="D679" s="186">
        <v>5.0189999999999999E-2</v>
      </c>
      <c r="E679" s="188">
        <v>4.138E-2</v>
      </c>
      <c r="F679" s="188">
        <v>8.8000000000000005E-3</v>
      </c>
      <c r="G679" s="134">
        <f t="shared" si="20"/>
        <v>123.17712435235703</v>
      </c>
      <c r="H679" s="137">
        <f t="shared" si="21"/>
        <v>7038644.5905319573</v>
      </c>
      <c r="I679" s="72"/>
      <c r="J679" s="72"/>
    </row>
    <row r="680" spans="1:10" x14ac:dyDescent="0.3">
      <c r="A680" s="132">
        <v>870</v>
      </c>
      <c r="B680" s="186">
        <v>11167.33</v>
      </c>
      <c r="C680" s="186">
        <v>697.96</v>
      </c>
      <c r="D680" s="186">
        <v>5.0369999999999998E-2</v>
      </c>
      <c r="E680" s="188">
        <v>4.122E-2</v>
      </c>
      <c r="F680" s="188">
        <v>9.1500000000000001E-3</v>
      </c>
      <c r="G680" s="134">
        <f t="shared" si="20"/>
        <v>128.07621452546212</v>
      </c>
      <c r="H680" s="137">
        <f t="shared" si="21"/>
        <v>6792830.3723174157</v>
      </c>
      <c r="I680" s="72"/>
      <c r="J680" s="72"/>
    </row>
    <row r="681" spans="1:10" x14ac:dyDescent="0.3">
      <c r="A681" s="132">
        <v>874</v>
      </c>
      <c r="B681" s="186">
        <v>10955</v>
      </c>
      <c r="C681" s="186">
        <v>697.72</v>
      </c>
      <c r="D681" s="186">
        <v>5.0459999999999998E-2</v>
      </c>
      <c r="E681" s="188">
        <v>4.113E-2</v>
      </c>
      <c r="F681" s="188">
        <v>9.3299999999999998E-3</v>
      </c>
      <c r="G681" s="134">
        <f t="shared" si="20"/>
        <v>130.59574661448761</v>
      </c>
      <c r="H681" s="137">
        <f t="shared" si="21"/>
        <v>6692407.8513828339</v>
      </c>
      <c r="I681" s="72"/>
      <c r="J681" s="72"/>
    </row>
    <row r="682" spans="1:10" x14ac:dyDescent="0.3">
      <c r="A682" s="132">
        <v>877</v>
      </c>
      <c r="B682" s="186">
        <v>11507.65</v>
      </c>
      <c r="C682" s="186">
        <v>699.54</v>
      </c>
      <c r="D682" s="186">
        <v>5.0549999999999998E-2</v>
      </c>
      <c r="E682" s="188">
        <v>4.165E-2</v>
      </c>
      <c r="F682" s="188">
        <v>8.8999999999999999E-3</v>
      </c>
      <c r="G682" s="134">
        <f t="shared" si="20"/>
        <v>124.57686440181561</v>
      </c>
      <c r="H682" s="137">
        <f t="shared" si="21"/>
        <v>7039830.4228567379</v>
      </c>
      <c r="I682" s="72"/>
      <c r="J682" s="72"/>
    </row>
    <row r="683" spans="1:10" x14ac:dyDescent="0.3">
      <c r="A683" s="132">
        <v>881</v>
      </c>
      <c r="B683" s="186">
        <v>11354.57</v>
      </c>
      <c r="C683" s="186">
        <v>697.8</v>
      </c>
      <c r="D683" s="186">
        <v>5.0700000000000002E-2</v>
      </c>
      <c r="E683" s="188">
        <v>4.1700000000000001E-2</v>
      </c>
      <c r="F683" s="188">
        <v>8.9999999999999993E-3</v>
      </c>
      <c r="G683" s="134">
        <f t="shared" si="20"/>
        <v>125.97660445127421</v>
      </c>
      <c r="H683" s="137">
        <f t="shared" si="21"/>
        <v>6993362.0122358277</v>
      </c>
      <c r="I683" s="72"/>
      <c r="J683" s="72"/>
    </row>
    <row r="684" spans="1:10" x14ac:dyDescent="0.3">
      <c r="A684" s="132">
        <v>884</v>
      </c>
      <c r="B684" s="186">
        <v>11627.05</v>
      </c>
      <c r="C684" s="186">
        <v>698.19</v>
      </c>
      <c r="D684" s="186">
        <v>5.0700000000000002E-2</v>
      </c>
      <c r="E684" s="188">
        <v>4.1910000000000003E-2</v>
      </c>
      <c r="F684" s="188">
        <v>8.7899999999999992E-3</v>
      </c>
      <c r="G684" s="134">
        <f t="shared" si="20"/>
        <v>123.03715034741114</v>
      </c>
      <c r="H684" s="137">
        <f t="shared" si="21"/>
        <v>7184821.7997890301</v>
      </c>
      <c r="I684" s="72"/>
      <c r="J684" s="72"/>
    </row>
    <row r="685" spans="1:10" x14ac:dyDescent="0.3">
      <c r="A685" s="132">
        <v>887</v>
      </c>
      <c r="B685" s="186">
        <v>10958.93</v>
      </c>
      <c r="C685" s="186">
        <v>697.95</v>
      </c>
      <c r="D685" s="186">
        <v>5.0900000000000001E-2</v>
      </c>
      <c r="E685" s="188">
        <v>4.1570000000000003E-2</v>
      </c>
      <c r="F685" s="188">
        <v>9.3299999999999998E-3</v>
      </c>
      <c r="G685" s="134">
        <f t="shared" si="20"/>
        <v>130.59574661448761</v>
      </c>
      <c r="H685" s="137">
        <f t="shared" si="21"/>
        <v>6791951.6752592372</v>
      </c>
      <c r="I685" s="72"/>
      <c r="J685" s="72"/>
    </row>
    <row r="686" spans="1:10" x14ac:dyDescent="0.3">
      <c r="A686" s="132">
        <v>891</v>
      </c>
      <c r="B686" s="186">
        <v>11099.62</v>
      </c>
      <c r="C686" s="186">
        <v>697.66</v>
      </c>
      <c r="D686" s="186">
        <v>5.0990000000000001E-2</v>
      </c>
      <c r="E686" s="188">
        <v>4.1779999999999998E-2</v>
      </c>
      <c r="F686" s="188">
        <v>9.2099999999999994E-3</v>
      </c>
      <c r="G686" s="134">
        <f t="shared" si="20"/>
        <v>128.91605855513728</v>
      </c>
      <c r="H686" s="137">
        <f t="shared" si="21"/>
        <v>6911474.1017227117</v>
      </c>
      <c r="I686" s="72"/>
      <c r="J686" s="72"/>
    </row>
    <row r="687" spans="1:10" x14ac:dyDescent="0.3">
      <c r="A687" s="132">
        <v>894</v>
      </c>
      <c r="B687" s="186">
        <v>11468.16</v>
      </c>
      <c r="C687" s="186">
        <v>697.87</v>
      </c>
      <c r="D687" s="186">
        <v>5.1060000000000001E-2</v>
      </c>
      <c r="E687" s="188">
        <v>4.215E-2</v>
      </c>
      <c r="F687" s="188">
        <v>8.9099999999999995E-3</v>
      </c>
      <c r="G687" s="134">
        <f t="shared" si="20"/>
        <v>124.7168384067615</v>
      </c>
      <c r="H687" s="137">
        <f t="shared" si="21"/>
        <v>7168238.1579000326</v>
      </c>
      <c r="I687" s="72"/>
      <c r="J687" s="72"/>
    </row>
    <row r="688" spans="1:10" x14ac:dyDescent="0.3">
      <c r="A688" s="132">
        <v>898</v>
      </c>
      <c r="B688" s="186">
        <v>10975.63</v>
      </c>
      <c r="C688" s="186">
        <v>697.6</v>
      </c>
      <c r="D688" s="186">
        <v>5.1249999999999997E-2</v>
      </c>
      <c r="E688" s="188">
        <v>4.1950000000000001E-2</v>
      </c>
      <c r="F688" s="188">
        <v>9.3100000000000006E-3</v>
      </c>
      <c r="G688" s="134">
        <f t="shared" si="20"/>
        <v>130.3157986045959</v>
      </c>
      <c r="H688" s="137">
        <f t="shared" si="21"/>
        <v>6890952.6674099658</v>
      </c>
      <c r="I688" s="72"/>
      <c r="J688" s="72"/>
    </row>
    <row r="689" spans="1:10" x14ac:dyDescent="0.3">
      <c r="A689" s="132">
        <v>901</v>
      </c>
      <c r="B689" s="186">
        <v>11388.25</v>
      </c>
      <c r="C689" s="186">
        <v>697.98</v>
      </c>
      <c r="D689" s="186">
        <v>5.1249999999999997E-2</v>
      </c>
      <c r="E689" s="188">
        <v>4.2270000000000002E-2</v>
      </c>
      <c r="F689" s="188">
        <v>8.9800000000000001E-3</v>
      </c>
      <c r="G689" s="134">
        <f t="shared" si="20"/>
        <v>125.69665644138249</v>
      </c>
      <c r="H689" s="137">
        <f t="shared" si="21"/>
        <v>7168050.6507360702</v>
      </c>
      <c r="I689" s="72"/>
      <c r="J689" s="72"/>
    </row>
    <row r="690" spans="1:10" x14ac:dyDescent="0.3">
      <c r="A690" s="132">
        <v>905</v>
      </c>
      <c r="B690" s="186">
        <v>11452.93</v>
      </c>
      <c r="C690" s="186">
        <v>697.97</v>
      </c>
      <c r="D690" s="186">
        <v>5.1400000000000001E-2</v>
      </c>
      <c r="E690" s="188">
        <v>4.2470000000000001E-2</v>
      </c>
      <c r="F690" s="188">
        <v>8.9300000000000004E-3</v>
      </c>
      <c r="G690" s="134">
        <f t="shared" si="20"/>
        <v>124.99678641665319</v>
      </c>
      <c r="H690" s="137">
        <f t="shared" si="21"/>
        <v>7240186.1355327433</v>
      </c>
      <c r="I690" s="72"/>
      <c r="J690" s="72"/>
    </row>
    <row r="691" spans="1:10" x14ac:dyDescent="0.3">
      <c r="A691" s="132">
        <v>908</v>
      </c>
      <c r="B691" s="186">
        <v>11595.43</v>
      </c>
      <c r="C691" s="186">
        <v>698.5</v>
      </c>
      <c r="D691" s="186">
        <v>5.1470000000000002E-2</v>
      </c>
      <c r="E691" s="188">
        <v>4.2639999999999997E-2</v>
      </c>
      <c r="F691" s="188">
        <v>8.8199999999999997E-3</v>
      </c>
      <c r="G691" s="134">
        <f t="shared" si="20"/>
        <v>123.45707236224872</v>
      </c>
      <c r="H691" s="137">
        <f t="shared" si="21"/>
        <v>7354783.1859785169</v>
      </c>
      <c r="I691" s="72"/>
      <c r="J691" s="72"/>
    </row>
    <row r="692" spans="1:10" x14ac:dyDescent="0.3">
      <c r="A692" s="132">
        <v>912</v>
      </c>
      <c r="B692" s="186">
        <v>11078.71</v>
      </c>
      <c r="C692" s="186">
        <v>697.2</v>
      </c>
      <c r="D692" s="186">
        <v>5.1709999999999999E-2</v>
      </c>
      <c r="E692" s="188">
        <v>4.2500000000000003E-2</v>
      </c>
      <c r="F692" s="188">
        <v>9.2200000000000008E-3</v>
      </c>
      <c r="G692" s="134">
        <f t="shared" si="20"/>
        <v>129.05603256008317</v>
      </c>
      <c r="H692" s="137">
        <f t="shared" si="21"/>
        <v>7066697.9443631228</v>
      </c>
      <c r="I692" s="72"/>
      <c r="J692" s="72"/>
    </row>
    <row r="693" spans="1:10" x14ac:dyDescent="0.3">
      <c r="A693" s="132">
        <v>915</v>
      </c>
      <c r="B693" s="186">
        <v>10974.21</v>
      </c>
      <c r="C693" s="186">
        <v>697.92</v>
      </c>
      <c r="D693" s="186">
        <v>5.1769999999999997E-2</v>
      </c>
      <c r="E693" s="188">
        <v>4.2459999999999998E-2</v>
      </c>
      <c r="F693" s="188">
        <v>9.3100000000000006E-3</v>
      </c>
      <c r="G693" s="134">
        <f t="shared" si="20"/>
        <v>130.3157986045959</v>
      </c>
      <c r="H693" s="137">
        <f t="shared" si="21"/>
        <v>7021405.0007573711</v>
      </c>
      <c r="I693" s="72"/>
      <c r="J693" s="72"/>
    </row>
    <row r="694" spans="1:10" x14ac:dyDescent="0.3">
      <c r="A694" s="132">
        <v>919</v>
      </c>
      <c r="B694" s="186">
        <v>11039.67</v>
      </c>
      <c r="C694" s="186">
        <v>697.74</v>
      </c>
      <c r="D694" s="186">
        <v>5.1880000000000003E-2</v>
      </c>
      <c r="E694" s="188">
        <v>4.2630000000000001E-2</v>
      </c>
      <c r="F694" s="188">
        <v>9.2599999999999991E-3</v>
      </c>
      <c r="G694" s="134">
        <f t="shared" si="20"/>
        <v>129.61592857986659</v>
      </c>
      <c r="H694" s="137">
        <f t="shared" si="21"/>
        <v>7090177.9593681013</v>
      </c>
      <c r="I694" s="72"/>
      <c r="J694" s="72"/>
    </row>
    <row r="695" spans="1:10" x14ac:dyDescent="0.3">
      <c r="A695" s="132">
        <v>922</v>
      </c>
      <c r="B695" s="186">
        <v>10845.51</v>
      </c>
      <c r="C695" s="186">
        <v>697.86</v>
      </c>
      <c r="D695" s="186">
        <v>5.1999999999999998E-2</v>
      </c>
      <c r="E695" s="188">
        <v>4.2569999999999997E-2</v>
      </c>
      <c r="F695" s="188">
        <v>9.4199999999999996E-3</v>
      </c>
      <c r="G695" s="134">
        <f t="shared" si="20"/>
        <v>131.85551265900034</v>
      </c>
      <c r="H695" s="137">
        <f t="shared" si="21"/>
        <v>6992502.4855384016</v>
      </c>
      <c r="I695" s="72"/>
      <c r="J695" s="72"/>
    </row>
    <row r="696" spans="1:10" x14ac:dyDescent="0.3">
      <c r="A696" s="132">
        <v>926</v>
      </c>
      <c r="B696" s="186">
        <v>10908.6</v>
      </c>
      <c r="C696" s="186">
        <v>697.86</v>
      </c>
      <c r="D696" s="186">
        <v>5.2130000000000003E-2</v>
      </c>
      <c r="E696" s="188">
        <v>4.2759999999999999E-2</v>
      </c>
      <c r="F696" s="188">
        <v>9.3699999999999999E-3</v>
      </c>
      <c r="G696" s="134">
        <f t="shared" si="20"/>
        <v>131.15564263427106</v>
      </c>
      <c r="H696" s="137">
        <f t="shared" si="21"/>
        <v>7060313.8485025847</v>
      </c>
      <c r="I696" s="72"/>
      <c r="J696" s="72"/>
    </row>
    <row r="697" spans="1:10" x14ac:dyDescent="0.3">
      <c r="A697" s="132">
        <v>929</v>
      </c>
      <c r="B697" s="186">
        <v>10849.7</v>
      </c>
      <c r="C697" s="186">
        <v>697.91</v>
      </c>
      <c r="D697" s="186">
        <v>5.2220000000000003E-2</v>
      </c>
      <c r="E697" s="188">
        <v>4.2799999999999998E-2</v>
      </c>
      <c r="F697" s="188">
        <v>9.4199999999999996E-3</v>
      </c>
      <c r="G697" s="134">
        <f t="shared" si="20"/>
        <v>131.85551265900034</v>
      </c>
      <c r="H697" s="137">
        <f t="shared" si="21"/>
        <v>7045590.8992030099</v>
      </c>
      <c r="I697" s="72"/>
      <c r="J697" s="72"/>
    </row>
    <row r="698" spans="1:10" x14ac:dyDescent="0.3">
      <c r="A698" s="132">
        <v>933</v>
      </c>
      <c r="B698" s="186">
        <v>10774.87</v>
      </c>
      <c r="C698" s="186">
        <v>697.81</v>
      </c>
      <c r="D698" s="186">
        <v>5.237E-2</v>
      </c>
      <c r="E698" s="188">
        <v>4.2889999999999998E-2</v>
      </c>
      <c r="F698" s="188">
        <v>9.4800000000000006E-3</v>
      </c>
      <c r="G698" s="134">
        <f t="shared" si="20"/>
        <v>132.69535668867553</v>
      </c>
      <c r="H698" s="137">
        <f t="shared" si="21"/>
        <v>7031142.7866233997</v>
      </c>
      <c r="I698" s="72"/>
      <c r="J698" s="72"/>
    </row>
    <row r="699" spans="1:10" x14ac:dyDescent="0.3">
      <c r="A699" s="132">
        <v>936</v>
      </c>
      <c r="B699" s="186">
        <v>11225.06</v>
      </c>
      <c r="C699" s="186">
        <v>698.15</v>
      </c>
      <c r="D699" s="186">
        <v>5.228E-2</v>
      </c>
      <c r="E699" s="188">
        <v>4.317E-2</v>
      </c>
      <c r="F699" s="188">
        <v>9.11E-3</v>
      </c>
      <c r="G699" s="134">
        <f t="shared" si="20"/>
        <v>127.51631850567868</v>
      </c>
      <c r="H699" s="137">
        <f t="shared" si="21"/>
        <v>7340237.0062802359</v>
      </c>
      <c r="I699" s="72"/>
      <c r="J699" s="72"/>
    </row>
    <row r="700" spans="1:10" x14ac:dyDescent="0.3">
      <c r="A700" s="132">
        <v>940</v>
      </c>
      <c r="B700" s="186">
        <v>11528.5</v>
      </c>
      <c r="C700" s="186">
        <v>697.88</v>
      </c>
      <c r="D700" s="186">
        <v>5.2429999999999997E-2</v>
      </c>
      <c r="E700" s="188">
        <v>4.3569999999999998E-2</v>
      </c>
      <c r="F700" s="188">
        <v>8.8699999999999994E-3</v>
      </c>
      <c r="G700" s="134">
        <f t="shared" si="20"/>
        <v>124.15694238697802</v>
      </c>
      <c r="H700" s="137">
        <f t="shared" si="21"/>
        <v>7571062.7366302656</v>
      </c>
      <c r="I700" s="72"/>
      <c r="J700" s="72"/>
    </row>
    <row r="701" spans="1:10" x14ac:dyDescent="0.3">
      <c r="A701" s="132">
        <v>944</v>
      </c>
      <c r="B701" s="186">
        <v>11164.89</v>
      </c>
      <c r="C701" s="186">
        <v>698.34</v>
      </c>
      <c r="D701" s="186">
        <v>5.2510000000000001E-2</v>
      </c>
      <c r="E701" s="188">
        <v>4.3339999999999997E-2</v>
      </c>
      <c r="F701" s="188">
        <v>9.1599999999999997E-3</v>
      </c>
      <c r="G701" s="134">
        <f t="shared" si="20"/>
        <v>128.21618853040798</v>
      </c>
      <c r="H701" s="137">
        <f t="shared" si="21"/>
        <v>7362564.8275772855</v>
      </c>
      <c r="I701" s="72"/>
      <c r="J701" s="72"/>
    </row>
    <row r="702" spans="1:10" x14ac:dyDescent="0.3">
      <c r="A702" s="132">
        <v>947</v>
      </c>
      <c r="B702" s="186">
        <v>10863.08</v>
      </c>
      <c r="C702" s="186">
        <v>698.41</v>
      </c>
      <c r="D702" s="186">
        <v>5.2780000000000001E-2</v>
      </c>
      <c r="E702" s="188">
        <v>4.3369999999999999E-2</v>
      </c>
      <c r="F702" s="188">
        <v>9.4199999999999996E-3</v>
      </c>
      <c r="G702" s="134">
        <f t="shared" si="20"/>
        <v>131.85551265900034</v>
      </c>
      <c r="H702" s="137">
        <f t="shared" si="21"/>
        <v>7182103.9629120026</v>
      </c>
      <c r="I702" s="72"/>
      <c r="J702" s="72"/>
    </row>
    <row r="703" spans="1:10" x14ac:dyDescent="0.3">
      <c r="A703" s="132">
        <v>951</v>
      </c>
      <c r="B703" s="186">
        <v>11205.81</v>
      </c>
      <c r="C703" s="186">
        <v>697.85</v>
      </c>
      <c r="D703" s="186">
        <v>5.2810000000000003E-2</v>
      </c>
      <c r="E703" s="188">
        <v>4.369E-2</v>
      </c>
      <c r="F703" s="188">
        <v>9.1199999999999996E-3</v>
      </c>
      <c r="G703" s="134">
        <f t="shared" si="20"/>
        <v>127.65629251062452</v>
      </c>
      <c r="H703" s="137">
        <f t="shared" si="21"/>
        <v>7449691.5216369033</v>
      </c>
      <c r="I703" s="72"/>
      <c r="J703" s="72"/>
    </row>
    <row r="704" spans="1:10" x14ac:dyDescent="0.3">
      <c r="A704" s="132">
        <v>954</v>
      </c>
      <c r="B704" s="186">
        <v>11629.4</v>
      </c>
      <c r="C704" s="186">
        <v>697.69</v>
      </c>
      <c r="D704" s="186">
        <v>5.2810000000000003E-2</v>
      </c>
      <c r="E704" s="188">
        <v>4.4019999999999997E-2</v>
      </c>
      <c r="F704" s="188">
        <v>8.7899999999999992E-3</v>
      </c>
      <c r="G704" s="134">
        <f t="shared" si="20"/>
        <v>123.03715034741114</v>
      </c>
      <c r="H704" s="137">
        <f t="shared" si="21"/>
        <v>7753755.6527135009</v>
      </c>
      <c r="I704" s="72"/>
      <c r="J704" s="72"/>
    </row>
    <row r="705" spans="1:10" x14ac:dyDescent="0.3">
      <c r="A705" s="132">
        <v>958</v>
      </c>
      <c r="B705" s="186">
        <v>11160.46</v>
      </c>
      <c r="C705" s="186">
        <v>697.89</v>
      </c>
      <c r="D705" s="186">
        <v>5.314E-2</v>
      </c>
      <c r="E705" s="188">
        <v>4.3990000000000001E-2</v>
      </c>
      <c r="F705" s="188">
        <v>9.1599999999999997E-3</v>
      </c>
      <c r="G705" s="134">
        <f t="shared" si="20"/>
        <v>128.21618853040798</v>
      </c>
      <c r="H705" s="137">
        <f t="shared" si="21"/>
        <v>7471755.4076472884</v>
      </c>
      <c r="I705" s="72"/>
      <c r="J705" s="72"/>
    </row>
    <row r="706" spans="1:10" x14ac:dyDescent="0.3">
      <c r="A706" s="132">
        <v>962</v>
      </c>
      <c r="B706" s="186">
        <v>11101.97</v>
      </c>
      <c r="C706" s="186">
        <v>698.23</v>
      </c>
      <c r="D706" s="186">
        <v>5.3069999999999999E-2</v>
      </c>
      <c r="E706" s="188">
        <v>4.3860000000000003E-2</v>
      </c>
      <c r="F706" s="188">
        <v>9.2099999999999994E-3</v>
      </c>
      <c r="G706" s="134">
        <f t="shared" si="20"/>
        <v>128.91605855513728</v>
      </c>
      <c r="H706" s="137">
        <f t="shared" si="21"/>
        <v>7462220.0739138592</v>
      </c>
      <c r="I706" s="72"/>
      <c r="J706" s="72"/>
    </row>
    <row r="707" spans="1:10" x14ac:dyDescent="0.3">
      <c r="A707" s="132">
        <v>966</v>
      </c>
      <c r="B707" s="186">
        <v>11547.61</v>
      </c>
      <c r="C707" s="186">
        <v>697.83</v>
      </c>
      <c r="D707" s="186">
        <v>5.3240000000000003E-2</v>
      </c>
      <c r="E707" s="188">
        <v>4.4389999999999999E-2</v>
      </c>
      <c r="F707" s="188">
        <v>8.8500000000000002E-3</v>
      </c>
      <c r="G707" s="134">
        <f t="shared" si="20"/>
        <v>123.87699437708632</v>
      </c>
      <c r="H707" s="137">
        <f t="shared" si="21"/>
        <v>7798058.1047959467</v>
      </c>
      <c r="I707" s="72"/>
      <c r="J707" s="72"/>
    </row>
    <row r="708" spans="1:10" x14ac:dyDescent="0.3">
      <c r="A708" s="132">
        <v>969</v>
      </c>
      <c r="B708" s="186">
        <v>11751.32</v>
      </c>
      <c r="C708" s="186">
        <v>697.73</v>
      </c>
      <c r="D708" s="186">
        <v>5.3150000000000003E-2</v>
      </c>
      <c r="E708" s="188">
        <v>4.4450000000000003E-2</v>
      </c>
      <c r="F708" s="188">
        <v>8.6999999999999994E-3</v>
      </c>
      <c r="G708" s="134">
        <f t="shared" si="20"/>
        <v>121.77738430289843</v>
      </c>
      <c r="H708" s="137">
        <f t="shared" si="21"/>
        <v>7957142.4985594535</v>
      </c>
      <c r="I708" s="72"/>
      <c r="J708" s="72"/>
    </row>
    <row r="709" spans="1:10" x14ac:dyDescent="0.3">
      <c r="A709" s="132">
        <v>973</v>
      </c>
      <c r="B709" s="186">
        <v>11337.54</v>
      </c>
      <c r="C709" s="186">
        <v>698.53</v>
      </c>
      <c r="D709" s="186">
        <v>5.3530000000000001E-2</v>
      </c>
      <c r="E709" s="188">
        <v>4.4510000000000001E-2</v>
      </c>
      <c r="F709" s="188">
        <v>9.0200000000000002E-3</v>
      </c>
      <c r="G709" s="134">
        <f t="shared" si="20"/>
        <v>126.25655246116594</v>
      </c>
      <c r="H709" s="137">
        <f t="shared" si="21"/>
        <v>7706530.7188652707</v>
      </c>
      <c r="I709" s="72"/>
      <c r="J709" s="72"/>
    </row>
    <row r="710" spans="1:10" x14ac:dyDescent="0.3">
      <c r="A710" s="132">
        <v>977</v>
      </c>
      <c r="B710" s="186">
        <v>11234.61</v>
      </c>
      <c r="C710" s="186">
        <v>698.43</v>
      </c>
      <c r="D710" s="186">
        <v>5.3560000000000003E-2</v>
      </c>
      <c r="E710" s="188">
        <v>4.4450000000000003E-2</v>
      </c>
      <c r="F710" s="188">
        <v>9.1000000000000004E-3</v>
      </c>
      <c r="G710" s="134">
        <f t="shared" si="20"/>
        <v>127.37634450073283</v>
      </c>
      <c r="H710" s="137">
        <f t="shared" si="21"/>
        <v>7670184.003391454</v>
      </c>
      <c r="I710" s="72"/>
      <c r="J710" s="72"/>
    </row>
    <row r="711" spans="1:10" x14ac:dyDescent="0.3">
      <c r="A711" s="132">
        <v>980</v>
      </c>
      <c r="B711" s="186">
        <v>11050.46</v>
      </c>
      <c r="C711" s="186">
        <v>698.42</v>
      </c>
      <c r="D711" s="186">
        <v>5.3620000000000001E-2</v>
      </c>
      <c r="E711" s="188">
        <v>4.4359999999999997E-2</v>
      </c>
      <c r="F711" s="188">
        <v>9.2599999999999991E-3</v>
      </c>
      <c r="G711" s="134">
        <f t="shared" si="20"/>
        <v>129.61592857986659</v>
      </c>
      <c r="H711" s="137">
        <f t="shared" si="21"/>
        <v>7560799.1296852436</v>
      </c>
      <c r="I711" s="72"/>
      <c r="J711" s="72"/>
    </row>
    <row r="712" spans="1:10" x14ac:dyDescent="0.3">
      <c r="A712" s="132">
        <v>984</v>
      </c>
      <c r="B712" s="186">
        <v>11295.36</v>
      </c>
      <c r="C712" s="186">
        <v>698.58</v>
      </c>
      <c r="D712" s="186">
        <v>5.3679999999999999E-2</v>
      </c>
      <c r="E712" s="188">
        <v>4.462E-2</v>
      </c>
      <c r="F712" s="188">
        <v>9.0600000000000003E-3</v>
      </c>
      <c r="G712" s="134">
        <f t="shared" si="20"/>
        <v>126.81644848094938</v>
      </c>
      <c r="H712" s="137">
        <f t="shared" si="21"/>
        <v>7759245.8374815509</v>
      </c>
      <c r="I712" s="72"/>
      <c r="J712" s="72"/>
    </row>
    <row r="713" spans="1:10" x14ac:dyDescent="0.3">
      <c r="A713" s="132">
        <v>988</v>
      </c>
      <c r="B713" s="186">
        <v>11453.22</v>
      </c>
      <c r="C713" s="186">
        <v>698.84</v>
      </c>
      <c r="D713" s="186">
        <v>5.3949999999999998E-2</v>
      </c>
      <c r="E713" s="188">
        <v>4.5019999999999998E-2</v>
      </c>
      <c r="F713" s="188">
        <v>8.94E-3</v>
      </c>
      <c r="G713" s="134">
        <f t="shared" si="20"/>
        <v>125.13676042159906</v>
      </c>
      <c r="H713" s="137">
        <f t="shared" si="21"/>
        <v>7895361.8159150267</v>
      </c>
      <c r="I713" s="72"/>
      <c r="J713" s="72"/>
    </row>
    <row r="714" spans="1:10" x14ac:dyDescent="0.3">
      <c r="A714" s="132">
        <v>992</v>
      </c>
      <c r="B714" s="186">
        <v>11110.85</v>
      </c>
      <c r="C714" s="186">
        <v>698.62</v>
      </c>
      <c r="D714" s="186">
        <v>5.4120000000000001E-2</v>
      </c>
      <c r="E714" s="188">
        <v>4.4909999999999999E-2</v>
      </c>
      <c r="F714" s="188">
        <v>9.2099999999999994E-3</v>
      </c>
      <c r="G714" s="134">
        <f t="shared" si="20"/>
        <v>128.91605855513728</v>
      </c>
      <c r="H714" s="137">
        <f t="shared" si="21"/>
        <v>7694929.6396284299</v>
      </c>
      <c r="I714" s="72"/>
      <c r="J714" s="72"/>
    </row>
    <row r="715" spans="1:10" x14ac:dyDescent="0.3">
      <c r="A715" s="132">
        <v>996</v>
      </c>
      <c r="B715" s="186">
        <v>10980.81</v>
      </c>
      <c r="C715" s="186">
        <v>698.4</v>
      </c>
      <c r="D715" s="186">
        <v>5.432E-2</v>
      </c>
      <c r="E715" s="188">
        <v>4.4999999999999998E-2</v>
      </c>
      <c r="F715" s="188">
        <v>9.3100000000000006E-3</v>
      </c>
      <c r="G715" s="134">
        <f t="shared" si="20"/>
        <v>130.3157986045959</v>
      </c>
      <c r="H715" s="137">
        <f t="shared" si="21"/>
        <v>7642972.0008244161</v>
      </c>
      <c r="I715" s="72"/>
      <c r="J715" s="72"/>
    </row>
    <row r="716" spans="1:10" x14ac:dyDescent="0.3">
      <c r="A716" s="132">
        <v>1000</v>
      </c>
      <c r="B716" s="186">
        <v>10834.47</v>
      </c>
      <c r="C716" s="186">
        <v>698.64</v>
      </c>
      <c r="D716" s="186">
        <v>5.4379999999999998E-2</v>
      </c>
      <c r="E716" s="188">
        <v>4.4929999999999998E-2</v>
      </c>
      <c r="F716" s="188">
        <v>9.4400000000000005E-3</v>
      </c>
      <c r="G716" s="134">
        <f t="shared" si="20"/>
        <v>132.13546066889208</v>
      </c>
      <c r="H716" s="137">
        <f t="shared" si="21"/>
        <v>7567991.173132713</v>
      </c>
      <c r="I716" s="72"/>
      <c r="J716" s="72"/>
    </row>
    <row r="717" spans="1:10" x14ac:dyDescent="0.3">
      <c r="A717" s="132">
        <v>1004</v>
      </c>
      <c r="B717" s="186">
        <v>11281.68</v>
      </c>
      <c r="C717" s="186">
        <v>698.68</v>
      </c>
      <c r="D717" s="186">
        <v>5.4179999999999999E-2</v>
      </c>
      <c r="E717" s="188">
        <v>4.5109999999999997E-2</v>
      </c>
      <c r="F717" s="188">
        <v>9.0699999999999999E-3</v>
      </c>
      <c r="G717" s="134">
        <f t="shared" si="20"/>
        <v>126.95642248589523</v>
      </c>
      <c r="H717" s="137">
        <f t="shared" si="21"/>
        <v>7908225.360647223</v>
      </c>
      <c r="I717" s="72"/>
      <c r="J717" s="72"/>
    </row>
    <row r="718" spans="1:10" x14ac:dyDescent="0.3">
      <c r="A718" s="132">
        <v>1009</v>
      </c>
      <c r="B718" s="186">
        <v>11294.03</v>
      </c>
      <c r="C718" s="186">
        <v>698.41</v>
      </c>
      <c r="D718" s="186">
        <v>5.4289999999999998E-2</v>
      </c>
      <c r="E718" s="188">
        <v>4.5229999999999999E-2</v>
      </c>
      <c r="F718" s="188">
        <v>9.0600000000000003E-3</v>
      </c>
      <c r="G718" s="134">
        <f t="shared" si="20"/>
        <v>126.81644848094938</v>
      </c>
      <c r="H718" s="137">
        <f t="shared" si="21"/>
        <v>7956381.1483931756</v>
      </c>
      <c r="I718" s="72"/>
      <c r="J718" s="72"/>
    </row>
    <row r="719" spans="1:10" x14ac:dyDescent="0.3">
      <c r="A719" s="132">
        <v>1011</v>
      </c>
      <c r="B719" s="186">
        <v>11123.43</v>
      </c>
      <c r="C719" s="186">
        <v>698.57</v>
      </c>
      <c r="D719" s="186">
        <v>5.4449999999999998E-2</v>
      </c>
      <c r="E719" s="188">
        <v>4.5249999999999999E-2</v>
      </c>
      <c r="F719" s="188">
        <v>9.1999999999999998E-3</v>
      </c>
      <c r="G719" s="134">
        <f t="shared" si="20"/>
        <v>128.77608455019143</v>
      </c>
      <c r="H719" s="137">
        <f t="shared" si="21"/>
        <v>7850836.6171511859</v>
      </c>
      <c r="I719" s="72"/>
      <c r="J719" s="72"/>
    </row>
    <row r="720" spans="1:10" x14ac:dyDescent="0.3">
      <c r="A720" s="132">
        <v>1017</v>
      </c>
      <c r="B720" s="186">
        <v>11355.6</v>
      </c>
      <c r="C720" s="186">
        <v>698.42</v>
      </c>
      <c r="D720" s="186">
        <v>5.4519999999999999E-2</v>
      </c>
      <c r="E720" s="188">
        <v>4.5510000000000002E-2</v>
      </c>
      <c r="F720" s="188">
        <v>9.0100000000000006E-3</v>
      </c>
      <c r="G720" s="134">
        <f t="shared" si="20"/>
        <v>126.11657845622008</v>
      </c>
      <c r="H720" s="137">
        <f t="shared" si="21"/>
        <v>8063967.5802260982</v>
      </c>
      <c r="I720" s="72"/>
      <c r="J720" s="72"/>
    </row>
    <row r="721" spans="1:10" x14ac:dyDescent="0.3">
      <c r="A721" s="132">
        <v>1019</v>
      </c>
      <c r="B721" s="186">
        <v>11254.85</v>
      </c>
      <c r="C721" s="186">
        <v>698.59</v>
      </c>
      <c r="D721" s="186">
        <v>5.459E-2</v>
      </c>
      <c r="E721" s="188">
        <v>4.5499999999999999E-2</v>
      </c>
      <c r="F721" s="188">
        <v>9.0900000000000009E-3</v>
      </c>
      <c r="G721" s="134">
        <f t="shared" si="20"/>
        <v>127.23637049578696</v>
      </c>
      <c r="H721" s="137">
        <f t="shared" si="21"/>
        <v>8008716.3444648953</v>
      </c>
      <c r="I721" s="72"/>
      <c r="J721" s="72"/>
    </row>
    <row r="722" spans="1:10" x14ac:dyDescent="0.3">
      <c r="A722" s="132">
        <v>1024</v>
      </c>
      <c r="B722" s="186">
        <v>11179.71</v>
      </c>
      <c r="C722" s="186">
        <v>698.8</v>
      </c>
      <c r="D722" s="186">
        <v>5.4769999999999999E-2</v>
      </c>
      <c r="E722" s="188">
        <v>4.5620000000000001E-2</v>
      </c>
      <c r="F722" s="188">
        <v>9.1500000000000001E-3</v>
      </c>
      <c r="G722" s="134">
        <f t="shared" ref="G722:G737" si="22">(2*F722/$B$7)*(1+3*$B$11)/(4+PI()*$B$11-PI())*10^6</f>
        <v>128.07621452546212</v>
      </c>
      <c r="H722" s="137">
        <f t="shared" ref="H722:H785" si="23">A722/G722*10^6</f>
        <v>7995239.4267276246</v>
      </c>
      <c r="I722" s="72"/>
      <c r="J722" s="72"/>
    </row>
    <row r="723" spans="1:10" x14ac:dyDescent="0.3">
      <c r="A723" s="132">
        <v>1027</v>
      </c>
      <c r="B723" s="186">
        <v>11404.36</v>
      </c>
      <c r="C723" s="186">
        <v>698.67</v>
      </c>
      <c r="D723" s="186">
        <v>5.4730000000000001E-2</v>
      </c>
      <c r="E723" s="188">
        <v>4.5760000000000002E-2</v>
      </c>
      <c r="F723" s="188">
        <v>8.9700000000000005E-3</v>
      </c>
      <c r="G723" s="134">
        <f t="shared" si="22"/>
        <v>125.55668243643666</v>
      </c>
      <c r="H723" s="137">
        <f t="shared" si="23"/>
        <v>8179572.6047470318</v>
      </c>
      <c r="I723" s="72"/>
      <c r="J723" s="72"/>
    </row>
    <row r="724" spans="1:10" x14ac:dyDescent="0.3">
      <c r="A724" s="132">
        <v>1032</v>
      </c>
      <c r="B724" s="186">
        <v>11258.38</v>
      </c>
      <c r="C724" s="186">
        <v>699.02</v>
      </c>
      <c r="D724" s="186">
        <v>5.5019999999999999E-2</v>
      </c>
      <c r="E724" s="188">
        <v>4.5920000000000002E-2</v>
      </c>
      <c r="F724" s="188">
        <v>9.0900000000000009E-3</v>
      </c>
      <c r="G724" s="134">
        <f t="shared" si="22"/>
        <v>127.23637049578696</v>
      </c>
      <c r="H724" s="137">
        <f t="shared" si="23"/>
        <v>8110888.3881136132</v>
      </c>
      <c r="I724" s="72"/>
      <c r="J724" s="72"/>
    </row>
    <row r="725" spans="1:10" x14ac:dyDescent="0.3">
      <c r="A725" s="132">
        <v>1035</v>
      </c>
      <c r="B725" s="186">
        <v>11111.54</v>
      </c>
      <c r="C725" s="186">
        <v>698.44</v>
      </c>
      <c r="D725" s="186">
        <v>5.5120000000000002E-2</v>
      </c>
      <c r="E725" s="188">
        <v>4.5920000000000002E-2</v>
      </c>
      <c r="F725" s="188">
        <v>9.2099999999999994E-3</v>
      </c>
      <c r="G725" s="134">
        <f t="shared" si="22"/>
        <v>128.91605855513728</v>
      </c>
      <c r="H725" s="137">
        <f t="shared" si="23"/>
        <v>8028480.0171526456</v>
      </c>
      <c r="I725" s="72"/>
      <c r="J725" s="72"/>
    </row>
    <row r="726" spans="1:10" x14ac:dyDescent="0.3">
      <c r="A726" s="132">
        <v>1040</v>
      </c>
      <c r="B726" s="186">
        <v>11150.26</v>
      </c>
      <c r="C726" s="186">
        <v>699.05</v>
      </c>
      <c r="D726" s="186">
        <v>5.5219999999999998E-2</v>
      </c>
      <c r="E726" s="188">
        <v>4.6039999999999998E-2</v>
      </c>
      <c r="F726" s="188">
        <v>9.1800000000000007E-3</v>
      </c>
      <c r="G726" s="134">
        <f t="shared" si="22"/>
        <v>128.49613654029972</v>
      </c>
      <c r="H726" s="137">
        <f t="shared" si="23"/>
        <v>8093628.5557023669</v>
      </c>
      <c r="I726" s="72"/>
      <c r="J726" s="72"/>
    </row>
    <row r="727" spans="1:10" x14ac:dyDescent="0.3">
      <c r="A727" s="132">
        <v>1043</v>
      </c>
      <c r="B727" s="186">
        <v>11280.76</v>
      </c>
      <c r="C727" s="186">
        <v>698.7</v>
      </c>
      <c r="D727" s="186">
        <v>5.5230000000000001E-2</v>
      </c>
      <c r="E727" s="188">
        <v>4.616E-2</v>
      </c>
      <c r="F727" s="188">
        <v>9.0699999999999999E-3</v>
      </c>
      <c r="G727" s="134">
        <f t="shared" si="22"/>
        <v>126.95642248589523</v>
      </c>
      <c r="H727" s="137">
        <f t="shared" si="23"/>
        <v>8215417.3816285394</v>
      </c>
      <c r="I727" s="72"/>
      <c r="J727" s="72"/>
    </row>
    <row r="728" spans="1:10" x14ac:dyDescent="0.3">
      <c r="A728" s="132">
        <v>1048</v>
      </c>
      <c r="B728" s="186">
        <v>11167.54</v>
      </c>
      <c r="C728" s="186">
        <v>698.63</v>
      </c>
      <c r="D728" s="186">
        <v>5.5579999999999997E-2</v>
      </c>
      <c r="E728" s="188">
        <v>4.6420000000000003E-2</v>
      </c>
      <c r="F728" s="188">
        <v>9.1599999999999997E-3</v>
      </c>
      <c r="G728" s="134">
        <f t="shared" si="22"/>
        <v>128.21618853040798</v>
      </c>
      <c r="H728" s="137">
        <f t="shared" si="23"/>
        <v>8173694.8509544441</v>
      </c>
      <c r="I728" s="72"/>
      <c r="J728" s="72"/>
    </row>
    <row r="729" spans="1:10" x14ac:dyDescent="0.3">
      <c r="A729" s="132">
        <v>1051</v>
      </c>
      <c r="B729" s="186">
        <v>11107.7</v>
      </c>
      <c r="C729" s="186">
        <v>698.39</v>
      </c>
      <c r="D729" s="186">
        <v>5.5669999999999997E-2</v>
      </c>
      <c r="E729" s="188">
        <v>4.6460000000000001E-2</v>
      </c>
      <c r="F729" s="188">
        <v>9.2099999999999994E-3</v>
      </c>
      <c r="G729" s="134">
        <f t="shared" si="22"/>
        <v>128.91605855513728</v>
      </c>
      <c r="H729" s="137">
        <f t="shared" si="23"/>
        <v>8152591.7855337495</v>
      </c>
      <c r="I729" s="72"/>
      <c r="J729" s="72"/>
    </row>
    <row r="730" spans="1:10" x14ac:dyDescent="0.3">
      <c r="A730" s="132">
        <v>1056</v>
      </c>
      <c r="B730" s="186">
        <v>11352.5</v>
      </c>
      <c r="C730" s="186">
        <v>698.85</v>
      </c>
      <c r="D730" s="186">
        <v>5.6000000000000001E-2</v>
      </c>
      <c r="E730" s="188">
        <v>4.6980000000000001E-2</v>
      </c>
      <c r="F730" s="188">
        <v>9.0200000000000002E-3</v>
      </c>
      <c r="G730" s="134">
        <f t="shared" si="22"/>
        <v>126.25655246116594</v>
      </c>
      <c r="H730" s="137">
        <f t="shared" si="23"/>
        <v>8363922.3423655974</v>
      </c>
      <c r="I730" s="72"/>
      <c r="J730" s="72"/>
    </row>
    <row r="731" spans="1:10" x14ac:dyDescent="0.3">
      <c r="A731" s="132">
        <v>1059</v>
      </c>
      <c r="B731" s="186">
        <v>11088.51</v>
      </c>
      <c r="C731" s="186">
        <v>698.68</v>
      </c>
      <c r="D731" s="186">
        <v>5.6259999999999998E-2</v>
      </c>
      <c r="E731" s="188">
        <v>4.7030000000000002E-2</v>
      </c>
      <c r="F731" s="188">
        <v>9.2300000000000004E-3</v>
      </c>
      <c r="G731" s="134">
        <f t="shared" si="22"/>
        <v>129.19600656502902</v>
      </c>
      <c r="H731" s="137">
        <f t="shared" si="23"/>
        <v>8196847.7831160128</v>
      </c>
      <c r="I731" s="72"/>
      <c r="J731" s="72"/>
    </row>
    <row r="732" spans="1:10" x14ac:dyDescent="0.3">
      <c r="A732" s="132">
        <v>1065</v>
      </c>
      <c r="B732" s="186">
        <v>10921.61</v>
      </c>
      <c r="C732" s="186">
        <v>698.01</v>
      </c>
      <c r="D732" s="186">
        <v>5.6469999999999999E-2</v>
      </c>
      <c r="E732" s="188">
        <v>4.7109999999999999E-2</v>
      </c>
      <c r="F732" s="188">
        <v>9.3600000000000003E-3</v>
      </c>
      <c r="G732" s="134">
        <f t="shared" si="22"/>
        <v>131.01566862932518</v>
      </c>
      <c r="H732" s="137">
        <f t="shared" si="23"/>
        <v>8128798.7241674205</v>
      </c>
      <c r="I732" s="72"/>
      <c r="J732" s="72"/>
    </row>
    <row r="733" spans="1:10" x14ac:dyDescent="0.3">
      <c r="A733" s="132">
        <v>1067</v>
      </c>
      <c r="B733" s="186">
        <v>10937.41</v>
      </c>
      <c r="C733" s="186">
        <v>698.24</v>
      </c>
      <c r="D733" s="186">
        <v>5.6550000000000003E-2</v>
      </c>
      <c r="E733" s="188">
        <v>4.7199999999999999E-2</v>
      </c>
      <c r="F733" s="188">
        <v>9.3500000000000007E-3</v>
      </c>
      <c r="G733" s="134">
        <f t="shared" si="22"/>
        <v>130.87569462437932</v>
      </c>
      <c r="H733" s="137">
        <f t="shared" si="23"/>
        <v>8152774.3028401928</v>
      </c>
      <c r="I733" s="72"/>
      <c r="J733" s="72"/>
    </row>
    <row r="734" spans="1:10" x14ac:dyDescent="0.3">
      <c r="A734" s="132">
        <v>1073</v>
      </c>
      <c r="B734" s="186">
        <v>10677.4</v>
      </c>
      <c r="C734" s="186">
        <v>698.51</v>
      </c>
      <c r="D734" s="186">
        <v>5.663E-2</v>
      </c>
      <c r="E734" s="188">
        <v>4.7050000000000002E-2</v>
      </c>
      <c r="F734" s="188">
        <v>9.58E-3</v>
      </c>
      <c r="G734" s="134">
        <f t="shared" si="22"/>
        <v>134.09509673813412</v>
      </c>
      <c r="H734" s="137">
        <f t="shared" si="23"/>
        <v>8001784.0032987501</v>
      </c>
      <c r="I734" s="72"/>
      <c r="J734" s="72"/>
    </row>
    <row r="735" spans="1:10" x14ac:dyDescent="0.3">
      <c r="A735" s="132">
        <v>1076</v>
      </c>
      <c r="B735" s="186">
        <v>11211.32</v>
      </c>
      <c r="C735" s="186">
        <v>698.72</v>
      </c>
      <c r="D735" s="186">
        <v>5.6750000000000002E-2</v>
      </c>
      <c r="E735" s="188">
        <v>4.7629999999999999E-2</v>
      </c>
      <c r="F735" s="188">
        <v>9.1299999999999992E-3</v>
      </c>
      <c r="G735" s="134">
        <f t="shared" si="22"/>
        <v>127.79626651557039</v>
      </c>
      <c r="H735" s="137">
        <f t="shared" si="23"/>
        <v>8419651.2882393375</v>
      </c>
      <c r="I735" s="72"/>
      <c r="J735" s="72"/>
    </row>
    <row r="736" spans="1:10" x14ac:dyDescent="0.3">
      <c r="A736" s="132">
        <v>1081</v>
      </c>
      <c r="B736" s="186">
        <v>11099.01</v>
      </c>
      <c r="C736" s="186">
        <v>698.57</v>
      </c>
      <c r="D736" s="186">
        <v>5.6930000000000001E-2</v>
      </c>
      <c r="E736" s="188">
        <v>4.7710000000000002E-2</v>
      </c>
      <c r="F736" s="188">
        <v>9.2200000000000008E-3</v>
      </c>
      <c r="G736" s="134">
        <f t="shared" si="22"/>
        <v>129.05603256008317</v>
      </c>
      <c r="H736" s="137">
        <f t="shared" si="23"/>
        <v>8376206.6643163776</v>
      </c>
      <c r="I736" s="72"/>
      <c r="J736" s="72"/>
    </row>
    <row r="737" spans="1:13" x14ac:dyDescent="0.3">
      <c r="A737" s="132">
        <v>1084</v>
      </c>
      <c r="B737" s="186">
        <v>10556.77</v>
      </c>
      <c r="C737" s="186">
        <v>698.44</v>
      </c>
      <c r="D737" s="186">
        <v>5.7000000000000002E-2</v>
      </c>
      <c r="E737" s="188">
        <v>4.7309999999999998E-2</v>
      </c>
      <c r="F737" s="188">
        <v>9.6900000000000007E-3</v>
      </c>
      <c r="G737" s="134">
        <f t="shared" si="22"/>
        <v>135.63481079253859</v>
      </c>
      <c r="H737" s="137">
        <f t="shared" si="23"/>
        <v>7992048.6021692595</v>
      </c>
      <c r="I737" s="72"/>
      <c r="J737" s="72"/>
    </row>
    <row r="738" spans="1:13" x14ac:dyDescent="0.3">
      <c r="A738" s="132">
        <v>1089</v>
      </c>
      <c r="B738" s="186">
        <v>10731.8</v>
      </c>
      <c r="C738" s="186">
        <v>698.12</v>
      </c>
      <c r="D738" s="186">
        <v>5.697E-2</v>
      </c>
      <c r="E738" s="186">
        <v>4.7440000000000003E-2</v>
      </c>
      <c r="F738" s="188">
        <v>9.5300000000000003E-3</v>
      </c>
      <c r="G738" s="134">
        <f>(2*F738/$B$7)*(1+3*$B$11)/(4+PI()*$B$11-PI())*10^6</f>
        <v>133.39522671340481</v>
      </c>
      <c r="H738" s="137">
        <f t="shared" si="23"/>
        <v>8163710.4027693588</v>
      </c>
      <c r="I738" s="72"/>
      <c r="J738" s="72"/>
    </row>
    <row r="739" spans="1:13" x14ac:dyDescent="0.3">
      <c r="A739" s="132">
        <v>1092</v>
      </c>
      <c r="B739" s="186">
        <v>11135.43</v>
      </c>
      <c r="C739" s="186">
        <v>698.75</v>
      </c>
      <c r="D739" s="186">
        <v>5.6750000000000002E-2</v>
      </c>
      <c r="E739" s="186">
        <v>4.7559999999999998E-2</v>
      </c>
      <c r="F739" s="188">
        <v>9.1900000000000003E-3</v>
      </c>
      <c r="G739" s="134">
        <f t="shared" ref="G739:G802" si="24">(2*F739/$B$7)*(1+3*$B$11)/(4+PI()*$B$11-PI())*10^6</f>
        <v>128.63611054524554</v>
      </c>
      <c r="H739" s="137">
        <f t="shared" si="23"/>
        <v>8489062.6385653019</v>
      </c>
      <c r="I739" s="72"/>
      <c r="J739" s="72"/>
    </row>
    <row r="740" spans="1:13" x14ac:dyDescent="0.3">
      <c r="A740" s="132">
        <v>1098</v>
      </c>
      <c r="B740" s="186">
        <v>11262.95</v>
      </c>
      <c r="C740" s="186">
        <v>698.04</v>
      </c>
      <c r="D740" s="186">
        <v>5.6950000000000001E-2</v>
      </c>
      <c r="E740" s="186">
        <v>4.7870000000000003E-2</v>
      </c>
      <c r="F740" s="188">
        <v>9.0799999999999995E-3</v>
      </c>
      <c r="G740" s="134">
        <f t="shared" si="24"/>
        <v>127.0963964908411</v>
      </c>
      <c r="H740" s="137">
        <f t="shared" si="23"/>
        <v>8639111.9678922202</v>
      </c>
      <c r="I740" s="69"/>
      <c r="J740" s="70"/>
      <c r="K740" s="70"/>
      <c r="L740" s="71"/>
      <c r="M740" s="70"/>
    </row>
    <row r="741" spans="1:13" x14ac:dyDescent="0.3">
      <c r="A741" s="132">
        <v>1101</v>
      </c>
      <c r="B741" s="186">
        <v>11213.72</v>
      </c>
      <c r="C741" s="186">
        <v>698.17</v>
      </c>
      <c r="D741" s="186">
        <v>5.7029999999999997E-2</v>
      </c>
      <c r="E741" s="186">
        <v>4.7910000000000001E-2</v>
      </c>
      <c r="F741" s="188">
        <v>9.1199999999999996E-3</v>
      </c>
      <c r="G741" s="134">
        <f t="shared" si="24"/>
        <v>127.65629251062452</v>
      </c>
      <c r="H741" s="137">
        <f t="shared" si="23"/>
        <v>8624721.7300969828</v>
      </c>
      <c r="I741" s="38"/>
      <c r="J741" s="36"/>
      <c r="K741" s="36"/>
      <c r="L741" s="45"/>
      <c r="M741" s="46"/>
    </row>
    <row r="742" spans="1:13" x14ac:dyDescent="0.3">
      <c r="A742" s="132">
        <v>1106</v>
      </c>
      <c r="B742" s="186">
        <v>11257.89</v>
      </c>
      <c r="C742" s="186">
        <v>697.85</v>
      </c>
      <c r="D742" s="186">
        <v>5.7160000000000002E-2</v>
      </c>
      <c r="E742" s="186">
        <v>4.8079999999999998E-2</v>
      </c>
      <c r="F742" s="188">
        <v>9.0799999999999995E-3</v>
      </c>
      <c r="G742" s="134">
        <f t="shared" si="24"/>
        <v>127.0963964908411</v>
      </c>
      <c r="H742" s="137">
        <f t="shared" si="23"/>
        <v>8702056.3173850589</v>
      </c>
      <c r="I742" s="38"/>
      <c r="J742" s="36"/>
      <c r="K742" s="36"/>
      <c r="L742" s="45"/>
      <c r="M742" s="46"/>
    </row>
    <row r="743" spans="1:13" x14ac:dyDescent="0.3">
      <c r="A743" s="132">
        <v>1109</v>
      </c>
      <c r="B743" s="186">
        <v>10998.57</v>
      </c>
      <c r="C743" s="186">
        <v>697.97</v>
      </c>
      <c r="D743" s="186">
        <v>5.7369999999999997E-2</v>
      </c>
      <c r="E743" s="186">
        <v>4.8079999999999998E-2</v>
      </c>
      <c r="F743" s="188">
        <v>9.2899999999999996E-3</v>
      </c>
      <c r="G743" s="134">
        <f t="shared" si="24"/>
        <v>130.03585059470419</v>
      </c>
      <c r="H743" s="137">
        <f t="shared" si="23"/>
        <v>8528417.3166716304</v>
      </c>
      <c r="I743" s="38"/>
      <c r="J743" s="36"/>
      <c r="K743" s="36"/>
      <c r="L743" s="45"/>
      <c r="M743" s="46"/>
    </row>
    <row r="744" spans="1:13" x14ac:dyDescent="0.3">
      <c r="A744" s="132">
        <v>1115</v>
      </c>
      <c r="B744" s="186">
        <v>11565.35</v>
      </c>
      <c r="C744" s="186">
        <v>697.98</v>
      </c>
      <c r="D744" s="186">
        <v>5.7480000000000003E-2</v>
      </c>
      <c r="E744" s="186">
        <v>4.8640000000000003E-2</v>
      </c>
      <c r="F744" s="188">
        <v>8.8400000000000006E-3</v>
      </c>
      <c r="G744" s="134">
        <f t="shared" si="24"/>
        <v>123.73702037214048</v>
      </c>
      <c r="H744" s="137">
        <f t="shared" si="23"/>
        <v>9011046.1416205522</v>
      </c>
      <c r="I744" s="38"/>
      <c r="J744" s="36"/>
      <c r="K744" s="36"/>
      <c r="L744" s="45"/>
      <c r="M744" s="46"/>
    </row>
    <row r="745" spans="1:13" x14ac:dyDescent="0.3">
      <c r="A745" s="132">
        <v>1118</v>
      </c>
      <c r="B745" s="186">
        <v>11158</v>
      </c>
      <c r="C745" s="186">
        <v>698.11</v>
      </c>
      <c r="D745" s="186">
        <v>5.765E-2</v>
      </c>
      <c r="E745" s="186">
        <v>4.8489999999999998E-2</v>
      </c>
      <c r="F745" s="188">
        <v>9.1599999999999997E-3</v>
      </c>
      <c r="G745" s="134">
        <f t="shared" si="24"/>
        <v>128.21618853040798</v>
      </c>
      <c r="H745" s="137">
        <f t="shared" si="23"/>
        <v>8719647.7513044551</v>
      </c>
      <c r="I745" s="38"/>
      <c r="J745" s="36"/>
      <c r="K745" s="36"/>
      <c r="L745" s="45"/>
      <c r="M745" s="46"/>
    </row>
    <row r="746" spans="1:13" x14ac:dyDescent="0.3">
      <c r="A746" s="132">
        <v>1123</v>
      </c>
      <c r="B746" s="186">
        <v>11396.51</v>
      </c>
      <c r="C746" s="186">
        <v>698.66</v>
      </c>
      <c r="D746" s="186">
        <v>5.7729999999999997E-2</v>
      </c>
      <c r="E746" s="186">
        <v>4.8750000000000002E-2</v>
      </c>
      <c r="F746" s="188">
        <v>8.9800000000000001E-3</v>
      </c>
      <c r="G746" s="134">
        <f t="shared" si="24"/>
        <v>125.69665644138249</v>
      </c>
      <c r="H746" s="137">
        <f t="shared" si="23"/>
        <v>8934207.4148464017</v>
      </c>
      <c r="I746" s="38"/>
      <c r="J746" s="36"/>
      <c r="K746" s="36"/>
      <c r="L746" s="45"/>
      <c r="M746" s="46"/>
    </row>
    <row r="747" spans="1:13" x14ac:dyDescent="0.3">
      <c r="A747" s="132">
        <v>1126</v>
      </c>
      <c r="B747" s="186">
        <v>11183.52</v>
      </c>
      <c r="C747" s="186">
        <v>698.09</v>
      </c>
      <c r="D747" s="186">
        <v>5.79E-2</v>
      </c>
      <c r="E747" s="186">
        <v>4.8759999999999998E-2</v>
      </c>
      <c r="F747" s="188">
        <v>9.1400000000000006E-3</v>
      </c>
      <c r="G747" s="134">
        <f t="shared" si="24"/>
        <v>127.93624052051628</v>
      </c>
      <c r="H747" s="137">
        <f t="shared" si="23"/>
        <v>8801259.0913942866</v>
      </c>
      <c r="I747" s="38"/>
      <c r="J747" s="36"/>
      <c r="K747" s="36"/>
      <c r="L747" s="45"/>
      <c r="M747" s="46"/>
    </row>
    <row r="748" spans="1:13" x14ac:dyDescent="0.3">
      <c r="A748" s="132">
        <v>1132</v>
      </c>
      <c r="B748" s="186">
        <v>10742.31</v>
      </c>
      <c r="C748" s="186">
        <v>698.73</v>
      </c>
      <c r="D748" s="186">
        <v>5.8540000000000002E-2</v>
      </c>
      <c r="E748" s="186">
        <v>4.9009999999999998E-2</v>
      </c>
      <c r="F748" s="188">
        <v>9.5300000000000003E-3</v>
      </c>
      <c r="G748" s="134">
        <f t="shared" si="24"/>
        <v>133.39522671340481</v>
      </c>
      <c r="H748" s="137">
        <f t="shared" si="23"/>
        <v>8486060.7676170021</v>
      </c>
      <c r="I748" s="38"/>
      <c r="J748" s="36"/>
      <c r="K748" s="36"/>
      <c r="L748" s="45"/>
      <c r="M748" s="46"/>
    </row>
    <row r="749" spans="1:13" x14ac:dyDescent="0.3">
      <c r="A749" s="132">
        <v>1135</v>
      </c>
      <c r="B749" s="186">
        <v>11289.06</v>
      </c>
      <c r="C749" s="186">
        <v>698.33</v>
      </c>
      <c r="D749" s="186">
        <v>5.8310000000000001E-2</v>
      </c>
      <c r="E749" s="186">
        <v>4.9250000000000002E-2</v>
      </c>
      <c r="F749" s="188">
        <v>9.0600000000000003E-3</v>
      </c>
      <c r="G749" s="134">
        <f t="shared" si="24"/>
        <v>126.81644848094938</v>
      </c>
      <c r="H749" s="137">
        <f t="shared" si="23"/>
        <v>8949943.1153877638</v>
      </c>
      <c r="I749" s="38"/>
      <c r="J749" s="36"/>
      <c r="K749" s="36"/>
      <c r="L749" s="45"/>
      <c r="M749" s="46"/>
    </row>
    <row r="750" spans="1:13" x14ac:dyDescent="0.3">
      <c r="A750" s="132">
        <v>1141</v>
      </c>
      <c r="B750" s="186">
        <v>11090.95</v>
      </c>
      <c r="C750" s="186">
        <v>698.81</v>
      </c>
      <c r="D750" s="186">
        <v>5.8470000000000001E-2</v>
      </c>
      <c r="E750" s="186">
        <v>4.9250000000000002E-2</v>
      </c>
      <c r="F750" s="188">
        <v>9.2300000000000004E-3</v>
      </c>
      <c r="G750" s="134">
        <f t="shared" si="24"/>
        <v>129.19600656502902</v>
      </c>
      <c r="H750" s="137">
        <f t="shared" si="23"/>
        <v>8831542.3234517202</v>
      </c>
      <c r="I750" s="38"/>
      <c r="J750" s="36"/>
      <c r="K750" s="36"/>
      <c r="L750" s="45"/>
      <c r="M750" s="46"/>
    </row>
    <row r="751" spans="1:13" x14ac:dyDescent="0.3">
      <c r="A751" s="132">
        <v>1144</v>
      </c>
      <c r="B751" s="186">
        <v>10822.46</v>
      </c>
      <c r="C751" s="186">
        <v>698.1</v>
      </c>
      <c r="D751" s="186">
        <v>5.8889999999999998E-2</v>
      </c>
      <c r="E751" s="186">
        <v>4.9439999999999998E-2</v>
      </c>
      <c r="F751" s="188">
        <v>9.4500000000000001E-3</v>
      </c>
      <c r="G751" s="134">
        <f t="shared" si="24"/>
        <v>132.27543467383794</v>
      </c>
      <c r="H751" s="137">
        <f t="shared" si="23"/>
        <v>8648620.2280933857</v>
      </c>
      <c r="I751" s="38"/>
      <c r="J751" s="36"/>
      <c r="K751" s="36"/>
      <c r="L751" s="45"/>
      <c r="M751" s="46"/>
    </row>
    <row r="752" spans="1:13" x14ac:dyDescent="0.3">
      <c r="A752" s="132">
        <v>1150</v>
      </c>
      <c r="B752" s="186">
        <v>10910.97</v>
      </c>
      <c r="C752" s="186">
        <v>698.56</v>
      </c>
      <c r="D752" s="186">
        <v>5.8950000000000002E-2</v>
      </c>
      <c r="E752" s="186">
        <v>4.9570000000000003E-2</v>
      </c>
      <c r="F752" s="188">
        <v>9.3799999999999994E-3</v>
      </c>
      <c r="G752" s="134">
        <f t="shared" si="24"/>
        <v>131.29561663921689</v>
      </c>
      <c r="H752" s="137">
        <f t="shared" si="23"/>
        <v>8758860.573084088</v>
      </c>
      <c r="I752" s="38"/>
      <c r="J752" s="36"/>
      <c r="K752" s="36"/>
      <c r="L752" s="45"/>
      <c r="M752" s="46"/>
    </row>
    <row r="753" spans="1:13" x14ac:dyDescent="0.3">
      <c r="A753" s="132">
        <v>1153</v>
      </c>
      <c r="B753" s="186">
        <v>10607.08</v>
      </c>
      <c r="C753" s="186">
        <v>698.85</v>
      </c>
      <c r="D753" s="186">
        <v>5.9089999999999997E-2</v>
      </c>
      <c r="E753" s="186">
        <v>4.9439999999999998E-2</v>
      </c>
      <c r="F753" s="188">
        <v>9.6500000000000006E-3</v>
      </c>
      <c r="G753" s="134">
        <f t="shared" si="24"/>
        <v>135.07491477275516</v>
      </c>
      <c r="H753" s="137">
        <f t="shared" si="23"/>
        <v>8536003.9052385315</v>
      </c>
      <c r="I753" s="38"/>
      <c r="J753" s="36"/>
      <c r="K753" s="36"/>
      <c r="L753" s="45"/>
      <c r="M753" s="46"/>
    </row>
    <row r="754" spans="1:13" x14ac:dyDescent="0.3">
      <c r="A754" s="132">
        <v>1158</v>
      </c>
      <c r="B754" s="186">
        <v>10808.44</v>
      </c>
      <c r="C754" s="186">
        <v>698.45</v>
      </c>
      <c r="D754" s="186">
        <v>5.9139999999999998E-2</v>
      </c>
      <c r="E754" s="186">
        <v>4.9680000000000002E-2</v>
      </c>
      <c r="F754" s="188">
        <v>9.4599999999999997E-3</v>
      </c>
      <c r="G754" s="134">
        <f t="shared" si="24"/>
        <v>132.41540867878379</v>
      </c>
      <c r="H754" s="137">
        <f t="shared" si="23"/>
        <v>8745205.8000976462</v>
      </c>
      <c r="I754" s="38"/>
      <c r="J754" s="36"/>
      <c r="K754" s="36"/>
      <c r="L754" s="45"/>
      <c r="M754" s="46"/>
    </row>
    <row r="755" spans="1:13" x14ac:dyDescent="0.3">
      <c r="A755" s="132">
        <v>1161</v>
      </c>
      <c r="B755" s="186">
        <v>10802.02</v>
      </c>
      <c r="C755" s="186">
        <v>698.62</v>
      </c>
      <c r="D755" s="186">
        <v>5.9409999999999998E-2</v>
      </c>
      <c r="E755" s="186">
        <v>4.9930000000000002E-2</v>
      </c>
      <c r="F755" s="188">
        <v>9.4699999999999993E-3</v>
      </c>
      <c r="G755" s="134">
        <f t="shared" si="24"/>
        <v>132.55538268372962</v>
      </c>
      <c r="H755" s="137">
        <f t="shared" si="23"/>
        <v>8758603.2079141345</v>
      </c>
      <c r="I755" s="38"/>
      <c r="J755" s="36"/>
      <c r="K755" s="36"/>
      <c r="L755" s="45"/>
      <c r="M755" s="46"/>
    </row>
    <row r="756" spans="1:13" x14ac:dyDescent="0.3">
      <c r="A756" s="132">
        <v>1167</v>
      </c>
      <c r="B756" s="186">
        <v>10801.65</v>
      </c>
      <c r="C756" s="186">
        <v>698.38</v>
      </c>
      <c r="D756" s="186">
        <v>5.9400000000000001E-2</v>
      </c>
      <c r="E756" s="186">
        <v>4.9930000000000002E-2</v>
      </c>
      <c r="F756" s="188">
        <v>9.4699999999999993E-3</v>
      </c>
      <c r="G756" s="134">
        <f t="shared" si="24"/>
        <v>132.55538268372962</v>
      </c>
      <c r="H756" s="137">
        <f t="shared" si="23"/>
        <v>8803867.3071798403</v>
      </c>
      <c r="I756" s="38"/>
      <c r="J756" s="36"/>
      <c r="K756" s="36"/>
      <c r="L756" s="45"/>
      <c r="M756" s="46"/>
    </row>
    <row r="757" spans="1:13" x14ac:dyDescent="0.3">
      <c r="A757" s="132">
        <v>1170</v>
      </c>
      <c r="B757" s="186">
        <v>11113.83</v>
      </c>
      <c r="C757" s="186">
        <v>698.15</v>
      </c>
      <c r="D757" s="186">
        <v>5.9540000000000003E-2</v>
      </c>
      <c r="E757" s="186">
        <v>5.033E-2</v>
      </c>
      <c r="F757" s="188">
        <v>9.1999999999999998E-3</v>
      </c>
      <c r="G757" s="134">
        <f t="shared" si="24"/>
        <v>128.77608455019143</v>
      </c>
      <c r="H757" s="137">
        <f t="shared" si="23"/>
        <v>9085537.9248930644</v>
      </c>
      <c r="I757" s="38"/>
      <c r="J757" s="36"/>
      <c r="K757" s="36"/>
      <c r="L757" s="45"/>
      <c r="M757" s="46"/>
    </row>
    <row r="758" spans="1:13" x14ac:dyDescent="0.3">
      <c r="A758" s="132">
        <v>1176</v>
      </c>
      <c r="B758" s="186">
        <v>10710.5</v>
      </c>
      <c r="C758" s="186">
        <v>698.58</v>
      </c>
      <c r="D758" s="186">
        <v>5.969E-2</v>
      </c>
      <c r="E758" s="186">
        <v>5.0130000000000001E-2</v>
      </c>
      <c r="F758" s="188">
        <v>9.5499999999999995E-3</v>
      </c>
      <c r="G758" s="134">
        <f t="shared" si="24"/>
        <v>133.67517472329655</v>
      </c>
      <c r="H758" s="137">
        <f t="shared" si="23"/>
        <v>8797445.0187499914</v>
      </c>
      <c r="I758" s="38"/>
      <c r="J758" s="36"/>
      <c r="K758" s="36"/>
      <c r="L758" s="45"/>
      <c r="M758" s="46"/>
    </row>
    <row r="759" spans="1:13" x14ac:dyDescent="0.3">
      <c r="A759" s="132">
        <v>1179</v>
      </c>
      <c r="B759" s="186">
        <v>10777.07</v>
      </c>
      <c r="C759" s="186">
        <v>698.34</v>
      </c>
      <c r="D759" s="186">
        <v>5.9839999999999997E-2</v>
      </c>
      <c r="E759" s="186">
        <v>5.0340000000000003E-2</v>
      </c>
      <c r="F759" s="188">
        <v>9.4900000000000002E-3</v>
      </c>
      <c r="G759" s="134">
        <f t="shared" si="24"/>
        <v>132.83533069362139</v>
      </c>
      <c r="H759" s="137">
        <f t="shared" si="23"/>
        <v>8875650.7311997414</v>
      </c>
      <c r="I759" s="38"/>
      <c r="J759" s="36"/>
      <c r="K759" s="36"/>
      <c r="L759" s="45"/>
      <c r="M759" s="46"/>
    </row>
    <row r="760" spans="1:13" x14ac:dyDescent="0.3">
      <c r="A760" s="132">
        <v>1185</v>
      </c>
      <c r="B760" s="186">
        <v>10859.23</v>
      </c>
      <c r="C760" s="186">
        <v>698.22</v>
      </c>
      <c r="D760" s="186">
        <v>5.9950000000000003E-2</v>
      </c>
      <c r="E760" s="186">
        <v>5.0540000000000002E-2</v>
      </c>
      <c r="F760" s="188">
        <v>9.4199999999999996E-3</v>
      </c>
      <c r="G760" s="134">
        <f t="shared" si="24"/>
        <v>131.85551265900034</v>
      </c>
      <c r="H760" s="137">
        <f t="shared" si="23"/>
        <v>8987110.0275086835</v>
      </c>
      <c r="I760" s="38"/>
      <c r="J760" s="36"/>
      <c r="K760" s="36"/>
      <c r="L760" s="45"/>
      <c r="M760" s="46"/>
    </row>
    <row r="761" spans="1:13" x14ac:dyDescent="0.3">
      <c r="A761" s="132">
        <v>1189</v>
      </c>
      <c r="B761" s="186">
        <v>11103.38</v>
      </c>
      <c r="C761" s="186">
        <v>698.26</v>
      </c>
      <c r="D761" s="186">
        <v>6.0019999999999997E-2</v>
      </c>
      <c r="E761" s="186">
        <v>5.0810000000000001E-2</v>
      </c>
      <c r="F761" s="188">
        <v>9.2099999999999994E-3</v>
      </c>
      <c r="G761" s="134">
        <f t="shared" si="24"/>
        <v>128.91605855513728</v>
      </c>
      <c r="H761" s="137">
        <f t="shared" si="23"/>
        <v>9223055.7878207695</v>
      </c>
      <c r="I761" s="38"/>
      <c r="J761" s="36"/>
      <c r="K761" s="36"/>
      <c r="L761" s="45"/>
      <c r="M761" s="46"/>
    </row>
    <row r="762" spans="1:13" x14ac:dyDescent="0.3">
      <c r="A762" s="132">
        <v>1195</v>
      </c>
      <c r="B762" s="186">
        <v>10916.34</v>
      </c>
      <c r="C762" s="186">
        <v>698.12</v>
      </c>
      <c r="D762" s="186">
        <v>6.019E-2</v>
      </c>
      <c r="E762" s="186">
        <v>5.083E-2</v>
      </c>
      <c r="F762" s="188">
        <v>9.3699999999999999E-3</v>
      </c>
      <c r="G762" s="134">
        <f t="shared" si="24"/>
        <v>131.15564263427106</v>
      </c>
      <c r="H762" s="137">
        <f t="shared" si="23"/>
        <v>9111312.1479056049</v>
      </c>
      <c r="I762" s="38"/>
      <c r="J762" s="36"/>
      <c r="K762" s="36"/>
      <c r="L762" s="45"/>
      <c r="M762" s="46"/>
    </row>
    <row r="763" spans="1:13" x14ac:dyDescent="0.3">
      <c r="A763" s="132">
        <v>1198</v>
      </c>
      <c r="B763" s="186">
        <v>10956.96</v>
      </c>
      <c r="C763" s="186">
        <v>698.41</v>
      </c>
      <c r="D763" s="186">
        <v>6.0260000000000001E-2</v>
      </c>
      <c r="E763" s="186">
        <v>5.0930000000000003E-2</v>
      </c>
      <c r="F763" s="188">
        <v>9.3399999999999993E-3</v>
      </c>
      <c r="G763" s="134">
        <f t="shared" si="24"/>
        <v>130.73572061943347</v>
      </c>
      <c r="H763" s="137">
        <f t="shared" si="23"/>
        <v>9163524.6612311173</v>
      </c>
      <c r="I763" s="38"/>
      <c r="J763" s="36"/>
      <c r="K763" s="36"/>
      <c r="L763" s="45"/>
      <c r="M763" s="46"/>
    </row>
    <row r="764" spans="1:13" x14ac:dyDescent="0.3">
      <c r="A764" s="132">
        <v>1204</v>
      </c>
      <c r="B764" s="186">
        <v>11026.04</v>
      </c>
      <c r="C764" s="186">
        <v>698.26</v>
      </c>
      <c r="D764" s="186">
        <v>6.0449999999999997E-2</v>
      </c>
      <c r="E764" s="186">
        <v>5.117E-2</v>
      </c>
      <c r="F764" s="188">
        <v>9.2700000000000005E-3</v>
      </c>
      <c r="G764" s="134">
        <f t="shared" si="24"/>
        <v>129.75590258481245</v>
      </c>
      <c r="H764" s="137">
        <f t="shared" si="23"/>
        <v>9278961.3113209121</v>
      </c>
      <c r="I764" s="38"/>
      <c r="J764" s="36"/>
      <c r="K764" s="36"/>
      <c r="L764" s="45"/>
      <c r="M764" s="46"/>
    </row>
    <row r="765" spans="1:13" x14ac:dyDescent="0.3">
      <c r="A765" s="132">
        <v>1207</v>
      </c>
      <c r="B765" s="186">
        <v>10729.36</v>
      </c>
      <c r="C765" s="186">
        <v>698.23</v>
      </c>
      <c r="D765" s="186">
        <v>6.053E-2</v>
      </c>
      <c r="E765" s="186">
        <v>5.0999999999999997E-2</v>
      </c>
      <c r="F765" s="188">
        <v>9.5300000000000003E-3</v>
      </c>
      <c r="G765" s="134">
        <f t="shared" si="24"/>
        <v>133.39522671340481</v>
      </c>
      <c r="H765" s="137">
        <f t="shared" si="23"/>
        <v>9048299.7760721911</v>
      </c>
      <c r="I765" s="38"/>
      <c r="J765" s="36"/>
      <c r="K765" s="36"/>
      <c r="L765" s="45"/>
      <c r="M765" s="46"/>
    </row>
    <row r="766" spans="1:13" x14ac:dyDescent="0.3">
      <c r="A766" s="132">
        <v>1213</v>
      </c>
      <c r="B766" s="186">
        <v>10809.4</v>
      </c>
      <c r="C766" s="186">
        <v>698.23</v>
      </c>
      <c r="D766" s="186">
        <v>6.0740000000000002E-2</v>
      </c>
      <c r="E766" s="186">
        <v>5.1279999999999999E-2</v>
      </c>
      <c r="F766" s="188">
        <v>9.4599999999999997E-3</v>
      </c>
      <c r="G766" s="134">
        <f t="shared" si="24"/>
        <v>132.41540867878379</v>
      </c>
      <c r="H766" s="137">
        <f t="shared" si="23"/>
        <v>9160565.3156463224</v>
      </c>
      <c r="I766" s="38"/>
      <c r="J766" s="36"/>
      <c r="K766" s="36"/>
      <c r="L766" s="45"/>
      <c r="M766" s="46"/>
    </row>
    <row r="767" spans="1:13" x14ac:dyDescent="0.3">
      <c r="A767" s="132">
        <v>1216</v>
      </c>
      <c r="B767" s="186">
        <v>10868.38</v>
      </c>
      <c r="C767" s="186">
        <v>697.94</v>
      </c>
      <c r="D767" s="186">
        <v>6.087E-2</v>
      </c>
      <c r="E767" s="186">
        <v>5.1459999999999999E-2</v>
      </c>
      <c r="F767" s="188">
        <v>9.41E-3</v>
      </c>
      <c r="G767" s="134">
        <f t="shared" si="24"/>
        <v>131.71553865405446</v>
      </c>
      <c r="H767" s="137">
        <f t="shared" si="23"/>
        <v>9232016.301385479</v>
      </c>
      <c r="I767" s="38"/>
      <c r="J767" s="36"/>
      <c r="K767" s="36"/>
      <c r="L767" s="45"/>
      <c r="M767" s="46"/>
    </row>
    <row r="768" spans="1:13" x14ac:dyDescent="0.3">
      <c r="A768" s="132">
        <v>1222</v>
      </c>
      <c r="B768" s="186">
        <v>10750.21</v>
      </c>
      <c r="C768" s="186">
        <v>698.89</v>
      </c>
      <c r="D768" s="186">
        <v>6.105E-2</v>
      </c>
      <c r="E768" s="186">
        <v>5.1529999999999999E-2</v>
      </c>
      <c r="F768" s="188">
        <v>9.5200000000000007E-3</v>
      </c>
      <c r="G768" s="134">
        <f t="shared" si="24"/>
        <v>133.25525270845895</v>
      </c>
      <c r="H768" s="137">
        <f t="shared" si="23"/>
        <v>9170370.2117734849</v>
      </c>
      <c r="I768" s="38"/>
      <c r="J768" s="36"/>
      <c r="K768" s="36"/>
      <c r="L768" s="45"/>
      <c r="M768" s="46"/>
    </row>
    <row r="769" spans="1:13" x14ac:dyDescent="0.3">
      <c r="A769" s="132">
        <v>1226</v>
      </c>
      <c r="B769" s="186">
        <v>11076.4</v>
      </c>
      <c r="C769" s="186">
        <v>698.42</v>
      </c>
      <c r="D769" s="186">
        <v>6.1129999999999997E-2</v>
      </c>
      <c r="E769" s="186">
        <v>5.1889999999999999E-2</v>
      </c>
      <c r="F769" s="188">
        <v>9.2300000000000004E-3</v>
      </c>
      <c r="G769" s="134">
        <f t="shared" si="24"/>
        <v>129.19600656502902</v>
      </c>
      <c r="H769" s="137">
        <f t="shared" si="23"/>
        <v>9489457.3957509268</v>
      </c>
      <c r="I769" s="38"/>
      <c r="J769" s="36"/>
      <c r="K769" s="36"/>
      <c r="L769" s="45"/>
      <c r="M769" s="46"/>
    </row>
    <row r="770" spans="1:13" x14ac:dyDescent="0.3">
      <c r="A770" s="132">
        <v>1232</v>
      </c>
      <c r="B770" s="186">
        <v>10923.42</v>
      </c>
      <c r="C770" s="186">
        <v>698.16</v>
      </c>
      <c r="D770" s="186">
        <v>6.13E-2</v>
      </c>
      <c r="E770" s="186">
        <v>5.194E-2</v>
      </c>
      <c r="F770" s="188">
        <v>9.3600000000000003E-3</v>
      </c>
      <c r="G770" s="134">
        <f t="shared" si="24"/>
        <v>131.01566862932518</v>
      </c>
      <c r="H770" s="137">
        <f t="shared" si="23"/>
        <v>9403455.4255157392</v>
      </c>
      <c r="I770" s="38"/>
      <c r="J770" s="36"/>
      <c r="K770" s="36"/>
      <c r="L770" s="45"/>
      <c r="M770" s="46"/>
    </row>
    <row r="771" spans="1:13" x14ac:dyDescent="0.3">
      <c r="A771" s="132">
        <v>1235</v>
      </c>
      <c r="B771" s="186">
        <v>10975.23</v>
      </c>
      <c r="C771" s="186">
        <v>698.7</v>
      </c>
      <c r="D771" s="186">
        <v>6.1359999999999998E-2</v>
      </c>
      <c r="E771" s="186">
        <v>5.2040000000000003E-2</v>
      </c>
      <c r="F771" s="188">
        <v>9.3200000000000002E-3</v>
      </c>
      <c r="G771" s="134">
        <f t="shared" si="24"/>
        <v>130.45577260954178</v>
      </c>
      <c r="H771" s="137">
        <f t="shared" si="23"/>
        <v>9466809.9026663527</v>
      </c>
      <c r="I771" s="38"/>
      <c r="J771" s="36"/>
      <c r="K771" s="36"/>
      <c r="L771" s="45"/>
      <c r="M771" s="46"/>
    </row>
    <row r="772" spans="1:13" x14ac:dyDescent="0.3">
      <c r="A772" s="132">
        <v>1241</v>
      </c>
      <c r="B772" s="186">
        <v>11063.13</v>
      </c>
      <c r="C772" s="186">
        <v>698.59</v>
      </c>
      <c r="D772" s="186">
        <v>6.1530000000000001E-2</v>
      </c>
      <c r="E772" s="186">
        <v>5.228E-2</v>
      </c>
      <c r="F772" s="188">
        <v>9.2499999999999995E-3</v>
      </c>
      <c r="G772" s="134">
        <f t="shared" si="24"/>
        <v>129.47595457492073</v>
      </c>
      <c r="H772" s="137">
        <f t="shared" si="23"/>
        <v>9584791.2770699095</v>
      </c>
      <c r="I772" s="38"/>
      <c r="J772" s="36"/>
      <c r="K772" s="36"/>
      <c r="L772" s="45"/>
      <c r="M772" s="46"/>
    </row>
    <row r="773" spans="1:13" x14ac:dyDescent="0.3">
      <c r="A773" s="132">
        <v>1245</v>
      </c>
      <c r="B773" s="186">
        <v>10724.08</v>
      </c>
      <c r="C773" s="186">
        <v>698.13</v>
      </c>
      <c r="D773" s="186">
        <v>6.1809999999999997E-2</v>
      </c>
      <c r="E773" s="186">
        <v>5.228E-2</v>
      </c>
      <c r="F773" s="188">
        <v>9.5300000000000003E-3</v>
      </c>
      <c r="G773" s="134">
        <f t="shared" si="24"/>
        <v>133.39522671340481</v>
      </c>
      <c r="H773" s="137">
        <f t="shared" si="23"/>
        <v>9333167.5403561536</v>
      </c>
      <c r="I773" s="38"/>
      <c r="J773" s="36"/>
      <c r="K773" s="36"/>
      <c r="L773" s="45"/>
      <c r="M773" s="46"/>
    </row>
    <row r="774" spans="1:13" x14ac:dyDescent="0.3">
      <c r="A774" s="132">
        <v>1251</v>
      </c>
      <c r="B774" s="186">
        <v>11097.56</v>
      </c>
      <c r="C774" s="186">
        <v>698.55</v>
      </c>
      <c r="D774" s="186">
        <v>6.1760000000000002E-2</v>
      </c>
      <c r="E774" s="186">
        <v>5.2540000000000003E-2</v>
      </c>
      <c r="F774" s="188">
        <v>9.2200000000000008E-3</v>
      </c>
      <c r="G774" s="134">
        <f t="shared" si="24"/>
        <v>129.05603256008317</v>
      </c>
      <c r="H774" s="137">
        <f t="shared" si="23"/>
        <v>9693463.9565770458</v>
      </c>
      <c r="I774" s="38"/>
      <c r="J774" s="36"/>
      <c r="K774" s="36"/>
      <c r="L774" s="45"/>
      <c r="M774" s="46"/>
    </row>
    <row r="775" spans="1:13" x14ac:dyDescent="0.3">
      <c r="A775" s="132">
        <v>1254</v>
      </c>
      <c r="B775" s="186">
        <v>10872.23</v>
      </c>
      <c r="C775" s="186">
        <v>698.58</v>
      </c>
      <c r="D775" s="186">
        <v>6.1899999999999997E-2</v>
      </c>
      <c r="E775" s="186">
        <v>5.2490000000000002E-2</v>
      </c>
      <c r="F775" s="188">
        <v>9.41E-3</v>
      </c>
      <c r="G775" s="134">
        <f t="shared" si="24"/>
        <v>131.71553865405446</v>
      </c>
      <c r="H775" s="137">
        <f t="shared" si="23"/>
        <v>9520516.8108037766</v>
      </c>
      <c r="I775" s="38"/>
      <c r="J775" s="36"/>
      <c r="K775" s="36"/>
      <c r="L775" s="45"/>
      <c r="M775" s="46"/>
    </row>
    <row r="776" spans="1:13" x14ac:dyDescent="0.3">
      <c r="A776" s="132">
        <v>1261</v>
      </c>
      <c r="B776" s="186">
        <v>10937.2</v>
      </c>
      <c r="C776" s="186">
        <v>698.6</v>
      </c>
      <c r="D776" s="186">
        <v>6.1890000000000001E-2</v>
      </c>
      <c r="E776" s="186">
        <v>5.253E-2</v>
      </c>
      <c r="F776" s="188">
        <v>9.3500000000000007E-3</v>
      </c>
      <c r="G776" s="134">
        <f t="shared" si="24"/>
        <v>130.87569462437932</v>
      </c>
      <c r="H776" s="137">
        <f t="shared" si="23"/>
        <v>9635096.9033565894</v>
      </c>
      <c r="I776" s="38"/>
      <c r="J776" s="36"/>
      <c r="K776" s="36"/>
      <c r="L776" s="45"/>
      <c r="M776" s="46"/>
    </row>
    <row r="777" spans="1:13" x14ac:dyDescent="0.3">
      <c r="A777" s="132">
        <v>1264</v>
      </c>
      <c r="B777" s="186">
        <v>10763.41</v>
      </c>
      <c r="C777" s="186">
        <v>698.66</v>
      </c>
      <c r="D777" s="186">
        <v>6.2039999999999998E-2</v>
      </c>
      <c r="E777" s="186">
        <v>5.2540000000000003E-2</v>
      </c>
      <c r="F777" s="188">
        <v>9.5099999999999994E-3</v>
      </c>
      <c r="G777" s="134">
        <f t="shared" si="24"/>
        <v>133.11527870351307</v>
      </c>
      <c r="H777" s="137">
        <f t="shared" si="23"/>
        <v>9495529.0805896167</v>
      </c>
      <c r="I777" s="38"/>
      <c r="J777" s="36"/>
      <c r="K777" s="36"/>
      <c r="L777" s="45"/>
      <c r="M777" s="46"/>
    </row>
    <row r="778" spans="1:13" x14ac:dyDescent="0.3">
      <c r="A778" s="132">
        <v>1270</v>
      </c>
      <c r="B778" s="186">
        <v>10919.54</v>
      </c>
      <c r="C778" s="186">
        <v>698.92</v>
      </c>
      <c r="D778" s="186">
        <v>6.2170000000000003E-2</v>
      </c>
      <c r="E778" s="186">
        <v>5.2789999999999997E-2</v>
      </c>
      <c r="F778" s="188">
        <v>9.3699999999999999E-3</v>
      </c>
      <c r="G778" s="134">
        <f t="shared" si="24"/>
        <v>131.15564263427106</v>
      </c>
      <c r="H778" s="137">
        <f t="shared" si="23"/>
        <v>9683151.8224603496</v>
      </c>
      <c r="I778" s="38"/>
      <c r="J778" s="36"/>
      <c r="K778" s="36"/>
      <c r="L778" s="45"/>
      <c r="M778" s="46"/>
    </row>
    <row r="779" spans="1:13" x14ac:dyDescent="0.3">
      <c r="A779" s="132">
        <v>1274</v>
      </c>
      <c r="B779" s="186">
        <v>11002.36</v>
      </c>
      <c r="C779" s="186">
        <v>698.57</v>
      </c>
      <c r="D779" s="186">
        <v>6.207E-2</v>
      </c>
      <c r="E779" s="186">
        <v>5.2769999999999997E-2</v>
      </c>
      <c r="F779" s="188">
        <v>9.2999999999999992E-3</v>
      </c>
      <c r="G779" s="134">
        <f t="shared" si="24"/>
        <v>130.17582459964999</v>
      </c>
      <c r="H779" s="137">
        <f t="shared" si="23"/>
        <v>9786763.4325968809</v>
      </c>
      <c r="I779" s="38"/>
      <c r="J779" s="36"/>
      <c r="K779" s="36"/>
      <c r="L779" s="45"/>
      <c r="M779" s="46"/>
    </row>
    <row r="780" spans="1:13" x14ac:dyDescent="0.3">
      <c r="A780" s="132">
        <v>1280</v>
      </c>
      <c r="B780" s="186">
        <v>10814.81</v>
      </c>
      <c r="C780" s="186">
        <v>699.04</v>
      </c>
      <c r="D780" s="186">
        <v>6.2729999999999994E-2</v>
      </c>
      <c r="E780" s="186">
        <v>5.3269999999999998E-2</v>
      </c>
      <c r="F780" s="188">
        <v>9.4699999999999993E-3</v>
      </c>
      <c r="G780" s="134">
        <f t="shared" si="24"/>
        <v>132.55538268372962</v>
      </c>
      <c r="H780" s="137">
        <f t="shared" si="23"/>
        <v>9656341.1766839735</v>
      </c>
      <c r="I780" s="38"/>
      <c r="J780" s="36"/>
      <c r="K780" s="36"/>
      <c r="L780" s="45"/>
      <c r="M780" s="46"/>
    </row>
    <row r="781" spans="1:13" x14ac:dyDescent="0.3">
      <c r="A781" s="132">
        <v>1283</v>
      </c>
      <c r="B781" s="186">
        <v>10864.58</v>
      </c>
      <c r="C781" s="186">
        <v>698.43</v>
      </c>
      <c r="D781" s="186">
        <v>6.2990000000000004E-2</v>
      </c>
      <c r="E781" s="186">
        <v>5.357E-2</v>
      </c>
      <c r="F781" s="188">
        <v>9.41E-3</v>
      </c>
      <c r="G781" s="134">
        <f t="shared" si="24"/>
        <v>131.71553865405446</v>
      </c>
      <c r="H781" s="137">
        <f t="shared" si="23"/>
        <v>9740688.2522019483</v>
      </c>
      <c r="I781" s="38"/>
      <c r="J781" s="36"/>
      <c r="K781" s="36"/>
      <c r="L781" s="45"/>
      <c r="M781" s="46"/>
    </row>
    <row r="782" spans="1:13" x14ac:dyDescent="0.3">
      <c r="A782" s="132">
        <v>1290</v>
      </c>
      <c r="B782" s="186">
        <v>10950.33</v>
      </c>
      <c r="C782" s="186">
        <v>699.14</v>
      </c>
      <c r="D782" s="186">
        <v>6.3170000000000004E-2</v>
      </c>
      <c r="E782" s="186">
        <v>5.382E-2</v>
      </c>
      <c r="F782" s="188">
        <v>9.3500000000000007E-3</v>
      </c>
      <c r="G782" s="134">
        <f t="shared" si="24"/>
        <v>130.87569462437932</v>
      </c>
      <c r="H782" s="137">
        <f t="shared" si="23"/>
        <v>9856681.2096193507</v>
      </c>
      <c r="I782" s="38"/>
      <c r="J782" s="36"/>
      <c r="K782" s="36"/>
      <c r="L782" s="45"/>
      <c r="M782" s="46"/>
    </row>
    <row r="783" spans="1:13" x14ac:dyDescent="0.3">
      <c r="A783" s="132">
        <v>1293</v>
      </c>
      <c r="B783" s="186">
        <v>11067.03</v>
      </c>
      <c r="C783" s="186">
        <v>698.25</v>
      </c>
      <c r="D783" s="186">
        <v>6.3119999999999996E-2</v>
      </c>
      <c r="E783" s="186">
        <v>5.3879999999999997E-2</v>
      </c>
      <c r="F783" s="188">
        <v>9.2399999999999999E-3</v>
      </c>
      <c r="G783" s="134">
        <f t="shared" si="24"/>
        <v>129.33598056997485</v>
      </c>
      <c r="H783" s="137">
        <f t="shared" si="23"/>
        <v>9997218.0541086644</v>
      </c>
      <c r="I783" s="38"/>
      <c r="J783" s="36"/>
      <c r="K783" s="36"/>
      <c r="L783" s="45"/>
      <c r="M783" s="46"/>
    </row>
    <row r="784" spans="1:13" x14ac:dyDescent="0.3">
      <c r="A784" s="132">
        <v>1300</v>
      </c>
      <c r="B784" s="186">
        <v>11161.91</v>
      </c>
      <c r="C784" s="186">
        <v>698.89</v>
      </c>
      <c r="D784" s="186">
        <v>6.3259999999999997E-2</v>
      </c>
      <c r="E784" s="186">
        <v>5.4089999999999999E-2</v>
      </c>
      <c r="F784" s="188">
        <v>9.1699999999999993E-3</v>
      </c>
      <c r="G784" s="134">
        <f t="shared" si="24"/>
        <v>128.35616253535383</v>
      </c>
      <c r="H784" s="137">
        <f t="shared" si="23"/>
        <v>10128068.448929625</v>
      </c>
      <c r="I784" s="38"/>
      <c r="J784" s="36"/>
      <c r="K784" s="36"/>
      <c r="L784" s="45"/>
      <c r="M784" s="46"/>
    </row>
    <row r="785" spans="1:13" x14ac:dyDescent="0.3">
      <c r="A785" s="132">
        <v>1303</v>
      </c>
      <c r="B785" s="186">
        <v>10946.76</v>
      </c>
      <c r="C785" s="186">
        <v>698.34</v>
      </c>
      <c r="D785" s="186">
        <v>6.3409999999999994E-2</v>
      </c>
      <c r="E785" s="186">
        <v>5.407E-2</v>
      </c>
      <c r="F785" s="188">
        <v>9.3399999999999993E-3</v>
      </c>
      <c r="G785" s="134">
        <f t="shared" si="24"/>
        <v>130.73572061943347</v>
      </c>
      <c r="H785" s="137">
        <f t="shared" si="23"/>
        <v>9966671.6473991182</v>
      </c>
      <c r="I785" s="38"/>
      <c r="J785" s="36"/>
      <c r="K785" s="36"/>
      <c r="L785" s="45"/>
      <c r="M785" s="46"/>
    </row>
    <row r="786" spans="1:13" x14ac:dyDescent="0.3">
      <c r="A786" s="132">
        <v>1310</v>
      </c>
      <c r="B786" s="186">
        <v>10648.2</v>
      </c>
      <c r="C786" s="186">
        <v>698.38</v>
      </c>
      <c r="D786" s="186">
        <v>6.3640000000000002E-2</v>
      </c>
      <c r="E786" s="186">
        <v>5.4030000000000002E-2</v>
      </c>
      <c r="F786" s="188">
        <v>9.6100000000000005E-3</v>
      </c>
      <c r="G786" s="134">
        <f t="shared" si="24"/>
        <v>134.51501875297174</v>
      </c>
      <c r="H786" s="137">
        <f t="shared" ref="H786:H849" si="25">A786/G786*10^6</f>
        <v>9738689.4946335442</v>
      </c>
      <c r="I786" s="38"/>
      <c r="J786" s="36"/>
      <c r="K786" s="36"/>
      <c r="L786" s="45"/>
      <c r="M786" s="46"/>
    </row>
    <row r="787" spans="1:13" x14ac:dyDescent="0.3">
      <c r="A787" s="132">
        <v>1313</v>
      </c>
      <c r="B787" s="186">
        <v>10802.46</v>
      </c>
      <c r="C787" s="186">
        <v>696.91</v>
      </c>
      <c r="D787" s="186">
        <v>6.3719999999999999E-2</v>
      </c>
      <c r="E787" s="186">
        <v>5.4269999999999999E-2</v>
      </c>
      <c r="F787" s="188">
        <v>9.4500000000000001E-3</v>
      </c>
      <c r="G787" s="134">
        <f t="shared" si="24"/>
        <v>132.27543467383794</v>
      </c>
      <c r="H787" s="137">
        <f t="shared" si="25"/>
        <v>9926257.3072435465</v>
      </c>
      <c r="I787" s="38"/>
      <c r="J787" s="36"/>
      <c r="K787" s="36"/>
      <c r="L787" s="45"/>
      <c r="M787" s="46"/>
    </row>
    <row r="788" spans="1:13" x14ac:dyDescent="0.3">
      <c r="A788" s="132">
        <v>1320</v>
      </c>
      <c r="B788" s="186">
        <v>10868.35</v>
      </c>
      <c r="C788" s="186">
        <v>698.54</v>
      </c>
      <c r="D788" s="186">
        <v>6.3820000000000002E-2</v>
      </c>
      <c r="E788" s="186">
        <v>5.441E-2</v>
      </c>
      <c r="F788" s="188">
        <v>9.41E-3</v>
      </c>
      <c r="G788" s="134">
        <f t="shared" si="24"/>
        <v>131.71553865405446</v>
      </c>
      <c r="H788" s="137">
        <f t="shared" si="25"/>
        <v>10021596.642951343</v>
      </c>
      <c r="I788" s="38"/>
      <c r="J788" s="36"/>
      <c r="K788" s="36"/>
      <c r="L788" s="45"/>
      <c r="M788" s="46"/>
    </row>
    <row r="789" spans="1:13" x14ac:dyDescent="0.3">
      <c r="A789" s="132">
        <v>1324</v>
      </c>
      <c r="B789" s="186">
        <v>10804.87</v>
      </c>
      <c r="C789" s="186">
        <v>698.33</v>
      </c>
      <c r="D789" s="186">
        <v>6.3890000000000002E-2</v>
      </c>
      <c r="E789" s="186">
        <v>5.4420000000000003E-2</v>
      </c>
      <c r="F789" s="188">
        <v>9.4699999999999993E-3</v>
      </c>
      <c r="G789" s="134">
        <f t="shared" si="24"/>
        <v>132.55538268372962</v>
      </c>
      <c r="H789" s="137">
        <f t="shared" si="25"/>
        <v>9988277.9046324845</v>
      </c>
      <c r="I789" s="38"/>
      <c r="J789" s="36"/>
      <c r="K789" s="36"/>
      <c r="L789" s="45"/>
      <c r="M789" s="46"/>
    </row>
    <row r="790" spans="1:13" x14ac:dyDescent="0.3">
      <c r="A790" s="132">
        <v>1330</v>
      </c>
      <c r="B790" s="186">
        <v>10756.93</v>
      </c>
      <c r="C790" s="186">
        <v>697.99</v>
      </c>
      <c r="D790" s="186">
        <v>6.411E-2</v>
      </c>
      <c r="E790" s="186">
        <v>5.4609999999999999E-2</v>
      </c>
      <c r="F790" s="188">
        <v>9.4999999999999998E-3</v>
      </c>
      <c r="G790" s="134">
        <f t="shared" si="24"/>
        <v>132.97530469856724</v>
      </c>
      <c r="H790" s="137">
        <f t="shared" si="25"/>
        <v>10001857.134412192</v>
      </c>
      <c r="I790" s="38"/>
      <c r="J790" s="36"/>
      <c r="K790" s="36"/>
      <c r="L790" s="45"/>
      <c r="M790" s="46"/>
    </row>
    <row r="791" spans="1:13" x14ac:dyDescent="0.3">
      <c r="A791" s="132">
        <v>1334</v>
      </c>
      <c r="B791" s="186">
        <v>10889.16</v>
      </c>
      <c r="C791" s="186">
        <v>698.3</v>
      </c>
      <c r="D791" s="186">
        <v>6.4210000000000003E-2</v>
      </c>
      <c r="E791" s="186">
        <v>5.4820000000000001E-2</v>
      </c>
      <c r="F791" s="188">
        <v>9.3900000000000008E-3</v>
      </c>
      <c r="G791" s="134">
        <f t="shared" si="24"/>
        <v>131.4355906441628</v>
      </c>
      <c r="H791" s="137">
        <f t="shared" si="25"/>
        <v>10149457.947136668</v>
      </c>
      <c r="I791" s="38"/>
      <c r="J791" s="36"/>
      <c r="K791" s="36"/>
      <c r="L791" s="45"/>
      <c r="M791" s="46"/>
    </row>
    <row r="792" spans="1:13" x14ac:dyDescent="0.3">
      <c r="A792" s="132">
        <v>1341</v>
      </c>
      <c r="B792" s="186">
        <v>10652.62</v>
      </c>
      <c r="C792" s="186">
        <v>698.16</v>
      </c>
      <c r="D792" s="186">
        <v>6.4490000000000006E-2</v>
      </c>
      <c r="E792" s="186">
        <v>5.4890000000000001E-2</v>
      </c>
      <c r="F792" s="188">
        <v>9.5999999999999992E-3</v>
      </c>
      <c r="G792" s="134">
        <f t="shared" si="24"/>
        <v>134.37504474802583</v>
      </c>
      <c r="H792" s="137">
        <f t="shared" si="25"/>
        <v>9979531.5604514517</v>
      </c>
      <c r="I792" s="38"/>
      <c r="J792" s="36"/>
      <c r="K792" s="36"/>
      <c r="L792" s="45"/>
      <c r="M792" s="46"/>
    </row>
    <row r="793" spans="1:13" x14ac:dyDescent="0.3">
      <c r="A793" s="132">
        <v>1344</v>
      </c>
      <c r="B793" s="186">
        <v>10814.23</v>
      </c>
      <c r="C793" s="186">
        <v>698.1</v>
      </c>
      <c r="D793" s="186">
        <v>6.4490000000000006E-2</v>
      </c>
      <c r="E793" s="186">
        <v>5.5030000000000003E-2</v>
      </c>
      <c r="F793" s="188">
        <v>9.4500000000000001E-3</v>
      </c>
      <c r="G793" s="134">
        <f t="shared" si="24"/>
        <v>132.27543467383794</v>
      </c>
      <c r="H793" s="137">
        <f t="shared" si="25"/>
        <v>10160616.771466356</v>
      </c>
      <c r="I793" s="38"/>
      <c r="J793" s="36"/>
      <c r="K793" s="36"/>
      <c r="L793" s="45"/>
      <c r="M793" s="46"/>
    </row>
    <row r="794" spans="1:13" x14ac:dyDescent="0.3">
      <c r="A794" s="132">
        <v>1351</v>
      </c>
      <c r="B794" s="186">
        <v>10834.64</v>
      </c>
      <c r="C794" s="186">
        <v>698.07</v>
      </c>
      <c r="D794" s="186">
        <v>6.4729999999999996E-2</v>
      </c>
      <c r="E794" s="186">
        <v>5.5289999999999999E-2</v>
      </c>
      <c r="F794" s="188">
        <v>9.4400000000000005E-3</v>
      </c>
      <c r="G794" s="134">
        <f t="shared" si="24"/>
        <v>132.13546066889208</v>
      </c>
      <c r="H794" s="137">
        <f t="shared" si="25"/>
        <v>10224356.074902294</v>
      </c>
      <c r="I794" s="38"/>
      <c r="J794" s="36"/>
      <c r="K794" s="36"/>
      <c r="L794" s="45"/>
      <c r="M794" s="46"/>
    </row>
    <row r="795" spans="1:13" x14ac:dyDescent="0.3">
      <c r="A795" s="132">
        <v>1354</v>
      </c>
      <c r="B795" s="186">
        <v>10813.91</v>
      </c>
      <c r="C795" s="186">
        <v>698.01</v>
      </c>
      <c r="D795" s="186">
        <v>6.4799999999999996E-2</v>
      </c>
      <c r="E795" s="186">
        <v>5.5350000000000003E-2</v>
      </c>
      <c r="F795" s="188">
        <v>9.4500000000000001E-3</v>
      </c>
      <c r="G795" s="134">
        <f t="shared" si="24"/>
        <v>132.27543467383794</v>
      </c>
      <c r="H795" s="137">
        <f t="shared" si="25"/>
        <v>10236216.598635003</v>
      </c>
      <c r="I795" s="38"/>
      <c r="J795" s="36"/>
      <c r="K795" s="36"/>
      <c r="L795" s="45"/>
      <c r="M795" s="46"/>
    </row>
    <row r="796" spans="1:13" x14ac:dyDescent="0.3">
      <c r="A796" s="132">
        <v>1361</v>
      </c>
      <c r="B796" s="186">
        <v>10910.92</v>
      </c>
      <c r="C796" s="186">
        <v>698.19</v>
      </c>
      <c r="D796" s="186">
        <v>6.4939999999999998E-2</v>
      </c>
      <c r="E796" s="186">
        <v>5.5570000000000001E-2</v>
      </c>
      <c r="F796" s="188">
        <v>9.3699999999999999E-3</v>
      </c>
      <c r="G796" s="134">
        <f t="shared" si="24"/>
        <v>131.15564263427106</v>
      </c>
      <c r="H796" s="137">
        <f t="shared" si="25"/>
        <v>10376983.960920105</v>
      </c>
      <c r="I796" s="38"/>
      <c r="J796" s="36"/>
      <c r="K796" s="36"/>
      <c r="L796" s="45"/>
      <c r="M796" s="46"/>
    </row>
    <row r="797" spans="1:13" x14ac:dyDescent="0.3">
      <c r="A797" s="132">
        <v>1365</v>
      </c>
      <c r="B797" s="186">
        <v>10921.01</v>
      </c>
      <c r="C797" s="186">
        <v>698.03</v>
      </c>
      <c r="D797" s="186">
        <v>6.5060000000000007E-2</v>
      </c>
      <c r="E797" s="186">
        <v>5.57E-2</v>
      </c>
      <c r="F797" s="188">
        <v>9.3600000000000003E-3</v>
      </c>
      <c r="G797" s="134">
        <f t="shared" si="24"/>
        <v>131.01566862932518</v>
      </c>
      <c r="H797" s="137">
        <f t="shared" si="25"/>
        <v>10418601.18167937</v>
      </c>
      <c r="I797" s="38"/>
      <c r="J797" s="36"/>
      <c r="K797" s="36"/>
      <c r="L797" s="45"/>
      <c r="M797" s="46"/>
    </row>
    <row r="798" spans="1:13" x14ac:dyDescent="0.3">
      <c r="A798" s="132">
        <v>1372</v>
      </c>
      <c r="B798" s="186">
        <v>10869.21</v>
      </c>
      <c r="C798" s="186">
        <v>697.96</v>
      </c>
      <c r="D798" s="186">
        <v>6.5240000000000006E-2</v>
      </c>
      <c r="E798" s="186">
        <v>5.5840000000000001E-2</v>
      </c>
      <c r="F798" s="188">
        <v>9.4000000000000004E-3</v>
      </c>
      <c r="G798" s="134">
        <f t="shared" si="24"/>
        <v>131.57556464910863</v>
      </c>
      <c r="H798" s="137">
        <f t="shared" si="25"/>
        <v>10427468.076302076</v>
      </c>
      <c r="I798" s="38"/>
      <c r="J798" s="36"/>
      <c r="K798" s="36"/>
      <c r="L798" s="45"/>
      <c r="M798" s="46"/>
    </row>
    <row r="799" spans="1:13" x14ac:dyDescent="0.3">
      <c r="A799" s="132">
        <v>1375</v>
      </c>
      <c r="B799" s="186">
        <v>10787.97</v>
      </c>
      <c r="C799" s="186">
        <v>697.56</v>
      </c>
      <c r="D799" s="186">
        <v>6.54E-2</v>
      </c>
      <c r="E799" s="186">
        <v>5.5930000000000001E-2</v>
      </c>
      <c r="F799" s="188">
        <v>9.4699999999999993E-3</v>
      </c>
      <c r="G799" s="134">
        <f t="shared" si="24"/>
        <v>132.55538268372962</v>
      </c>
      <c r="H799" s="137">
        <f t="shared" si="25"/>
        <v>10373022.748390988</v>
      </c>
      <c r="I799" s="38"/>
      <c r="J799" s="36"/>
      <c r="K799" s="36"/>
      <c r="L799" s="45"/>
      <c r="M799" s="46"/>
    </row>
    <row r="800" spans="1:13" x14ac:dyDescent="0.3">
      <c r="A800" s="132">
        <v>1382</v>
      </c>
      <c r="B800" s="186">
        <v>10861.2</v>
      </c>
      <c r="C800" s="186">
        <v>698.13</v>
      </c>
      <c r="D800" s="186">
        <v>6.5559999999999993E-2</v>
      </c>
      <c r="E800" s="186">
        <v>5.6149999999999999E-2</v>
      </c>
      <c r="F800" s="188">
        <v>9.41E-3</v>
      </c>
      <c r="G800" s="134">
        <f t="shared" si="24"/>
        <v>131.71553865405446</v>
      </c>
      <c r="H800" s="137">
        <f t="shared" si="25"/>
        <v>10492308.000423299</v>
      </c>
      <c r="I800" s="38"/>
      <c r="J800" s="36"/>
      <c r="K800" s="36"/>
      <c r="L800" s="45"/>
      <c r="M800" s="46"/>
    </row>
    <row r="801" spans="1:13" x14ac:dyDescent="0.3">
      <c r="A801" s="132">
        <v>1386</v>
      </c>
      <c r="B801" s="186">
        <v>10823.72</v>
      </c>
      <c r="C801" s="186">
        <v>698.53</v>
      </c>
      <c r="D801" s="186">
        <v>6.5689999999999998E-2</v>
      </c>
      <c r="E801" s="186">
        <v>5.6239999999999998E-2</v>
      </c>
      <c r="F801" s="188">
        <v>9.4500000000000001E-3</v>
      </c>
      <c r="G801" s="134">
        <f t="shared" si="24"/>
        <v>132.27543467383794</v>
      </c>
      <c r="H801" s="137">
        <f t="shared" si="25"/>
        <v>10478136.04557468</v>
      </c>
      <c r="I801" s="38"/>
      <c r="J801" s="36"/>
      <c r="K801" s="36"/>
      <c r="L801" s="45"/>
      <c r="M801" s="46"/>
    </row>
    <row r="802" spans="1:13" x14ac:dyDescent="0.3">
      <c r="A802" s="132">
        <v>1393</v>
      </c>
      <c r="B802" s="186">
        <v>10912.84</v>
      </c>
      <c r="C802" s="186">
        <v>697.97</v>
      </c>
      <c r="D802" s="186">
        <v>6.5839999999999996E-2</v>
      </c>
      <c r="E802" s="186">
        <v>5.6469999999999999E-2</v>
      </c>
      <c r="F802" s="188">
        <v>9.3699999999999999E-3</v>
      </c>
      <c r="G802" s="134">
        <f t="shared" si="24"/>
        <v>131.15564263427106</v>
      </c>
      <c r="H802" s="137">
        <f t="shared" si="25"/>
        <v>10620968.888730131</v>
      </c>
      <c r="I802" s="38"/>
      <c r="J802" s="36"/>
      <c r="K802" s="36"/>
      <c r="L802" s="45"/>
      <c r="M802" s="46"/>
    </row>
    <row r="803" spans="1:13" x14ac:dyDescent="0.3">
      <c r="A803" s="132">
        <v>1397</v>
      </c>
      <c r="B803" s="186">
        <v>10763.02</v>
      </c>
      <c r="C803" s="186">
        <v>698.31</v>
      </c>
      <c r="D803" s="186">
        <v>6.6030000000000005E-2</v>
      </c>
      <c r="E803" s="186">
        <v>5.6529999999999997E-2</v>
      </c>
      <c r="F803" s="188">
        <v>9.4999999999999998E-3</v>
      </c>
      <c r="G803" s="134">
        <f t="shared" ref="G803:G866" si="26">(2*F803/$B$7)*(1+3*$B$11)/(4+PI()*$B$11-PI())*10^6</f>
        <v>132.97530469856724</v>
      </c>
      <c r="H803" s="137">
        <f t="shared" si="25"/>
        <v>10505710.087799875</v>
      </c>
      <c r="I803" s="38"/>
      <c r="J803" s="36"/>
      <c r="K803" s="36"/>
      <c r="L803" s="45"/>
      <c r="M803" s="46"/>
    </row>
    <row r="804" spans="1:13" x14ac:dyDescent="0.3">
      <c r="A804" s="132">
        <v>1404</v>
      </c>
      <c r="B804" s="186">
        <v>10837.93</v>
      </c>
      <c r="C804" s="186">
        <v>698.3</v>
      </c>
      <c r="D804" s="186">
        <v>6.6180000000000003E-2</v>
      </c>
      <c r="E804" s="186">
        <v>5.6750000000000002E-2</v>
      </c>
      <c r="F804" s="188">
        <v>9.4400000000000005E-3</v>
      </c>
      <c r="G804" s="134">
        <f t="shared" si="26"/>
        <v>132.13546066889208</v>
      </c>
      <c r="H804" s="137">
        <f t="shared" si="25"/>
        <v>10625459.607078329</v>
      </c>
      <c r="I804" s="38"/>
      <c r="J804" s="36"/>
      <c r="K804" s="36"/>
      <c r="L804" s="45"/>
      <c r="M804" s="46"/>
    </row>
    <row r="805" spans="1:13" x14ac:dyDescent="0.3">
      <c r="A805" s="132">
        <v>1407</v>
      </c>
      <c r="B805" s="186">
        <v>10775.7</v>
      </c>
      <c r="C805" s="186">
        <v>698.36</v>
      </c>
      <c r="D805" s="186">
        <v>6.6299999999999998E-2</v>
      </c>
      <c r="E805" s="186">
        <v>5.6809999999999999E-2</v>
      </c>
      <c r="F805" s="188">
        <v>9.4900000000000002E-3</v>
      </c>
      <c r="G805" s="134">
        <f t="shared" si="26"/>
        <v>132.83533069362139</v>
      </c>
      <c r="H805" s="137">
        <f t="shared" si="25"/>
        <v>10592061.559625136</v>
      </c>
      <c r="I805" s="38"/>
      <c r="J805" s="36"/>
      <c r="K805" s="36"/>
      <c r="L805" s="45"/>
      <c r="M805" s="46"/>
    </row>
    <row r="806" spans="1:13" x14ac:dyDescent="0.3">
      <c r="A806" s="132">
        <v>1415</v>
      </c>
      <c r="B806" s="186">
        <v>10814.13</v>
      </c>
      <c r="C806" s="186">
        <v>698.35</v>
      </c>
      <c r="D806" s="186">
        <v>6.6489999999999994E-2</v>
      </c>
      <c r="E806" s="186">
        <v>5.7029999999999997E-2</v>
      </c>
      <c r="F806" s="188">
        <v>9.4599999999999997E-3</v>
      </c>
      <c r="G806" s="134">
        <f t="shared" si="26"/>
        <v>132.41540867878379</v>
      </c>
      <c r="H806" s="137">
        <f t="shared" si="25"/>
        <v>10686067.536388744</v>
      </c>
      <c r="I806" s="38"/>
      <c r="J806" s="36"/>
      <c r="K806" s="36"/>
      <c r="L806" s="45"/>
      <c r="M806" s="46"/>
    </row>
    <row r="807" spans="1:13" x14ac:dyDescent="0.3">
      <c r="A807" s="132">
        <v>1418</v>
      </c>
      <c r="B807" s="186">
        <v>10775.32</v>
      </c>
      <c r="C807" s="186">
        <v>697.93</v>
      </c>
      <c r="D807" s="186">
        <v>6.6600000000000006E-2</v>
      </c>
      <c r="E807" s="186">
        <v>5.7110000000000001E-2</v>
      </c>
      <c r="F807" s="188">
        <v>9.4900000000000002E-3</v>
      </c>
      <c r="G807" s="134">
        <f t="shared" si="26"/>
        <v>132.83533069362139</v>
      </c>
      <c r="H807" s="137">
        <f t="shared" si="25"/>
        <v>10674870.853978993</v>
      </c>
      <c r="I807" s="38"/>
      <c r="J807" s="36"/>
      <c r="K807" s="36"/>
      <c r="L807" s="45"/>
      <c r="M807" s="46"/>
    </row>
    <row r="808" spans="1:13" x14ac:dyDescent="0.3">
      <c r="A808" s="132">
        <v>1426</v>
      </c>
      <c r="B808" s="186">
        <v>10789.23</v>
      </c>
      <c r="C808" s="186">
        <v>698.37</v>
      </c>
      <c r="D808" s="186">
        <v>6.6790000000000002E-2</v>
      </c>
      <c r="E808" s="186">
        <v>5.731E-2</v>
      </c>
      <c r="F808" s="188">
        <v>9.4800000000000006E-3</v>
      </c>
      <c r="G808" s="134">
        <f t="shared" si="26"/>
        <v>132.69535668867553</v>
      </c>
      <c r="H808" s="137">
        <f t="shared" si="25"/>
        <v>10746419.736039622</v>
      </c>
      <c r="I808" s="38"/>
      <c r="J808" s="36"/>
      <c r="K808" s="36"/>
      <c r="L808" s="45"/>
      <c r="M808" s="46"/>
    </row>
    <row r="809" spans="1:13" x14ac:dyDescent="0.3">
      <c r="A809" s="132">
        <v>1429</v>
      </c>
      <c r="B809" s="186">
        <v>10759.17</v>
      </c>
      <c r="C809" s="186">
        <v>698.25</v>
      </c>
      <c r="D809" s="186">
        <v>6.6879999999999995E-2</v>
      </c>
      <c r="E809" s="186">
        <v>5.738E-2</v>
      </c>
      <c r="F809" s="188">
        <v>9.4999999999999998E-3</v>
      </c>
      <c r="G809" s="134">
        <f t="shared" si="26"/>
        <v>132.97530469856724</v>
      </c>
      <c r="H809" s="137">
        <f t="shared" si="25"/>
        <v>10746356.274492498</v>
      </c>
      <c r="I809" s="38"/>
      <c r="J809" s="36"/>
      <c r="K809" s="36"/>
      <c r="L809" s="45"/>
      <c r="M809" s="46"/>
    </row>
    <row r="810" spans="1:13" x14ac:dyDescent="0.3">
      <c r="A810" s="132">
        <v>1437</v>
      </c>
      <c r="B810" s="186">
        <v>10794.69</v>
      </c>
      <c r="C810" s="186">
        <v>698.5</v>
      </c>
      <c r="D810" s="186">
        <v>6.7070000000000005E-2</v>
      </c>
      <c r="E810" s="186">
        <v>5.7590000000000002E-2</v>
      </c>
      <c r="F810" s="188">
        <v>9.4800000000000006E-3</v>
      </c>
      <c r="G810" s="134">
        <f t="shared" si="26"/>
        <v>132.69535668867553</v>
      </c>
      <c r="H810" s="137">
        <f t="shared" si="25"/>
        <v>10829316.381969802</v>
      </c>
      <c r="I810" s="38"/>
      <c r="J810" s="36"/>
      <c r="K810" s="36"/>
      <c r="L810" s="45"/>
      <c r="M810" s="46"/>
    </row>
    <row r="811" spans="1:13" x14ac:dyDescent="0.3">
      <c r="A811" s="132">
        <v>1440</v>
      </c>
      <c r="B811" s="186">
        <v>10731.58</v>
      </c>
      <c r="C811" s="186">
        <v>698.76</v>
      </c>
      <c r="D811" s="186">
        <v>6.7180000000000004E-2</v>
      </c>
      <c r="E811" s="186">
        <v>5.765E-2</v>
      </c>
      <c r="F811" s="188">
        <v>9.5399999999999999E-3</v>
      </c>
      <c r="G811" s="134">
        <f t="shared" si="26"/>
        <v>133.53520071835069</v>
      </c>
      <c r="H811" s="137">
        <f t="shared" si="25"/>
        <v>10783673.460282687</v>
      </c>
      <c r="I811" s="38"/>
      <c r="J811" s="36"/>
      <c r="K811" s="36"/>
      <c r="L811" s="45"/>
      <c r="M811" s="46"/>
    </row>
    <row r="812" spans="1:13" x14ac:dyDescent="0.3">
      <c r="A812" s="132">
        <v>1448</v>
      </c>
      <c r="B812" s="186">
        <v>10806.8</v>
      </c>
      <c r="C812" s="186">
        <v>699.12</v>
      </c>
      <c r="D812" s="186">
        <v>6.7360000000000003E-2</v>
      </c>
      <c r="E812" s="186">
        <v>5.7889999999999997E-2</v>
      </c>
      <c r="F812" s="188">
        <v>9.4699999999999993E-3</v>
      </c>
      <c r="G812" s="134">
        <f t="shared" si="26"/>
        <v>132.55538268372962</v>
      </c>
      <c r="H812" s="137">
        <f t="shared" si="25"/>
        <v>10923735.956123745</v>
      </c>
      <c r="I812" s="38"/>
      <c r="J812" s="36"/>
      <c r="K812" s="36"/>
      <c r="L812" s="45"/>
      <c r="M812" s="46"/>
    </row>
    <row r="813" spans="1:13" x14ac:dyDescent="0.3">
      <c r="A813" s="132">
        <v>1451</v>
      </c>
      <c r="B813" s="186">
        <v>10815.35</v>
      </c>
      <c r="C813" s="186">
        <v>698.52</v>
      </c>
      <c r="D813" s="186">
        <v>6.744E-2</v>
      </c>
      <c r="E813" s="186">
        <v>5.7979999999999997E-2</v>
      </c>
      <c r="F813" s="188">
        <v>9.4599999999999997E-3</v>
      </c>
      <c r="G813" s="134">
        <f t="shared" si="26"/>
        <v>132.41540867878379</v>
      </c>
      <c r="H813" s="137">
        <f t="shared" si="25"/>
        <v>10957939.219293335</v>
      </c>
      <c r="I813" s="38"/>
      <c r="J813" s="36"/>
      <c r="K813" s="36"/>
      <c r="L813" s="45"/>
      <c r="M813" s="46"/>
    </row>
    <row r="814" spans="1:13" x14ac:dyDescent="0.3">
      <c r="A814" s="132">
        <v>1459</v>
      </c>
      <c r="B814" s="186">
        <v>10811.59</v>
      </c>
      <c r="C814" s="186">
        <v>698.45</v>
      </c>
      <c r="D814" s="186">
        <v>6.7669999999999994E-2</v>
      </c>
      <c r="E814" s="186">
        <v>5.8209999999999998E-2</v>
      </c>
      <c r="F814" s="188">
        <v>9.4599999999999997E-3</v>
      </c>
      <c r="G814" s="134">
        <f t="shared" si="26"/>
        <v>132.41540867878379</v>
      </c>
      <c r="H814" s="137">
        <f t="shared" si="25"/>
        <v>11018355.148827689</v>
      </c>
      <c r="I814" s="38"/>
      <c r="J814" s="36"/>
      <c r="K814" s="36"/>
      <c r="L814" s="45"/>
      <c r="M814" s="46"/>
    </row>
    <row r="815" spans="1:13" x14ac:dyDescent="0.3">
      <c r="A815" s="132">
        <v>1463</v>
      </c>
      <c r="B815" s="186">
        <v>10736.03</v>
      </c>
      <c r="C815" s="186">
        <v>698.68</v>
      </c>
      <c r="D815" s="186">
        <v>6.7799999999999999E-2</v>
      </c>
      <c r="E815" s="186">
        <v>5.8270000000000002E-2</v>
      </c>
      <c r="F815" s="188">
        <v>9.5300000000000003E-3</v>
      </c>
      <c r="G815" s="134">
        <f t="shared" si="26"/>
        <v>133.39522671340481</v>
      </c>
      <c r="H815" s="137">
        <f t="shared" si="25"/>
        <v>10967408.924932573</v>
      </c>
      <c r="I815" s="38"/>
      <c r="J815" s="36"/>
      <c r="K815" s="36"/>
      <c r="L815" s="45"/>
      <c r="M815" s="46"/>
    </row>
    <row r="816" spans="1:13" x14ac:dyDescent="0.3">
      <c r="A816" s="132">
        <v>1470</v>
      </c>
      <c r="B816" s="186">
        <v>10771.26</v>
      </c>
      <c r="C816" s="186">
        <v>698.74</v>
      </c>
      <c r="D816" s="186">
        <v>6.7989999999999995E-2</v>
      </c>
      <c r="E816" s="186">
        <v>5.8479999999999997E-2</v>
      </c>
      <c r="F816" s="188">
        <v>9.4999999999999998E-3</v>
      </c>
      <c r="G816" s="134">
        <f t="shared" si="26"/>
        <v>132.97530469856724</v>
      </c>
      <c r="H816" s="137">
        <f t="shared" si="25"/>
        <v>11054684.201192424</v>
      </c>
      <c r="I816" s="38"/>
      <c r="J816" s="36"/>
      <c r="K816" s="36"/>
      <c r="L816" s="45"/>
      <c r="M816" s="46"/>
    </row>
    <row r="817" spans="1:13" x14ac:dyDescent="0.3">
      <c r="A817" s="132">
        <v>1474</v>
      </c>
      <c r="B817" s="186">
        <v>10759.01</v>
      </c>
      <c r="C817" s="186">
        <v>698.35</v>
      </c>
      <c r="D817" s="186">
        <v>6.8099999999999994E-2</v>
      </c>
      <c r="E817" s="186">
        <v>5.8590000000000003E-2</v>
      </c>
      <c r="F817" s="188">
        <v>9.5099999999999994E-3</v>
      </c>
      <c r="G817" s="134">
        <f t="shared" si="26"/>
        <v>133.11527870351307</v>
      </c>
      <c r="H817" s="137">
        <f t="shared" si="25"/>
        <v>11073109.070244536</v>
      </c>
      <c r="I817" s="38"/>
      <c r="J817" s="36"/>
      <c r="K817" s="36"/>
      <c r="L817" s="45"/>
      <c r="M817" s="46"/>
    </row>
    <row r="818" spans="1:13" x14ac:dyDescent="0.3">
      <c r="A818" s="132">
        <v>1481</v>
      </c>
      <c r="B818" s="186">
        <v>10752.26</v>
      </c>
      <c r="C818" s="186">
        <v>699.02</v>
      </c>
      <c r="D818" s="186">
        <v>6.8279999999999993E-2</v>
      </c>
      <c r="E818" s="186">
        <v>5.876E-2</v>
      </c>
      <c r="F818" s="188">
        <v>9.5200000000000007E-3</v>
      </c>
      <c r="G818" s="134">
        <f t="shared" si="26"/>
        <v>133.25525270845895</v>
      </c>
      <c r="H818" s="137">
        <f t="shared" si="25"/>
        <v>11114008.41541451</v>
      </c>
      <c r="I818" s="38"/>
      <c r="J818" s="36"/>
      <c r="K818" s="36"/>
      <c r="L818" s="45"/>
      <c r="M818" s="46"/>
    </row>
    <row r="819" spans="1:13" x14ac:dyDescent="0.3">
      <c r="A819" s="132">
        <v>1485</v>
      </c>
      <c r="B819" s="186">
        <v>10747.92</v>
      </c>
      <c r="C819" s="186">
        <v>698.45</v>
      </c>
      <c r="D819" s="186">
        <v>6.8409999999999999E-2</v>
      </c>
      <c r="E819" s="186">
        <v>5.8889999999999998E-2</v>
      </c>
      <c r="F819" s="188">
        <v>9.5200000000000007E-3</v>
      </c>
      <c r="G819" s="134">
        <f t="shared" si="26"/>
        <v>133.25525270845895</v>
      </c>
      <c r="H819" s="137">
        <f t="shared" si="25"/>
        <v>11144025.993849121</v>
      </c>
      <c r="I819" s="38"/>
      <c r="J819" s="36"/>
      <c r="K819" s="36"/>
      <c r="L819" s="45"/>
      <c r="M819" s="46"/>
    </row>
    <row r="820" spans="1:13" x14ac:dyDescent="0.3">
      <c r="A820" s="132">
        <v>1493</v>
      </c>
      <c r="B820" s="186">
        <v>10680.66</v>
      </c>
      <c r="C820" s="186">
        <v>699.42</v>
      </c>
      <c r="D820" s="186">
        <v>6.8699999999999997E-2</v>
      </c>
      <c r="E820" s="186">
        <v>5.9110000000000003E-2</v>
      </c>
      <c r="F820" s="188">
        <v>9.5899999999999996E-3</v>
      </c>
      <c r="G820" s="134">
        <f t="shared" si="26"/>
        <v>134.23507074307997</v>
      </c>
      <c r="H820" s="137">
        <f t="shared" si="25"/>
        <v>11122279.682464922</v>
      </c>
      <c r="I820" s="38"/>
      <c r="J820" s="36"/>
      <c r="K820" s="36"/>
      <c r="L820" s="45"/>
      <c r="M820" s="46"/>
    </row>
    <row r="821" spans="1:13" x14ac:dyDescent="0.3">
      <c r="A821" s="132">
        <v>1497</v>
      </c>
      <c r="B821" s="186">
        <v>10699.2</v>
      </c>
      <c r="C821" s="186">
        <v>698.84</v>
      </c>
      <c r="D821" s="186">
        <v>6.8760000000000002E-2</v>
      </c>
      <c r="E821" s="186">
        <v>5.9200000000000003E-2</v>
      </c>
      <c r="F821" s="188">
        <v>9.5700000000000004E-3</v>
      </c>
      <c r="G821" s="134">
        <f t="shared" si="26"/>
        <v>133.95512273318826</v>
      </c>
      <c r="H821" s="137">
        <f t="shared" si="25"/>
        <v>11175384.482919132</v>
      </c>
      <c r="I821" s="38"/>
      <c r="J821" s="36"/>
      <c r="K821" s="36"/>
      <c r="L821" s="45"/>
      <c r="M821" s="46"/>
    </row>
    <row r="822" spans="1:13" x14ac:dyDescent="0.3">
      <c r="A822" s="132">
        <v>1504</v>
      </c>
      <c r="B822" s="186">
        <v>10689.99</v>
      </c>
      <c r="C822" s="186">
        <v>698.27</v>
      </c>
      <c r="D822" s="186">
        <v>6.8949999999999997E-2</v>
      </c>
      <c r="E822" s="186">
        <v>5.9380000000000002E-2</v>
      </c>
      <c r="F822" s="188">
        <v>9.5700000000000004E-3</v>
      </c>
      <c r="G822" s="134">
        <f t="shared" si="26"/>
        <v>133.95512273318826</v>
      </c>
      <c r="H822" s="137">
        <f t="shared" si="25"/>
        <v>11227640.78978649</v>
      </c>
      <c r="I822" s="38"/>
      <c r="J822" s="36"/>
      <c r="K822" s="36"/>
      <c r="L822" s="45"/>
      <c r="M822" s="46"/>
    </row>
    <row r="823" spans="1:13" x14ac:dyDescent="0.3">
      <c r="A823" s="132">
        <v>1508</v>
      </c>
      <c r="B823" s="186">
        <v>10677.3</v>
      </c>
      <c r="C823" s="186">
        <v>698.59</v>
      </c>
      <c r="D823" s="186">
        <v>6.9080000000000003E-2</v>
      </c>
      <c r="E823" s="186">
        <v>5.9490000000000001E-2</v>
      </c>
      <c r="F823" s="188">
        <v>9.58E-3</v>
      </c>
      <c r="G823" s="134">
        <f t="shared" si="26"/>
        <v>134.09509673813412</v>
      </c>
      <c r="H823" s="137">
        <f t="shared" si="25"/>
        <v>11245750.491122568</v>
      </c>
      <c r="I823" s="38"/>
      <c r="J823" s="36"/>
      <c r="K823" s="36"/>
      <c r="L823" s="45"/>
      <c r="M823" s="46"/>
    </row>
    <row r="824" spans="1:13" x14ac:dyDescent="0.3">
      <c r="A824" s="132">
        <v>1516</v>
      </c>
      <c r="B824" s="186">
        <v>10698.33</v>
      </c>
      <c r="C824" s="186">
        <v>698.59</v>
      </c>
      <c r="D824" s="186">
        <v>6.9269999999999998E-2</v>
      </c>
      <c r="E824" s="186">
        <v>5.9709999999999999E-2</v>
      </c>
      <c r="F824" s="188">
        <v>9.5600000000000008E-3</v>
      </c>
      <c r="G824" s="134">
        <f t="shared" si="26"/>
        <v>133.81514872824238</v>
      </c>
      <c r="H824" s="137">
        <f t="shared" si="25"/>
        <v>11329061.129534435</v>
      </c>
      <c r="I824" s="38"/>
      <c r="J824" s="36"/>
      <c r="K824" s="36"/>
      <c r="L824" s="45"/>
      <c r="M824" s="46"/>
    </row>
    <row r="825" spans="1:13" x14ac:dyDescent="0.3">
      <c r="A825" s="132">
        <v>1520</v>
      </c>
      <c r="B825" s="186">
        <v>10713.81</v>
      </c>
      <c r="C825" s="186">
        <v>698.47</v>
      </c>
      <c r="D825" s="186">
        <v>6.9339999999999999E-2</v>
      </c>
      <c r="E825" s="186">
        <v>5.9790000000000003E-2</v>
      </c>
      <c r="F825" s="188">
        <v>9.5499999999999995E-3</v>
      </c>
      <c r="G825" s="134">
        <f t="shared" si="26"/>
        <v>133.67517472329655</v>
      </c>
      <c r="H825" s="137">
        <f t="shared" si="25"/>
        <v>11370847.303146247</v>
      </c>
      <c r="I825" s="38"/>
      <c r="J825" s="36"/>
      <c r="K825" s="36"/>
      <c r="L825" s="45"/>
      <c r="M825" s="46"/>
    </row>
    <row r="826" spans="1:13" x14ac:dyDescent="0.3">
      <c r="A826" s="132">
        <v>1528</v>
      </c>
      <c r="B826" s="186">
        <v>10650.69</v>
      </c>
      <c r="C826" s="186">
        <v>698.92</v>
      </c>
      <c r="D826" s="186">
        <v>6.9610000000000005E-2</v>
      </c>
      <c r="E826" s="186">
        <v>0.06</v>
      </c>
      <c r="F826" s="188">
        <v>9.6100000000000005E-3</v>
      </c>
      <c r="G826" s="134">
        <f t="shared" si="26"/>
        <v>134.51501875297174</v>
      </c>
      <c r="H826" s="137">
        <f t="shared" si="25"/>
        <v>11359326.372366453</v>
      </c>
      <c r="I826" s="38"/>
      <c r="J826" s="36"/>
      <c r="K826" s="36"/>
      <c r="L826" s="45"/>
      <c r="M826" s="46"/>
    </row>
    <row r="827" spans="1:13" x14ac:dyDescent="0.3">
      <c r="A827" s="132">
        <v>1532</v>
      </c>
      <c r="B827" s="186">
        <v>10626.09</v>
      </c>
      <c r="C827" s="186">
        <v>698.64</v>
      </c>
      <c r="D827" s="186">
        <v>6.9709999999999994E-2</v>
      </c>
      <c r="E827" s="186">
        <v>6.0080000000000001E-2</v>
      </c>
      <c r="F827" s="188">
        <v>9.6299999999999997E-3</v>
      </c>
      <c r="G827" s="134">
        <f t="shared" si="26"/>
        <v>134.7949667628634</v>
      </c>
      <c r="H827" s="137">
        <f t="shared" si="25"/>
        <v>11365409.531167099</v>
      </c>
      <c r="I827" s="38"/>
      <c r="J827" s="36"/>
      <c r="K827" s="36"/>
      <c r="L827" s="45"/>
      <c r="M827" s="46"/>
    </row>
    <row r="828" spans="1:13" x14ac:dyDescent="0.3">
      <c r="A828" s="132">
        <v>1539</v>
      </c>
      <c r="B828" s="186">
        <v>10596.33</v>
      </c>
      <c r="C828" s="186">
        <v>698.61</v>
      </c>
      <c r="D828" s="186">
        <v>6.9900000000000004E-2</v>
      </c>
      <c r="E828" s="186">
        <v>6.0240000000000002E-2</v>
      </c>
      <c r="F828" s="188">
        <v>9.6600000000000002E-3</v>
      </c>
      <c r="G828" s="134">
        <f t="shared" si="26"/>
        <v>135.21488877770102</v>
      </c>
      <c r="H828" s="137">
        <f t="shared" si="25"/>
        <v>11381882.675140761</v>
      </c>
      <c r="I828" s="38"/>
      <c r="J828" s="36"/>
      <c r="K828" s="36"/>
      <c r="L828" s="45"/>
      <c r="M828" s="46"/>
    </row>
    <row r="829" spans="1:13" x14ac:dyDescent="0.3">
      <c r="A829" s="132">
        <v>1543</v>
      </c>
      <c r="B829" s="186">
        <v>10593.22</v>
      </c>
      <c r="C829" s="186">
        <v>698.45</v>
      </c>
      <c r="D829" s="186">
        <v>7.0019999999999999E-2</v>
      </c>
      <c r="E829" s="186">
        <v>6.0359999999999997E-2</v>
      </c>
      <c r="F829" s="188">
        <v>9.6600000000000002E-3</v>
      </c>
      <c r="G829" s="134">
        <f t="shared" si="26"/>
        <v>135.21488877770102</v>
      </c>
      <c r="H829" s="137">
        <f t="shared" si="25"/>
        <v>11411465.216206754</v>
      </c>
      <c r="I829" s="38"/>
      <c r="J829" s="36"/>
      <c r="K829" s="36"/>
      <c r="L829" s="45"/>
      <c r="M829" s="46"/>
    </row>
    <row r="830" spans="1:13" x14ac:dyDescent="0.3">
      <c r="A830" s="132">
        <v>1551</v>
      </c>
      <c r="B830" s="186">
        <v>10597.3</v>
      </c>
      <c r="C830" s="186">
        <v>698.39</v>
      </c>
      <c r="D830" s="186">
        <v>7.0199999999999999E-2</v>
      </c>
      <c r="E830" s="186">
        <v>6.0539999999999997E-2</v>
      </c>
      <c r="F830" s="188">
        <v>9.6500000000000006E-3</v>
      </c>
      <c r="G830" s="134">
        <f t="shared" si="26"/>
        <v>135.07491477275516</v>
      </c>
      <c r="H830" s="137">
        <f t="shared" si="25"/>
        <v>11482516.961860333</v>
      </c>
      <c r="I830" s="38"/>
      <c r="J830" s="36"/>
      <c r="K830" s="36"/>
      <c r="L830" s="45"/>
      <c r="M830" s="46"/>
    </row>
    <row r="831" spans="1:13" x14ac:dyDescent="0.3">
      <c r="A831" s="132">
        <v>1555</v>
      </c>
      <c r="B831" s="186">
        <v>10639.05</v>
      </c>
      <c r="C831" s="186">
        <v>698.8</v>
      </c>
      <c r="D831" s="186">
        <v>7.0319999999999994E-2</v>
      </c>
      <c r="E831" s="186">
        <v>6.0699999999999997E-2</v>
      </c>
      <c r="F831" s="188">
        <v>9.6200000000000001E-3</v>
      </c>
      <c r="G831" s="134">
        <f t="shared" si="26"/>
        <v>134.65499275791754</v>
      </c>
      <c r="H831" s="137">
        <f t="shared" si="25"/>
        <v>11548030.772208912</v>
      </c>
      <c r="I831" s="38"/>
      <c r="J831" s="36"/>
      <c r="K831" s="36"/>
      <c r="L831" s="45"/>
      <c r="M831" s="46"/>
    </row>
    <row r="832" spans="1:13" x14ac:dyDescent="0.3">
      <c r="A832" s="132">
        <v>1563</v>
      </c>
      <c r="B832" s="186">
        <v>10626.98</v>
      </c>
      <c r="C832" s="186">
        <v>698.95</v>
      </c>
      <c r="D832" s="186">
        <v>7.0540000000000005E-2</v>
      </c>
      <c r="E832" s="186">
        <v>6.0909999999999999E-2</v>
      </c>
      <c r="F832" s="188">
        <v>9.6299999999999997E-3</v>
      </c>
      <c r="G832" s="134">
        <f t="shared" si="26"/>
        <v>134.7949667628634</v>
      </c>
      <c r="H832" s="137">
        <f t="shared" si="25"/>
        <v>11595388.444656773</v>
      </c>
      <c r="I832" s="38"/>
      <c r="J832" s="36"/>
      <c r="K832" s="36"/>
      <c r="L832" s="45"/>
      <c r="M832" s="46"/>
    </row>
    <row r="833" spans="1:13" x14ac:dyDescent="0.3">
      <c r="A833" s="132">
        <v>1567</v>
      </c>
      <c r="B833" s="186">
        <v>10636.45</v>
      </c>
      <c r="C833" s="186">
        <v>698.44</v>
      </c>
      <c r="D833" s="186">
        <v>7.0650000000000004E-2</v>
      </c>
      <c r="E833" s="186">
        <v>6.1030000000000001E-2</v>
      </c>
      <c r="F833" s="188">
        <v>9.6200000000000001E-3</v>
      </c>
      <c r="G833" s="134">
        <f t="shared" si="26"/>
        <v>134.65499275791754</v>
      </c>
      <c r="H833" s="137">
        <f t="shared" si="25"/>
        <v>11637147.408393161</v>
      </c>
      <c r="I833" s="38"/>
      <c r="J833" s="36"/>
      <c r="K833" s="36"/>
      <c r="L833" s="45"/>
      <c r="M833" s="46"/>
    </row>
    <row r="834" spans="1:13" x14ac:dyDescent="0.3">
      <c r="A834" s="132">
        <v>1575</v>
      </c>
      <c r="B834" s="186">
        <v>10623.73</v>
      </c>
      <c r="C834" s="186">
        <v>698.84</v>
      </c>
      <c r="D834" s="186">
        <v>7.0889999999999995E-2</v>
      </c>
      <c r="E834" s="186">
        <v>6.1260000000000002E-2</v>
      </c>
      <c r="F834" s="188">
        <v>9.6299999999999997E-3</v>
      </c>
      <c r="G834" s="134">
        <f t="shared" si="26"/>
        <v>134.7949667628634</v>
      </c>
      <c r="H834" s="137">
        <f t="shared" si="25"/>
        <v>11684412.540201163</v>
      </c>
      <c r="I834" s="38"/>
      <c r="J834" s="36"/>
      <c r="K834" s="36"/>
      <c r="L834" s="45"/>
      <c r="M834" s="46"/>
    </row>
    <row r="835" spans="1:13" x14ac:dyDescent="0.3">
      <c r="A835" s="132">
        <v>1579</v>
      </c>
      <c r="B835" s="186">
        <v>10604.86</v>
      </c>
      <c r="C835" s="186">
        <v>698.35</v>
      </c>
      <c r="D835" s="186">
        <v>7.102E-2</v>
      </c>
      <c r="E835" s="186">
        <v>6.1379999999999997E-2</v>
      </c>
      <c r="F835" s="188">
        <v>9.6399999999999993E-3</v>
      </c>
      <c r="G835" s="134">
        <f t="shared" si="26"/>
        <v>134.93494076780928</v>
      </c>
      <c r="H835" s="137">
        <f t="shared" si="25"/>
        <v>11701935.695937207</v>
      </c>
      <c r="I835" s="38"/>
      <c r="J835" s="36"/>
      <c r="K835" s="36"/>
      <c r="L835" s="45"/>
      <c r="M835" s="46"/>
    </row>
    <row r="836" spans="1:13" x14ac:dyDescent="0.3">
      <c r="A836" s="132">
        <v>1587</v>
      </c>
      <c r="B836" s="186">
        <v>10629.88</v>
      </c>
      <c r="C836" s="186">
        <v>698.91</v>
      </c>
      <c r="D836" s="186">
        <v>7.1209999999999996E-2</v>
      </c>
      <c r="E836" s="186">
        <v>6.1580000000000003E-2</v>
      </c>
      <c r="F836" s="188">
        <v>9.6299999999999997E-3</v>
      </c>
      <c r="G836" s="134">
        <f t="shared" si="26"/>
        <v>134.7949667628634</v>
      </c>
      <c r="H836" s="137">
        <f t="shared" si="25"/>
        <v>11773436.635745553</v>
      </c>
      <c r="I836" s="38"/>
      <c r="J836" s="36"/>
      <c r="K836" s="36"/>
      <c r="L836" s="45"/>
      <c r="M836" s="46"/>
    </row>
    <row r="837" spans="1:13" x14ac:dyDescent="0.3">
      <c r="A837" s="132">
        <v>1592</v>
      </c>
      <c r="B837" s="186">
        <v>10550.99</v>
      </c>
      <c r="C837" s="186">
        <v>698.65</v>
      </c>
      <c r="D837" s="186">
        <v>7.1440000000000003E-2</v>
      </c>
      <c r="E837" s="186">
        <v>6.1740000000000003E-2</v>
      </c>
      <c r="F837" s="188">
        <v>9.7000000000000003E-3</v>
      </c>
      <c r="G837" s="134">
        <f t="shared" si="26"/>
        <v>135.77478479748441</v>
      </c>
      <c r="H837" s="137">
        <f t="shared" si="25"/>
        <v>11725299.37995892</v>
      </c>
      <c r="I837" s="38"/>
      <c r="J837" s="36"/>
      <c r="K837" s="36"/>
      <c r="L837" s="45"/>
      <c r="M837" s="46"/>
    </row>
    <row r="838" spans="1:13" x14ac:dyDescent="0.3">
      <c r="A838" s="132">
        <v>1600</v>
      </c>
      <c r="B838" s="186">
        <v>10609.66</v>
      </c>
      <c r="C838" s="186">
        <v>698.55</v>
      </c>
      <c r="D838" s="186">
        <v>7.1590000000000001E-2</v>
      </c>
      <c r="E838" s="186">
        <v>6.1949999999999998E-2</v>
      </c>
      <c r="F838" s="188">
        <v>9.6399999999999993E-3</v>
      </c>
      <c r="G838" s="134">
        <f t="shared" si="26"/>
        <v>134.93494076780928</v>
      </c>
      <c r="H838" s="137">
        <f t="shared" si="25"/>
        <v>11857566.253007935</v>
      </c>
      <c r="I838" s="38"/>
      <c r="J838" s="36"/>
      <c r="K838" s="36"/>
      <c r="L838" s="45"/>
      <c r="M838" s="46"/>
    </row>
    <row r="839" spans="1:13" x14ac:dyDescent="0.3">
      <c r="A839" s="138">
        <v>1604</v>
      </c>
      <c r="B839" s="188">
        <v>10626.37</v>
      </c>
      <c r="C839" s="188">
        <v>699.04</v>
      </c>
      <c r="D839" s="188">
        <v>7.1709999999999996E-2</v>
      </c>
      <c r="E839" s="188">
        <v>6.207E-2</v>
      </c>
      <c r="F839" s="188">
        <v>9.6299999999999997E-3</v>
      </c>
      <c r="G839" s="134">
        <f t="shared" si="26"/>
        <v>134.7949667628634</v>
      </c>
      <c r="H839" s="137">
        <f t="shared" si="25"/>
        <v>11899554.104433438</v>
      </c>
      <c r="I839" s="38"/>
      <c r="J839" s="36"/>
      <c r="K839" s="36"/>
      <c r="L839" s="45"/>
      <c r="M839" s="46"/>
    </row>
    <row r="840" spans="1:13" x14ac:dyDescent="0.3">
      <c r="A840" s="138">
        <v>1612</v>
      </c>
      <c r="B840" s="188">
        <v>10622.77</v>
      </c>
      <c r="C840" s="188">
        <v>699.28</v>
      </c>
      <c r="D840" s="188">
        <v>7.195E-2</v>
      </c>
      <c r="E840" s="188">
        <v>6.2300000000000001E-2</v>
      </c>
      <c r="F840" s="188">
        <v>9.6399999999999993E-3</v>
      </c>
      <c r="G840" s="134">
        <f t="shared" si="26"/>
        <v>134.93494076780928</v>
      </c>
      <c r="H840" s="137">
        <f t="shared" si="25"/>
        <v>11946497.999905495</v>
      </c>
      <c r="I840" s="38"/>
      <c r="J840" s="29"/>
      <c r="K840" s="29"/>
      <c r="L840" s="29"/>
      <c r="M840" s="29"/>
    </row>
    <row r="841" spans="1:13" x14ac:dyDescent="0.3">
      <c r="A841" s="138">
        <v>1616</v>
      </c>
      <c r="B841" s="188">
        <v>10617.26</v>
      </c>
      <c r="C841" s="188">
        <v>698.53</v>
      </c>
      <c r="D841" s="188">
        <v>7.2059999999999999E-2</v>
      </c>
      <c r="E841" s="188">
        <v>6.2429999999999999E-2</v>
      </c>
      <c r="F841" s="188">
        <v>9.6399999999999993E-3</v>
      </c>
      <c r="G841" s="134">
        <f t="shared" si="26"/>
        <v>134.93494076780928</v>
      </c>
      <c r="H841" s="137">
        <f t="shared" si="25"/>
        <v>11976141.915538015</v>
      </c>
    </row>
    <row r="842" spans="1:13" x14ac:dyDescent="0.3">
      <c r="A842" s="138">
        <v>1624</v>
      </c>
      <c r="B842" s="188">
        <v>10486.46</v>
      </c>
      <c r="C842" s="188">
        <v>698.47</v>
      </c>
      <c r="D842" s="188">
        <v>7.2340000000000002E-2</v>
      </c>
      <c r="E842" s="188">
        <v>6.2579999999999997E-2</v>
      </c>
      <c r="F842" s="188">
        <v>9.75E-3</v>
      </c>
      <c r="G842" s="134">
        <f t="shared" si="26"/>
        <v>136.47465482221375</v>
      </c>
      <c r="H842" s="137">
        <f t="shared" si="25"/>
        <v>11899645.411198096</v>
      </c>
    </row>
    <row r="843" spans="1:13" x14ac:dyDescent="0.3">
      <c r="A843" s="138">
        <v>1629</v>
      </c>
      <c r="B843" s="188">
        <v>10592.8</v>
      </c>
      <c r="C843" s="188">
        <v>698.79</v>
      </c>
      <c r="D843" s="188">
        <v>7.2450000000000001E-2</v>
      </c>
      <c r="E843" s="188">
        <v>6.2789999999999999E-2</v>
      </c>
      <c r="F843" s="188">
        <v>9.6600000000000002E-3</v>
      </c>
      <c r="G843" s="134">
        <f t="shared" si="26"/>
        <v>135.21488877770102</v>
      </c>
      <c r="H843" s="137">
        <f t="shared" si="25"/>
        <v>12047489.849125599</v>
      </c>
    </row>
    <row r="844" spans="1:13" x14ac:dyDescent="0.3">
      <c r="A844" s="138">
        <v>1637</v>
      </c>
      <c r="B844" s="188">
        <v>10482.34</v>
      </c>
      <c r="C844" s="188">
        <v>698.04</v>
      </c>
      <c r="D844" s="188">
        <v>7.2700000000000001E-2</v>
      </c>
      <c r="E844" s="188">
        <v>6.2950000000000006E-2</v>
      </c>
      <c r="F844" s="188">
        <v>9.75E-3</v>
      </c>
      <c r="G844" s="134">
        <f t="shared" si="26"/>
        <v>136.47465482221375</v>
      </c>
      <c r="H844" s="137">
        <f t="shared" si="25"/>
        <v>11994901.193430593</v>
      </c>
    </row>
    <row r="845" spans="1:13" x14ac:dyDescent="0.3">
      <c r="A845" s="138">
        <v>1641</v>
      </c>
      <c r="B845" s="188">
        <v>10508.56</v>
      </c>
      <c r="C845" s="188">
        <v>698.43</v>
      </c>
      <c r="D845" s="188">
        <v>7.281E-2</v>
      </c>
      <c r="E845" s="188">
        <v>6.3079999999999997E-2</v>
      </c>
      <c r="F845" s="188">
        <v>9.7300000000000008E-3</v>
      </c>
      <c r="G845" s="134">
        <f t="shared" si="26"/>
        <v>136.19470681232201</v>
      </c>
      <c r="H845" s="137">
        <f t="shared" si="25"/>
        <v>12048926.411371613</v>
      </c>
    </row>
    <row r="846" spans="1:13" x14ac:dyDescent="0.3">
      <c r="A846" s="138">
        <v>1650</v>
      </c>
      <c r="B846" s="188">
        <v>10469.83</v>
      </c>
      <c r="C846" s="188">
        <v>698.18</v>
      </c>
      <c r="D846" s="188">
        <v>7.3090000000000002E-2</v>
      </c>
      <c r="E846" s="188">
        <v>6.3320000000000001E-2</v>
      </c>
      <c r="F846" s="188">
        <v>9.7699999999999992E-3</v>
      </c>
      <c r="G846" s="134">
        <f t="shared" si="26"/>
        <v>136.75460283210546</v>
      </c>
      <c r="H846" s="137">
        <f t="shared" si="25"/>
        <v>12065407.421976985</v>
      </c>
    </row>
    <row r="847" spans="1:13" x14ac:dyDescent="0.3">
      <c r="A847" s="138">
        <v>1654</v>
      </c>
      <c r="B847" s="188">
        <v>10412.67</v>
      </c>
      <c r="C847" s="188">
        <v>697.96</v>
      </c>
      <c r="D847" s="188">
        <v>7.3209999999999997E-2</v>
      </c>
      <c r="E847" s="188">
        <v>6.3390000000000002E-2</v>
      </c>
      <c r="F847" s="188">
        <v>9.8200000000000006E-3</v>
      </c>
      <c r="G847" s="134">
        <f t="shared" si="26"/>
        <v>137.4544728568348</v>
      </c>
      <c r="H847" s="137">
        <f t="shared" si="25"/>
        <v>12033075.138433056</v>
      </c>
    </row>
    <row r="848" spans="1:13" x14ac:dyDescent="0.3">
      <c r="A848" s="138">
        <v>1662</v>
      </c>
      <c r="B848" s="188">
        <v>10483.379999999999</v>
      </c>
      <c r="C848" s="188">
        <v>698.2</v>
      </c>
      <c r="D848" s="188">
        <v>7.3380000000000001E-2</v>
      </c>
      <c r="E848" s="188">
        <v>6.3619999999999996E-2</v>
      </c>
      <c r="F848" s="188">
        <v>9.75E-3</v>
      </c>
      <c r="G848" s="134">
        <f t="shared" si="26"/>
        <v>136.47465482221375</v>
      </c>
      <c r="H848" s="137">
        <f t="shared" si="25"/>
        <v>12178085.39003155</v>
      </c>
    </row>
    <row r="849" spans="1:8" x14ac:dyDescent="0.3">
      <c r="A849" s="138">
        <v>1667</v>
      </c>
      <c r="B849" s="188">
        <v>10379.23</v>
      </c>
      <c r="C849" s="188">
        <v>698.06</v>
      </c>
      <c r="D849" s="188">
        <v>7.3539999999999994E-2</v>
      </c>
      <c r="E849" s="188">
        <v>6.3689999999999997E-2</v>
      </c>
      <c r="F849" s="188">
        <v>9.8499999999999994E-3</v>
      </c>
      <c r="G849" s="134">
        <f t="shared" si="26"/>
        <v>137.87439487167231</v>
      </c>
      <c r="H849" s="137">
        <f t="shared" si="25"/>
        <v>12090714.897074061</v>
      </c>
    </row>
    <row r="850" spans="1:8" x14ac:dyDescent="0.3">
      <c r="A850" s="138">
        <v>1675</v>
      </c>
      <c r="B850" s="188">
        <v>10429.77</v>
      </c>
      <c r="C850" s="188">
        <v>698.19</v>
      </c>
      <c r="D850" s="188">
        <v>7.3749999999999996E-2</v>
      </c>
      <c r="E850" s="188">
        <v>6.3950000000000007E-2</v>
      </c>
      <c r="F850" s="188">
        <v>9.7999999999999997E-3</v>
      </c>
      <c r="G850" s="134">
        <f t="shared" si="26"/>
        <v>137.17452484694303</v>
      </c>
      <c r="H850" s="137">
        <f t="shared" ref="H850:H913" si="27">A850/G850*10^6</f>
        <v>12210722.084650457</v>
      </c>
    </row>
    <row r="851" spans="1:8" x14ac:dyDescent="0.3">
      <c r="A851" s="138">
        <v>1679</v>
      </c>
      <c r="B851" s="188">
        <v>10497.57</v>
      </c>
      <c r="C851" s="188">
        <v>697.91</v>
      </c>
      <c r="D851" s="188">
        <v>7.3830000000000007E-2</v>
      </c>
      <c r="E851" s="188">
        <v>6.4089999999999994E-2</v>
      </c>
      <c r="F851" s="188">
        <v>9.7400000000000004E-3</v>
      </c>
      <c r="G851" s="134">
        <f t="shared" si="26"/>
        <v>136.33468081726787</v>
      </c>
      <c r="H851" s="137">
        <f t="shared" si="27"/>
        <v>12315281.701875972</v>
      </c>
    </row>
    <row r="852" spans="1:8" x14ac:dyDescent="0.3">
      <c r="A852" s="138">
        <v>1688</v>
      </c>
      <c r="B852" s="188">
        <v>10509.57</v>
      </c>
      <c r="C852" s="188">
        <v>698.02</v>
      </c>
      <c r="D852" s="188">
        <v>7.4069999999999997E-2</v>
      </c>
      <c r="E852" s="188">
        <v>6.4350000000000004E-2</v>
      </c>
      <c r="F852" s="188">
        <v>9.7300000000000008E-3</v>
      </c>
      <c r="G852" s="134">
        <f t="shared" si="26"/>
        <v>136.19470681232201</v>
      </c>
      <c r="H852" s="137">
        <f t="shared" si="27"/>
        <v>12394020.58646879</v>
      </c>
    </row>
    <row r="853" spans="1:8" x14ac:dyDescent="0.3">
      <c r="A853" s="138">
        <v>1692</v>
      </c>
      <c r="B853" s="188">
        <v>10391.11</v>
      </c>
      <c r="C853" s="188">
        <v>698.24</v>
      </c>
      <c r="D853" s="188">
        <v>7.4219999999999994E-2</v>
      </c>
      <c r="E853" s="188">
        <v>6.4380000000000007E-2</v>
      </c>
      <c r="F853" s="188">
        <v>9.8399999999999998E-3</v>
      </c>
      <c r="G853" s="134">
        <f t="shared" si="26"/>
        <v>137.73442086672648</v>
      </c>
      <c r="H853" s="137">
        <f t="shared" si="27"/>
        <v>12284510.940349473</v>
      </c>
    </row>
    <row r="854" spans="1:8" x14ac:dyDescent="0.3">
      <c r="A854" s="138">
        <v>1701</v>
      </c>
      <c r="B854" s="188">
        <v>10432.4</v>
      </c>
      <c r="C854" s="188">
        <v>698.46</v>
      </c>
      <c r="D854" s="188">
        <v>7.4440000000000006E-2</v>
      </c>
      <c r="E854" s="188">
        <v>6.4640000000000003E-2</v>
      </c>
      <c r="F854" s="188">
        <v>9.8099999999999993E-3</v>
      </c>
      <c r="G854" s="134">
        <f t="shared" si="26"/>
        <v>137.31449885188889</v>
      </c>
      <c r="H854" s="137">
        <f t="shared" si="27"/>
        <v>12387621.22151969</v>
      </c>
    </row>
    <row r="855" spans="1:8" x14ac:dyDescent="0.3">
      <c r="A855" s="138">
        <v>1705</v>
      </c>
      <c r="B855" s="188">
        <v>10272.19</v>
      </c>
      <c r="C855" s="188">
        <v>697.88</v>
      </c>
      <c r="D855" s="188">
        <v>7.4700000000000003E-2</v>
      </c>
      <c r="E855" s="188">
        <v>6.4750000000000002E-2</v>
      </c>
      <c r="F855" s="188">
        <v>9.9500000000000005E-3</v>
      </c>
      <c r="G855" s="134">
        <f t="shared" si="26"/>
        <v>139.27413492113095</v>
      </c>
      <c r="H855" s="137">
        <f t="shared" si="27"/>
        <v>12242043.369829712</v>
      </c>
    </row>
    <row r="856" spans="1:8" x14ac:dyDescent="0.3">
      <c r="A856" s="138">
        <v>1714</v>
      </c>
      <c r="B856" s="188">
        <v>10258.209999999999</v>
      </c>
      <c r="C856" s="188">
        <v>698.29</v>
      </c>
      <c r="D856" s="188">
        <v>7.4910000000000004E-2</v>
      </c>
      <c r="E856" s="188">
        <v>6.4939999999999998E-2</v>
      </c>
      <c r="F856" s="188">
        <v>9.9699999999999997E-3</v>
      </c>
      <c r="G856" s="134">
        <f t="shared" si="26"/>
        <v>139.55408293102266</v>
      </c>
      <c r="H856" s="137">
        <f t="shared" si="27"/>
        <v>12281976.73619609</v>
      </c>
    </row>
    <row r="857" spans="1:8" x14ac:dyDescent="0.3">
      <c r="A857" s="138">
        <v>1719</v>
      </c>
      <c r="B857" s="188">
        <v>10238.82</v>
      </c>
      <c r="C857" s="188">
        <v>698.85</v>
      </c>
      <c r="D857" s="188">
        <v>7.51E-2</v>
      </c>
      <c r="E857" s="188">
        <v>6.5100000000000005E-2</v>
      </c>
      <c r="F857" s="188">
        <v>0.01</v>
      </c>
      <c r="G857" s="134">
        <f t="shared" si="26"/>
        <v>139.97400494586026</v>
      </c>
      <c r="H857" s="137">
        <f t="shared" si="27"/>
        <v>12280851.724324686</v>
      </c>
    </row>
    <row r="858" spans="1:8" x14ac:dyDescent="0.3">
      <c r="A858" s="138">
        <v>1727</v>
      </c>
      <c r="B858" s="188">
        <v>10403.92</v>
      </c>
      <c r="C858" s="188">
        <v>698.61</v>
      </c>
      <c r="D858" s="188">
        <v>7.5340000000000004E-2</v>
      </c>
      <c r="E858" s="188">
        <v>6.5509999999999999E-2</v>
      </c>
      <c r="F858" s="188">
        <v>9.8300000000000002E-3</v>
      </c>
      <c r="G858" s="134">
        <f t="shared" si="26"/>
        <v>137.59444686178063</v>
      </c>
      <c r="H858" s="137">
        <f t="shared" si="27"/>
        <v>12551378.630380657</v>
      </c>
    </row>
    <row r="859" spans="1:8" x14ac:dyDescent="0.3">
      <c r="A859" s="138">
        <v>1732</v>
      </c>
      <c r="B859" s="188">
        <v>9991.66</v>
      </c>
      <c r="C859" s="188">
        <v>698.42</v>
      </c>
      <c r="D859" s="188">
        <v>7.5569999999999998E-2</v>
      </c>
      <c r="E859" s="188">
        <v>6.5329999999999999E-2</v>
      </c>
      <c r="F859" s="188">
        <v>1.0240000000000001E-2</v>
      </c>
      <c r="G859" s="134">
        <f t="shared" si="26"/>
        <v>143.33338106456091</v>
      </c>
      <c r="H859" s="137">
        <f t="shared" si="27"/>
        <v>12083716.906251337</v>
      </c>
    </row>
    <row r="860" spans="1:8" x14ac:dyDescent="0.3">
      <c r="A860" s="138">
        <v>1741</v>
      </c>
      <c r="B860" s="188">
        <v>10459.09</v>
      </c>
      <c r="C860" s="188">
        <v>698.7</v>
      </c>
      <c r="D860" s="188">
        <v>7.5870000000000007E-2</v>
      </c>
      <c r="E860" s="188">
        <v>6.6089999999999996E-2</v>
      </c>
      <c r="F860" s="188">
        <v>9.7800000000000005E-3</v>
      </c>
      <c r="G860" s="134">
        <f t="shared" si="26"/>
        <v>136.89457683705132</v>
      </c>
      <c r="H860" s="137">
        <f t="shared" si="27"/>
        <v>12717815.71064244</v>
      </c>
    </row>
    <row r="861" spans="1:8" x14ac:dyDescent="0.3">
      <c r="A861" s="138">
        <v>1745</v>
      </c>
      <c r="B861" s="188">
        <v>10838.5</v>
      </c>
      <c r="C861" s="188">
        <v>698.66</v>
      </c>
      <c r="D861" s="188">
        <v>7.5609999999999997E-2</v>
      </c>
      <c r="E861" s="188">
        <v>6.6170000000000007E-2</v>
      </c>
      <c r="F861" s="188">
        <v>9.4400000000000005E-3</v>
      </c>
      <c r="G861" s="134">
        <f t="shared" si="26"/>
        <v>132.13546066889208</v>
      </c>
      <c r="H861" s="137">
        <f t="shared" si="27"/>
        <v>13206144.597116584</v>
      </c>
    </row>
    <row r="862" spans="1:8" x14ac:dyDescent="0.3">
      <c r="A862" s="138">
        <v>1754</v>
      </c>
      <c r="B862" s="188">
        <v>10344.94</v>
      </c>
      <c r="C862" s="188">
        <v>698.62</v>
      </c>
      <c r="D862" s="188">
        <v>7.5719999999999996E-2</v>
      </c>
      <c r="E862" s="188">
        <v>6.583E-2</v>
      </c>
      <c r="F862" s="188">
        <v>9.8899999999999995E-3</v>
      </c>
      <c r="G862" s="134">
        <f t="shared" si="26"/>
        <v>138.43429089145579</v>
      </c>
      <c r="H862" s="137">
        <f t="shared" si="27"/>
        <v>12670271.135171883</v>
      </c>
    </row>
    <row r="863" spans="1:8" x14ac:dyDescent="0.3">
      <c r="A863" s="138">
        <v>1759</v>
      </c>
      <c r="B863" s="188">
        <v>10186.35</v>
      </c>
      <c r="C863" s="188">
        <v>698.97</v>
      </c>
      <c r="D863" s="188">
        <v>7.6179999999999998E-2</v>
      </c>
      <c r="E863" s="188">
        <v>6.6129999999999994E-2</v>
      </c>
      <c r="F863" s="188">
        <v>1.005E-2</v>
      </c>
      <c r="G863" s="134">
        <f t="shared" si="26"/>
        <v>140.67387497058954</v>
      </c>
      <c r="H863" s="137">
        <f t="shared" si="27"/>
        <v>12504098.578131521</v>
      </c>
    </row>
    <row r="864" spans="1:8" x14ac:dyDescent="0.3">
      <c r="A864" s="138">
        <v>1768</v>
      </c>
      <c r="B864" s="188">
        <v>10338.280000000001</v>
      </c>
      <c r="C864" s="188">
        <v>699.15</v>
      </c>
      <c r="D864" s="188">
        <v>7.6439999999999994E-2</v>
      </c>
      <c r="E864" s="188">
        <v>6.6540000000000002E-2</v>
      </c>
      <c r="F864" s="188">
        <v>9.9000000000000008E-3</v>
      </c>
      <c r="G864" s="134">
        <f t="shared" si="26"/>
        <v>138.57426489640167</v>
      </c>
      <c r="H864" s="137">
        <f t="shared" si="27"/>
        <v>12758501.741443545</v>
      </c>
    </row>
    <row r="865" spans="1:8" x14ac:dyDescent="0.3">
      <c r="A865" s="138">
        <v>1772</v>
      </c>
      <c r="B865" s="188">
        <v>10192.43</v>
      </c>
      <c r="C865" s="188">
        <v>699.32</v>
      </c>
      <c r="D865" s="188">
        <v>7.6450000000000004E-2</v>
      </c>
      <c r="E865" s="188">
        <v>6.6400000000000001E-2</v>
      </c>
      <c r="F865" s="188">
        <v>1.005E-2</v>
      </c>
      <c r="G865" s="134">
        <f t="shared" si="26"/>
        <v>140.67387497058954</v>
      </c>
      <c r="H865" s="137">
        <f t="shared" si="27"/>
        <v>12596510.904177973</v>
      </c>
    </row>
    <row r="866" spans="1:8" x14ac:dyDescent="0.3">
      <c r="A866" s="138">
        <v>1781</v>
      </c>
      <c r="B866" s="188">
        <v>10074.06</v>
      </c>
      <c r="C866" s="188">
        <v>698.93</v>
      </c>
      <c r="D866" s="188">
        <v>7.6730000000000007E-2</v>
      </c>
      <c r="E866" s="188">
        <v>6.6570000000000004E-2</v>
      </c>
      <c r="F866" s="188">
        <v>1.0160000000000001E-2</v>
      </c>
      <c r="G866" s="134">
        <f t="shared" si="26"/>
        <v>142.21358902499404</v>
      </c>
      <c r="H866" s="137">
        <f t="shared" si="27"/>
        <v>12523416.448529327</v>
      </c>
    </row>
    <row r="867" spans="1:8" x14ac:dyDescent="0.3">
      <c r="A867" s="138">
        <v>1786</v>
      </c>
      <c r="B867" s="188">
        <v>10258.700000000001</v>
      </c>
      <c r="C867" s="188">
        <v>699.62</v>
      </c>
      <c r="D867" s="188">
        <v>7.6929999999999998E-2</v>
      </c>
      <c r="E867" s="188">
        <v>6.694E-2</v>
      </c>
      <c r="F867" s="188">
        <v>9.9900000000000006E-3</v>
      </c>
      <c r="G867" s="134">
        <f t="shared" ref="G867:G930" si="28">(2*F867/$B$7)*(1+3*$B$11)/(4+PI()*$B$11-PI())*10^6</f>
        <v>139.83403094091437</v>
      </c>
      <c r="H867" s="137">
        <f t="shared" si="27"/>
        <v>12772284.314357342</v>
      </c>
    </row>
    <row r="868" spans="1:8" x14ac:dyDescent="0.3">
      <c r="A868" s="138">
        <v>1795</v>
      </c>
      <c r="B868" s="188">
        <v>10315.31</v>
      </c>
      <c r="C868" s="188">
        <v>698.15</v>
      </c>
      <c r="D868" s="188">
        <v>7.6980000000000007E-2</v>
      </c>
      <c r="E868" s="188">
        <v>6.7070000000000005E-2</v>
      </c>
      <c r="F868" s="188">
        <v>9.9100000000000004E-3</v>
      </c>
      <c r="G868" s="134">
        <f t="shared" si="28"/>
        <v>138.7142389013475</v>
      </c>
      <c r="H868" s="137">
        <f t="shared" si="27"/>
        <v>12940272.132240081</v>
      </c>
    </row>
    <row r="869" spans="1:8" x14ac:dyDescent="0.3">
      <c r="A869" s="138">
        <v>1800</v>
      </c>
      <c r="B869" s="188">
        <v>10236.49</v>
      </c>
      <c r="C869" s="188">
        <v>698.67</v>
      </c>
      <c r="D869" s="188">
        <v>7.7170000000000002E-2</v>
      </c>
      <c r="E869" s="188">
        <v>6.7180000000000004E-2</v>
      </c>
      <c r="F869" s="188">
        <v>0.01</v>
      </c>
      <c r="G869" s="134">
        <f t="shared" si="28"/>
        <v>139.97400494586026</v>
      </c>
      <c r="H869" s="137">
        <f t="shared" si="27"/>
        <v>12859530.601387104</v>
      </c>
    </row>
    <row r="870" spans="1:8" x14ac:dyDescent="0.3">
      <c r="A870" s="138">
        <v>1809</v>
      </c>
      <c r="B870" s="188">
        <v>10388.280000000001</v>
      </c>
      <c r="C870" s="188">
        <v>698.83</v>
      </c>
      <c r="D870" s="188">
        <v>7.7329999999999996E-2</v>
      </c>
      <c r="E870" s="188">
        <v>6.7470000000000002E-2</v>
      </c>
      <c r="F870" s="188">
        <v>9.8499999999999994E-3</v>
      </c>
      <c r="G870" s="134">
        <f t="shared" si="28"/>
        <v>137.87439487167231</v>
      </c>
      <c r="H870" s="137">
        <f t="shared" si="27"/>
        <v>13120637.821719842</v>
      </c>
    </row>
    <row r="871" spans="1:8" x14ac:dyDescent="0.3">
      <c r="A871" s="138">
        <v>1814</v>
      </c>
      <c r="B871" s="188">
        <v>10365.11</v>
      </c>
      <c r="C871" s="188">
        <v>698.61</v>
      </c>
      <c r="D871" s="188">
        <v>7.7450000000000005E-2</v>
      </c>
      <c r="E871" s="188">
        <v>6.7570000000000005E-2</v>
      </c>
      <c r="F871" s="188">
        <v>9.8700000000000003E-3</v>
      </c>
      <c r="G871" s="134">
        <f t="shared" si="28"/>
        <v>138.15434288156408</v>
      </c>
      <c r="H871" s="137">
        <f t="shared" si="27"/>
        <v>13130242.322929308</v>
      </c>
    </row>
    <row r="872" spans="1:8" x14ac:dyDescent="0.3">
      <c r="A872" s="138">
        <v>1823</v>
      </c>
      <c r="B872" s="188">
        <v>10344.549999999999</v>
      </c>
      <c r="C872" s="188">
        <v>698.3</v>
      </c>
      <c r="D872" s="188">
        <v>7.7660000000000007E-2</v>
      </c>
      <c r="E872" s="188">
        <v>6.7780000000000007E-2</v>
      </c>
      <c r="F872" s="188">
        <v>9.8899999999999995E-3</v>
      </c>
      <c r="G872" s="134">
        <f t="shared" si="28"/>
        <v>138.43429089145579</v>
      </c>
      <c r="H872" s="137">
        <f t="shared" si="27"/>
        <v>13168702.553830298</v>
      </c>
    </row>
    <row r="873" spans="1:8" x14ac:dyDescent="0.3">
      <c r="A873" s="138">
        <v>1828</v>
      </c>
      <c r="B873" s="188">
        <v>10264.42</v>
      </c>
      <c r="C873" s="188">
        <v>698.6</v>
      </c>
      <c r="D873" s="188">
        <v>7.7869999999999995E-2</v>
      </c>
      <c r="E873" s="188">
        <v>6.7900000000000002E-2</v>
      </c>
      <c r="F873" s="188">
        <v>9.9699999999999997E-3</v>
      </c>
      <c r="G873" s="134">
        <f t="shared" si="28"/>
        <v>139.55408293102266</v>
      </c>
      <c r="H873" s="137">
        <f t="shared" si="27"/>
        <v>13098864.33708661</v>
      </c>
    </row>
    <row r="874" spans="1:8" x14ac:dyDescent="0.3">
      <c r="A874" s="138">
        <v>1837</v>
      </c>
      <c r="B874" s="188">
        <v>10305.25</v>
      </c>
      <c r="C874" s="188">
        <v>698.77</v>
      </c>
      <c r="D874" s="188">
        <v>7.8109999999999999E-2</v>
      </c>
      <c r="E874" s="188">
        <v>6.8180000000000004E-2</v>
      </c>
      <c r="F874" s="188">
        <v>9.9299999999999996E-3</v>
      </c>
      <c r="G874" s="134">
        <f t="shared" si="28"/>
        <v>138.99418691123924</v>
      </c>
      <c r="H874" s="137">
        <f t="shared" si="27"/>
        <v>13216380.057484677</v>
      </c>
    </row>
    <row r="875" spans="1:8" x14ac:dyDescent="0.3">
      <c r="A875" s="138">
        <v>1842</v>
      </c>
      <c r="B875" s="188">
        <v>10325.84</v>
      </c>
      <c r="C875" s="188">
        <v>698.47</v>
      </c>
      <c r="D875" s="188">
        <v>7.8170000000000003E-2</v>
      </c>
      <c r="E875" s="188">
        <v>6.8260000000000001E-2</v>
      </c>
      <c r="F875" s="188">
        <v>9.9100000000000004E-3</v>
      </c>
      <c r="G875" s="134">
        <f t="shared" si="28"/>
        <v>138.7142389013475</v>
      </c>
      <c r="H875" s="137">
        <f t="shared" si="27"/>
        <v>13279098.199212385</v>
      </c>
    </row>
    <row r="876" spans="1:8" x14ac:dyDescent="0.3">
      <c r="A876" s="138">
        <v>1851</v>
      </c>
      <c r="B876" s="188">
        <v>10259.75</v>
      </c>
      <c r="C876" s="188">
        <v>698.5</v>
      </c>
      <c r="D876" s="188">
        <v>7.8469999999999998E-2</v>
      </c>
      <c r="E876" s="188">
        <v>6.8500000000000005E-2</v>
      </c>
      <c r="F876" s="188">
        <v>9.9699999999999997E-3</v>
      </c>
      <c r="G876" s="134">
        <f t="shared" si="28"/>
        <v>139.55408293102266</v>
      </c>
      <c r="H876" s="137">
        <f t="shared" si="27"/>
        <v>13263674.993406627</v>
      </c>
    </row>
    <row r="877" spans="1:8" x14ac:dyDescent="0.3">
      <c r="A877" s="138">
        <v>1856</v>
      </c>
      <c r="B877" s="188">
        <v>10272.06</v>
      </c>
      <c r="C877" s="188">
        <v>698.46</v>
      </c>
      <c r="D877" s="188">
        <v>7.8589999999999993E-2</v>
      </c>
      <c r="E877" s="188">
        <v>6.8629999999999997E-2</v>
      </c>
      <c r="F877" s="188">
        <v>9.9600000000000001E-3</v>
      </c>
      <c r="G877" s="134">
        <f t="shared" si="28"/>
        <v>139.41410892607681</v>
      </c>
      <c r="H877" s="137">
        <f t="shared" si="27"/>
        <v>13312856.312011641</v>
      </c>
    </row>
    <row r="878" spans="1:8" x14ac:dyDescent="0.3">
      <c r="A878" s="138">
        <v>1865</v>
      </c>
      <c r="B878" s="188">
        <v>10306.209999999999</v>
      </c>
      <c r="C878" s="188">
        <v>699.36</v>
      </c>
      <c r="D878" s="188">
        <v>7.8820000000000001E-2</v>
      </c>
      <c r="E878" s="188">
        <v>6.8890000000000007E-2</v>
      </c>
      <c r="F878" s="188">
        <v>9.9399999999999992E-3</v>
      </c>
      <c r="G878" s="134">
        <f t="shared" si="28"/>
        <v>139.13416091618507</v>
      </c>
      <c r="H878" s="137">
        <f t="shared" si="27"/>
        <v>13404328.510835543</v>
      </c>
    </row>
    <row r="879" spans="1:8" x14ac:dyDescent="0.3">
      <c r="A879" s="138">
        <v>1870</v>
      </c>
      <c r="B879" s="188">
        <v>10228.950000000001</v>
      </c>
      <c r="C879" s="188">
        <v>698.24</v>
      </c>
      <c r="D879" s="188">
        <v>7.8969999999999999E-2</v>
      </c>
      <c r="E879" s="188">
        <v>6.8970000000000004E-2</v>
      </c>
      <c r="F879" s="188">
        <v>0.01</v>
      </c>
      <c r="G879" s="134">
        <f t="shared" si="28"/>
        <v>139.97400494586026</v>
      </c>
      <c r="H879" s="137">
        <f t="shared" si="27"/>
        <v>13359623.458107714</v>
      </c>
    </row>
    <row r="880" spans="1:8" x14ac:dyDescent="0.3">
      <c r="A880" s="138">
        <v>1880</v>
      </c>
      <c r="B880" s="188">
        <v>10241.73</v>
      </c>
      <c r="C880" s="188">
        <v>698.51</v>
      </c>
      <c r="D880" s="188">
        <v>7.9189999999999997E-2</v>
      </c>
      <c r="E880" s="188">
        <v>6.9199999999999998E-2</v>
      </c>
      <c r="F880" s="188">
        <v>9.9900000000000006E-3</v>
      </c>
      <c r="G880" s="134">
        <f t="shared" si="28"/>
        <v>139.83403094091437</v>
      </c>
      <c r="H880" s="137">
        <f t="shared" si="27"/>
        <v>13444509.804586677</v>
      </c>
    </row>
    <row r="881" spans="1:8" x14ac:dyDescent="0.3">
      <c r="A881" s="138">
        <v>1885</v>
      </c>
      <c r="B881" s="188">
        <v>10314.67</v>
      </c>
      <c r="C881" s="188">
        <v>698.32</v>
      </c>
      <c r="D881" s="188">
        <v>7.9289999999999999E-2</v>
      </c>
      <c r="E881" s="188">
        <v>6.9379999999999997E-2</v>
      </c>
      <c r="F881" s="188">
        <v>9.92E-3</v>
      </c>
      <c r="G881" s="134">
        <f t="shared" si="28"/>
        <v>138.85421290629336</v>
      </c>
      <c r="H881" s="137">
        <f t="shared" si="27"/>
        <v>13575389.327741206</v>
      </c>
    </row>
    <row r="882" spans="1:8" x14ac:dyDescent="0.3">
      <c r="A882" s="138">
        <v>1894</v>
      </c>
      <c r="B882" s="188">
        <v>10217.879999999999</v>
      </c>
      <c r="C882" s="188">
        <v>698.64</v>
      </c>
      <c r="D882" s="188">
        <v>7.9530000000000003E-2</v>
      </c>
      <c r="E882" s="188">
        <v>6.9519999999999998E-2</v>
      </c>
      <c r="F882" s="188">
        <v>1.001E-2</v>
      </c>
      <c r="G882" s="134">
        <f t="shared" si="28"/>
        <v>140.11397895080611</v>
      </c>
      <c r="H882" s="137">
        <f t="shared" si="27"/>
        <v>13517566.299826384</v>
      </c>
    </row>
    <row r="883" spans="1:8" x14ac:dyDescent="0.3">
      <c r="A883" s="138">
        <v>1899</v>
      </c>
      <c r="B883" s="188">
        <v>10258.879999999999</v>
      </c>
      <c r="C883" s="188">
        <v>699.19</v>
      </c>
      <c r="D883" s="188">
        <v>7.9640000000000002E-2</v>
      </c>
      <c r="E883" s="188">
        <v>6.966E-2</v>
      </c>
      <c r="F883" s="188">
        <v>9.9799999999999993E-3</v>
      </c>
      <c r="G883" s="134">
        <f t="shared" si="28"/>
        <v>139.69405693596852</v>
      </c>
      <c r="H883" s="137">
        <f t="shared" si="27"/>
        <v>13593992.770003404</v>
      </c>
    </row>
    <row r="884" spans="1:8" x14ac:dyDescent="0.3">
      <c r="A884" s="138">
        <v>1909</v>
      </c>
      <c r="B884" s="188">
        <v>10188.91</v>
      </c>
      <c r="C884" s="188">
        <v>698.2</v>
      </c>
      <c r="D884" s="188">
        <v>7.9949999999999993E-2</v>
      </c>
      <c r="E884" s="188">
        <v>6.9919999999999996E-2</v>
      </c>
      <c r="F884" s="188">
        <v>1.004E-2</v>
      </c>
      <c r="G884" s="134">
        <f t="shared" si="28"/>
        <v>140.53390096564368</v>
      </c>
      <c r="H884" s="137">
        <f t="shared" si="27"/>
        <v>13583910.977228856</v>
      </c>
    </row>
    <row r="885" spans="1:8" x14ac:dyDescent="0.3">
      <c r="A885" s="138">
        <v>1914</v>
      </c>
      <c r="B885" s="188">
        <v>10190.450000000001</v>
      </c>
      <c r="C885" s="188">
        <v>698.49</v>
      </c>
      <c r="D885" s="188">
        <v>8.0110000000000001E-2</v>
      </c>
      <c r="E885" s="188">
        <v>7.0080000000000003E-2</v>
      </c>
      <c r="F885" s="188">
        <v>1.004E-2</v>
      </c>
      <c r="G885" s="134">
        <f t="shared" si="28"/>
        <v>140.53390096564368</v>
      </c>
      <c r="H885" s="137">
        <f t="shared" si="27"/>
        <v>13619489.581150357</v>
      </c>
    </row>
    <row r="886" spans="1:8" x14ac:dyDescent="0.3">
      <c r="A886" s="138">
        <v>1924</v>
      </c>
      <c r="B886" s="188">
        <v>10254.01</v>
      </c>
      <c r="C886" s="188">
        <v>698.8</v>
      </c>
      <c r="D886" s="188">
        <v>8.0350000000000005E-2</v>
      </c>
      <c r="E886" s="188">
        <v>7.0370000000000002E-2</v>
      </c>
      <c r="F886" s="188">
        <v>9.9799999999999993E-3</v>
      </c>
      <c r="G886" s="134">
        <f t="shared" si="28"/>
        <v>139.69405693596852</v>
      </c>
      <c r="H886" s="137">
        <f t="shared" si="27"/>
        <v>13772955.286722776</v>
      </c>
    </row>
    <row r="887" spans="1:8" x14ac:dyDescent="0.3">
      <c r="A887" s="138">
        <v>1928</v>
      </c>
      <c r="B887" s="188">
        <v>10306.81</v>
      </c>
      <c r="C887" s="188">
        <v>698.8</v>
      </c>
      <c r="D887" s="188">
        <v>8.0430000000000001E-2</v>
      </c>
      <c r="E887" s="188">
        <v>7.0499999999999993E-2</v>
      </c>
      <c r="F887" s="188">
        <v>9.9299999999999996E-3</v>
      </c>
      <c r="G887" s="134">
        <f t="shared" si="28"/>
        <v>138.99418691123924</v>
      </c>
      <c r="H887" s="137">
        <f t="shared" si="27"/>
        <v>13871083.696695948</v>
      </c>
    </row>
    <row r="888" spans="1:8" x14ac:dyDescent="0.3">
      <c r="A888" s="138">
        <v>1938</v>
      </c>
      <c r="B888" s="188">
        <v>10253.75</v>
      </c>
      <c r="C888" s="188">
        <v>698.66</v>
      </c>
      <c r="D888" s="188">
        <v>8.0689999999999998E-2</v>
      </c>
      <c r="E888" s="188">
        <v>7.0720000000000005E-2</v>
      </c>
      <c r="F888" s="188">
        <v>9.9799999999999993E-3</v>
      </c>
      <c r="G888" s="134">
        <f t="shared" si="28"/>
        <v>139.69405693596852</v>
      </c>
      <c r="H888" s="137">
        <f t="shared" si="27"/>
        <v>13873174.296085622</v>
      </c>
    </row>
    <row r="889" spans="1:8" x14ac:dyDescent="0.3">
      <c r="A889" s="138">
        <v>1943</v>
      </c>
      <c r="B889" s="188">
        <v>10277.51</v>
      </c>
      <c r="C889" s="188">
        <v>698.91</v>
      </c>
      <c r="D889" s="188">
        <v>8.0829999999999999E-2</v>
      </c>
      <c r="E889" s="188">
        <v>7.0870000000000002E-2</v>
      </c>
      <c r="F889" s="188">
        <v>9.9600000000000001E-3</v>
      </c>
      <c r="G889" s="134">
        <f t="shared" si="28"/>
        <v>139.41410892607681</v>
      </c>
      <c r="H889" s="137">
        <f t="shared" si="27"/>
        <v>13936896.451637186</v>
      </c>
    </row>
    <row r="890" spans="1:8" x14ac:dyDescent="0.3">
      <c r="A890" s="138">
        <v>1953</v>
      </c>
      <c r="B890" s="188">
        <v>10221.66</v>
      </c>
      <c r="C890" s="188">
        <v>698.64</v>
      </c>
      <c r="D890" s="188">
        <v>8.1110000000000002E-2</v>
      </c>
      <c r="E890" s="188">
        <v>7.1099999999999997E-2</v>
      </c>
      <c r="F890" s="188">
        <v>1.001E-2</v>
      </c>
      <c r="G890" s="134">
        <f t="shared" si="28"/>
        <v>140.11397895080611</v>
      </c>
      <c r="H890" s="137">
        <f t="shared" si="27"/>
        <v>13938652.050454555</v>
      </c>
    </row>
    <row r="891" spans="1:8" x14ac:dyDescent="0.3">
      <c r="A891" s="138">
        <v>1958</v>
      </c>
      <c r="B891" s="188">
        <v>10210.61</v>
      </c>
      <c r="C891" s="188">
        <v>698.83</v>
      </c>
      <c r="D891" s="188">
        <v>8.1210000000000004E-2</v>
      </c>
      <c r="E891" s="188">
        <v>7.1190000000000003E-2</v>
      </c>
      <c r="F891" s="188">
        <v>1.0019999999999999E-2</v>
      </c>
      <c r="G891" s="134">
        <f t="shared" si="28"/>
        <v>140.25395295575194</v>
      </c>
      <c r="H891" s="137">
        <f t="shared" si="27"/>
        <v>13960390.839163871</v>
      </c>
    </row>
    <row r="892" spans="1:8" x14ac:dyDescent="0.3">
      <c r="A892" s="138">
        <v>1968</v>
      </c>
      <c r="B892" s="188">
        <v>10258.39</v>
      </c>
      <c r="C892" s="188">
        <v>698.27</v>
      </c>
      <c r="D892" s="188">
        <v>8.1430000000000002E-2</v>
      </c>
      <c r="E892" s="188">
        <v>7.1459999999999996E-2</v>
      </c>
      <c r="F892" s="188">
        <v>9.9699999999999997E-3</v>
      </c>
      <c r="G892" s="134">
        <f t="shared" si="28"/>
        <v>139.55408293102266</v>
      </c>
      <c r="H892" s="137">
        <f t="shared" si="27"/>
        <v>14102059.636425847</v>
      </c>
    </row>
    <row r="893" spans="1:8" x14ac:dyDescent="0.3">
      <c r="A893" s="138">
        <v>1973</v>
      </c>
      <c r="B893" s="188">
        <v>10185.42</v>
      </c>
      <c r="C893" s="188">
        <v>698.11</v>
      </c>
      <c r="D893" s="188">
        <v>8.1589999999999996E-2</v>
      </c>
      <c r="E893" s="188">
        <v>7.1550000000000002E-2</v>
      </c>
      <c r="F893" s="188">
        <v>1.004E-2</v>
      </c>
      <c r="G893" s="134">
        <f t="shared" si="28"/>
        <v>140.53390096564368</v>
      </c>
      <c r="H893" s="137">
        <f t="shared" si="27"/>
        <v>14039317.10742406</v>
      </c>
    </row>
    <row r="894" spans="1:8" x14ac:dyDescent="0.3">
      <c r="A894" s="138">
        <v>1984</v>
      </c>
      <c r="B894" s="188">
        <v>10225.02</v>
      </c>
      <c r="C894" s="188">
        <v>698.22</v>
      </c>
      <c r="D894" s="188">
        <v>8.1809999999999994E-2</v>
      </c>
      <c r="E894" s="188">
        <v>7.1809999999999999E-2</v>
      </c>
      <c r="F894" s="188">
        <v>0.01</v>
      </c>
      <c r="G894" s="134">
        <f t="shared" si="28"/>
        <v>139.97400494586026</v>
      </c>
      <c r="H894" s="137">
        <f t="shared" si="27"/>
        <v>14174060.396195564</v>
      </c>
    </row>
    <row r="895" spans="1:8" x14ac:dyDescent="0.3">
      <c r="A895" s="138">
        <v>1989</v>
      </c>
      <c r="B895" s="188">
        <v>10237.66</v>
      </c>
      <c r="C895" s="188">
        <v>697.94</v>
      </c>
      <c r="D895" s="188">
        <v>8.1920000000000007E-2</v>
      </c>
      <c r="E895" s="188">
        <v>7.1929999999999994E-2</v>
      </c>
      <c r="F895" s="188">
        <v>9.9799999999999993E-3</v>
      </c>
      <c r="G895" s="134">
        <f t="shared" si="28"/>
        <v>139.69405693596852</v>
      </c>
      <c r="H895" s="137">
        <f t="shared" si="27"/>
        <v>14238257.83019314</v>
      </c>
    </row>
    <row r="896" spans="1:8" x14ac:dyDescent="0.3">
      <c r="A896" s="138">
        <v>1999</v>
      </c>
      <c r="B896" s="188">
        <v>10195.93</v>
      </c>
      <c r="C896" s="188">
        <v>698.58</v>
      </c>
      <c r="D896" s="188">
        <v>8.2199999999999995E-2</v>
      </c>
      <c r="E896" s="188">
        <v>7.2169999999999998E-2</v>
      </c>
      <c r="F896" s="188">
        <v>1.0030000000000001E-2</v>
      </c>
      <c r="G896" s="134">
        <f t="shared" si="28"/>
        <v>140.39392696069783</v>
      </c>
      <c r="H896" s="137">
        <f t="shared" si="27"/>
        <v>14238507.62832216</v>
      </c>
    </row>
    <row r="897" spans="1:8" x14ac:dyDescent="0.3">
      <c r="A897" s="138">
        <v>2004</v>
      </c>
      <c r="B897" s="188">
        <v>10171.280000000001</v>
      </c>
      <c r="C897" s="188">
        <v>698.9</v>
      </c>
      <c r="D897" s="188">
        <v>8.2350000000000007E-2</v>
      </c>
      <c r="E897" s="188">
        <v>7.2279999999999997E-2</v>
      </c>
      <c r="F897" s="188">
        <v>1.0059999999999999E-2</v>
      </c>
      <c r="G897" s="134">
        <f t="shared" si="28"/>
        <v>140.81384897553539</v>
      </c>
      <c r="H897" s="137">
        <f t="shared" si="27"/>
        <v>14231554.741097726</v>
      </c>
    </row>
    <row r="898" spans="1:8" x14ac:dyDescent="0.3">
      <c r="A898" s="138">
        <v>2014</v>
      </c>
      <c r="B898" s="188">
        <v>10148.799999999999</v>
      </c>
      <c r="C898" s="188">
        <v>698.43</v>
      </c>
      <c r="D898" s="188">
        <v>8.2629999999999995E-2</v>
      </c>
      <c r="E898" s="188">
        <v>7.2550000000000003E-2</v>
      </c>
      <c r="F898" s="188">
        <v>1.008E-2</v>
      </c>
      <c r="G898" s="134">
        <f t="shared" si="28"/>
        <v>141.09379698542713</v>
      </c>
      <c r="H898" s="137">
        <f t="shared" si="27"/>
        <v>14274192.36728044</v>
      </c>
    </row>
    <row r="899" spans="1:8" x14ac:dyDescent="0.3">
      <c r="A899" s="138">
        <v>2019</v>
      </c>
      <c r="B899" s="188">
        <v>10178.59</v>
      </c>
      <c r="C899" s="188">
        <v>698.16</v>
      </c>
      <c r="D899" s="188">
        <v>8.276E-2</v>
      </c>
      <c r="E899" s="188">
        <v>7.2709999999999997E-2</v>
      </c>
      <c r="F899" s="188">
        <v>1.005E-2</v>
      </c>
      <c r="G899" s="134">
        <f t="shared" si="28"/>
        <v>140.67387497058954</v>
      </c>
      <c r="H899" s="137">
        <f t="shared" si="27"/>
        <v>14352345.099060569</v>
      </c>
    </row>
    <row r="900" spans="1:8" x14ac:dyDescent="0.3">
      <c r="A900" s="138">
        <v>2030</v>
      </c>
      <c r="B900" s="188">
        <v>10200.11</v>
      </c>
      <c r="C900" s="188">
        <v>698.35</v>
      </c>
      <c r="D900" s="188">
        <v>8.3059999999999995E-2</v>
      </c>
      <c r="E900" s="188">
        <v>7.3029999999999998E-2</v>
      </c>
      <c r="F900" s="188">
        <v>1.0030000000000001E-2</v>
      </c>
      <c r="G900" s="134">
        <f t="shared" si="28"/>
        <v>140.39392696069783</v>
      </c>
      <c r="H900" s="137">
        <f t="shared" si="27"/>
        <v>14459314.900197089</v>
      </c>
    </row>
    <row r="901" spans="1:8" x14ac:dyDescent="0.3">
      <c r="A901" s="138">
        <v>2035</v>
      </c>
      <c r="B901" s="188">
        <v>10135.280000000001</v>
      </c>
      <c r="C901" s="188">
        <v>698.45</v>
      </c>
      <c r="D901" s="188">
        <v>8.3239999999999995E-2</v>
      </c>
      <c r="E901" s="188">
        <v>7.3139999999999997E-2</v>
      </c>
      <c r="F901" s="188">
        <v>1.009E-2</v>
      </c>
      <c r="G901" s="134">
        <f t="shared" si="28"/>
        <v>141.23377099037296</v>
      </c>
      <c r="H901" s="137">
        <f t="shared" si="27"/>
        <v>14408735.146912657</v>
      </c>
    </row>
    <row r="902" spans="1:8" x14ac:dyDescent="0.3">
      <c r="A902" s="138">
        <v>2045</v>
      </c>
      <c r="B902" s="188">
        <v>10200.700000000001</v>
      </c>
      <c r="C902" s="188">
        <v>698.35</v>
      </c>
      <c r="D902" s="188">
        <v>8.3489999999999995E-2</v>
      </c>
      <c r="E902" s="188">
        <v>7.3459999999999998E-2</v>
      </c>
      <c r="F902" s="188">
        <v>1.0030000000000001E-2</v>
      </c>
      <c r="G902" s="134">
        <f t="shared" si="28"/>
        <v>140.39392696069783</v>
      </c>
      <c r="H902" s="137">
        <f t="shared" si="27"/>
        <v>14566157.128523668</v>
      </c>
    </row>
    <row r="903" spans="1:8" x14ac:dyDescent="0.3">
      <c r="A903" s="138">
        <v>2051</v>
      </c>
      <c r="B903" s="188">
        <v>10180.85</v>
      </c>
      <c r="C903" s="188">
        <v>698.28</v>
      </c>
      <c r="D903" s="188">
        <v>8.3640000000000006E-2</v>
      </c>
      <c r="E903" s="188">
        <v>7.3599999999999999E-2</v>
      </c>
      <c r="F903" s="188">
        <v>1.005E-2</v>
      </c>
      <c r="G903" s="134">
        <f t="shared" si="28"/>
        <v>140.67387497058954</v>
      </c>
      <c r="H903" s="137">
        <f t="shared" si="27"/>
        <v>14579821.593944145</v>
      </c>
    </row>
    <row r="904" spans="1:8" x14ac:dyDescent="0.3">
      <c r="A904" s="138">
        <v>2061</v>
      </c>
      <c r="B904" s="188">
        <v>10101.040000000001</v>
      </c>
      <c r="C904" s="188">
        <v>698.22</v>
      </c>
      <c r="D904" s="188">
        <v>8.3949999999999997E-2</v>
      </c>
      <c r="E904" s="188">
        <v>7.3830000000000007E-2</v>
      </c>
      <c r="F904" s="188">
        <v>1.0120000000000001E-2</v>
      </c>
      <c r="G904" s="134">
        <f t="shared" si="28"/>
        <v>141.65369300521058</v>
      </c>
      <c r="H904" s="137">
        <f t="shared" si="27"/>
        <v>14549567.725877702</v>
      </c>
    </row>
    <row r="905" spans="1:8" x14ac:dyDescent="0.3">
      <c r="A905" s="138">
        <v>2067</v>
      </c>
      <c r="B905" s="188">
        <v>10102.89</v>
      </c>
      <c r="C905" s="188">
        <v>698.54</v>
      </c>
      <c r="D905" s="188">
        <v>8.4089999999999998E-2</v>
      </c>
      <c r="E905" s="188">
        <v>7.3969999999999994E-2</v>
      </c>
      <c r="F905" s="188">
        <v>1.013E-2</v>
      </c>
      <c r="G905" s="134">
        <f t="shared" si="28"/>
        <v>141.79366701015644</v>
      </c>
      <c r="H905" s="137">
        <f t="shared" si="27"/>
        <v>14577519.882125232</v>
      </c>
    </row>
    <row r="906" spans="1:8" x14ac:dyDescent="0.3">
      <c r="A906" s="138">
        <v>2077</v>
      </c>
      <c r="B906" s="188">
        <v>10123.370000000001</v>
      </c>
      <c r="C906" s="188">
        <v>698.32</v>
      </c>
      <c r="D906" s="188">
        <v>8.4330000000000002E-2</v>
      </c>
      <c r="E906" s="188">
        <v>7.4230000000000004E-2</v>
      </c>
      <c r="F906" s="188">
        <v>1.01E-2</v>
      </c>
      <c r="G906" s="134">
        <f t="shared" si="28"/>
        <v>141.37374499531882</v>
      </c>
      <c r="H906" s="137">
        <f t="shared" si="27"/>
        <v>14691553.937888352</v>
      </c>
    </row>
    <row r="907" spans="1:8" x14ac:dyDescent="0.3">
      <c r="A907" s="138">
        <v>2082</v>
      </c>
      <c r="B907" s="188">
        <v>10098.18</v>
      </c>
      <c r="C907" s="188">
        <v>698.27</v>
      </c>
      <c r="D907" s="188">
        <v>8.4459999999999993E-2</v>
      </c>
      <c r="E907" s="188">
        <v>7.4329999999999993E-2</v>
      </c>
      <c r="F907" s="188">
        <v>1.013E-2</v>
      </c>
      <c r="G907" s="134">
        <f t="shared" si="28"/>
        <v>141.79366701015644</v>
      </c>
      <c r="H907" s="137">
        <f t="shared" si="27"/>
        <v>14683307.399412062</v>
      </c>
    </row>
    <row r="908" spans="1:8" x14ac:dyDescent="0.3">
      <c r="A908" s="138">
        <v>2093</v>
      </c>
      <c r="B908" s="188">
        <v>10047.52</v>
      </c>
      <c r="C908" s="188">
        <v>698.36</v>
      </c>
      <c r="D908" s="188">
        <v>8.4790000000000004E-2</v>
      </c>
      <c r="E908" s="188">
        <v>7.4609999999999996E-2</v>
      </c>
      <c r="F908" s="188">
        <v>1.018E-2</v>
      </c>
      <c r="G908" s="134">
        <f t="shared" si="28"/>
        <v>142.49353703488575</v>
      </c>
      <c r="H908" s="137">
        <f t="shared" si="27"/>
        <v>14688385.477353858</v>
      </c>
    </row>
    <row r="909" spans="1:8" x14ac:dyDescent="0.3">
      <c r="A909" s="138">
        <v>2099</v>
      </c>
      <c r="B909" s="188">
        <v>10069.01</v>
      </c>
      <c r="C909" s="188">
        <v>698.37</v>
      </c>
      <c r="D909" s="188">
        <v>8.4909999999999999E-2</v>
      </c>
      <c r="E909" s="188">
        <v>7.4759999999999993E-2</v>
      </c>
      <c r="F909" s="188">
        <v>1.0160000000000001E-2</v>
      </c>
      <c r="G909" s="134">
        <f t="shared" si="28"/>
        <v>142.21358902499404</v>
      </c>
      <c r="H909" s="137">
        <f t="shared" si="27"/>
        <v>14759489.68302249</v>
      </c>
    </row>
    <row r="910" spans="1:8" x14ac:dyDescent="0.3">
      <c r="A910" s="138">
        <v>2109</v>
      </c>
      <c r="B910" s="188">
        <v>10087.57</v>
      </c>
      <c r="C910" s="188">
        <v>698.14</v>
      </c>
      <c r="D910" s="188">
        <v>8.5129999999999997E-2</v>
      </c>
      <c r="E910" s="188">
        <v>7.4999999999999997E-2</v>
      </c>
      <c r="F910" s="188">
        <v>1.014E-2</v>
      </c>
      <c r="G910" s="134">
        <f t="shared" si="28"/>
        <v>141.9336410151023</v>
      </c>
      <c r="H910" s="137">
        <f t="shared" si="27"/>
        <v>14859056.562746771</v>
      </c>
    </row>
    <row r="911" spans="1:8" x14ac:dyDescent="0.3">
      <c r="A911" s="138">
        <v>2115</v>
      </c>
      <c r="B911" s="188">
        <v>10037.799999999999</v>
      </c>
      <c r="C911" s="188">
        <v>698.34</v>
      </c>
      <c r="D911" s="188">
        <v>8.5309999999999997E-2</v>
      </c>
      <c r="E911" s="188">
        <v>7.5120000000000006E-2</v>
      </c>
      <c r="F911" s="188">
        <v>1.0189999999999999E-2</v>
      </c>
      <c r="G911" s="134">
        <f t="shared" si="28"/>
        <v>142.6335110398316</v>
      </c>
      <c r="H911" s="137">
        <f t="shared" si="27"/>
        <v>14828212.420637732</v>
      </c>
    </row>
    <row r="912" spans="1:8" x14ac:dyDescent="0.3">
      <c r="A912" s="138">
        <v>2126</v>
      </c>
      <c r="B912" s="188">
        <v>10030.92</v>
      </c>
      <c r="C912" s="188">
        <v>698.04</v>
      </c>
      <c r="D912" s="188">
        <v>8.5610000000000006E-2</v>
      </c>
      <c r="E912" s="188">
        <v>7.5420000000000001E-2</v>
      </c>
      <c r="F912" s="188">
        <v>1.0189999999999999E-2</v>
      </c>
      <c r="G912" s="134">
        <f t="shared" si="28"/>
        <v>142.6335110398316</v>
      </c>
      <c r="H912" s="137">
        <f t="shared" si="27"/>
        <v>14905333.147175327</v>
      </c>
    </row>
    <row r="913" spans="1:8" x14ac:dyDescent="0.3">
      <c r="A913" s="138">
        <v>2131</v>
      </c>
      <c r="B913" s="188">
        <v>10087.959999999999</v>
      </c>
      <c r="C913" s="188">
        <v>698.47</v>
      </c>
      <c r="D913" s="188">
        <v>8.5680000000000006E-2</v>
      </c>
      <c r="E913" s="188">
        <v>7.5539999999999996E-2</v>
      </c>
      <c r="F913" s="188">
        <v>1.014E-2</v>
      </c>
      <c r="G913" s="134">
        <f t="shared" si="28"/>
        <v>141.9336410151023</v>
      </c>
      <c r="H913" s="137">
        <f t="shared" si="27"/>
        <v>15014058.575255271</v>
      </c>
    </row>
    <row r="914" spans="1:8" x14ac:dyDescent="0.3">
      <c r="A914" s="138">
        <v>2142</v>
      </c>
      <c r="B914" s="188">
        <v>10100.629999999999</v>
      </c>
      <c r="C914" s="188">
        <v>698.34</v>
      </c>
      <c r="D914" s="188">
        <v>8.5989999999999997E-2</v>
      </c>
      <c r="E914" s="188">
        <v>7.5859999999999997E-2</v>
      </c>
      <c r="F914" s="188">
        <v>1.013E-2</v>
      </c>
      <c r="G914" s="134">
        <f t="shared" si="28"/>
        <v>141.79366701015644</v>
      </c>
      <c r="H914" s="137">
        <f t="shared" ref="H914:H977" si="29">A914/G914*10^6</f>
        <v>15106457.468559384</v>
      </c>
    </row>
    <row r="915" spans="1:8" x14ac:dyDescent="0.3">
      <c r="A915" s="138">
        <v>2147</v>
      </c>
      <c r="B915" s="188">
        <v>10025.549999999999</v>
      </c>
      <c r="C915" s="188">
        <v>698.51</v>
      </c>
      <c r="D915" s="188">
        <v>8.6150000000000004E-2</v>
      </c>
      <c r="E915" s="188">
        <v>7.5950000000000004E-2</v>
      </c>
      <c r="F915" s="188">
        <v>1.0200000000000001E-2</v>
      </c>
      <c r="G915" s="134">
        <f t="shared" si="28"/>
        <v>142.77348504477743</v>
      </c>
      <c r="H915" s="137">
        <f t="shared" si="29"/>
        <v>15037806.209792005</v>
      </c>
    </row>
    <row r="916" spans="1:8" x14ac:dyDescent="0.3">
      <c r="A916" s="138">
        <v>2158</v>
      </c>
      <c r="B916" s="188">
        <v>10087.86</v>
      </c>
      <c r="C916" s="188">
        <v>698.73</v>
      </c>
      <c r="D916" s="188">
        <v>8.6410000000000001E-2</v>
      </c>
      <c r="E916" s="188">
        <v>7.6270000000000004E-2</v>
      </c>
      <c r="F916" s="188">
        <v>1.014E-2</v>
      </c>
      <c r="G916" s="134">
        <f t="shared" si="28"/>
        <v>141.9336410151023</v>
      </c>
      <c r="H916" s="137">
        <f t="shared" si="29"/>
        <v>15204288.317879342</v>
      </c>
    </row>
    <row r="917" spans="1:8" x14ac:dyDescent="0.3">
      <c r="A917" s="138">
        <v>2164</v>
      </c>
      <c r="B917" s="188">
        <v>10045.5</v>
      </c>
      <c r="C917" s="188">
        <v>698.51</v>
      </c>
      <c r="D917" s="188">
        <v>8.659E-2</v>
      </c>
      <c r="E917" s="188">
        <v>7.6410000000000006E-2</v>
      </c>
      <c r="F917" s="188">
        <v>1.018E-2</v>
      </c>
      <c r="G917" s="134">
        <f t="shared" si="28"/>
        <v>142.49353703488575</v>
      </c>
      <c r="H917" s="137">
        <f t="shared" si="29"/>
        <v>15186653.689915789</v>
      </c>
    </row>
    <row r="918" spans="1:8" x14ac:dyDescent="0.3">
      <c r="A918" s="138">
        <v>2175</v>
      </c>
      <c r="B918" s="188">
        <v>10068.42</v>
      </c>
      <c r="C918" s="188">
        <v>698.78</v>
      </c>
      <c r="D918" s="188">
        <v>8.6849999999999997E-2</v>
      </c>
      <c r="E918" s="188">
        <v>7.6679999999999998E-2</v>
      </c>
      <c r="F918" s="188">
        <v>1.0160000000000001E-2</v>
      </c>
      <c r="G918" s="134">
        <f t="shared" si="28"/>
        <v>142.21358902499404</v>
      </c>
      <c r="H918" s="137">
        <f t="shared" si="29"/>
        <v>15293897.122712681</v>
      </c>
    </row>
    <row r="919" spans="1:8" x14ac:dyDescent="0.3">
      <c r="A919" s="138">
        <v>2181</v>
      </c>
      <c r="B919" s="188">
        <v>10010.73</v>
      </c>
      <c r="C919" s="188">
        <v>699.22</v>
      </c>
      <c r="D919" s="188">
        <v>8.7040000000000006E-2</v>
      </c>
      <c r="E919" s="188">
        <v>7.6810000000000003E-2</v>
      </c>
      <c r="F919" s="188">
        <v>1.023E-2</v>
      </c>
      <c r="G919" s="134">
        <f t="shared" si="28"/>
        <v>143.19340705961503</v>
      </c>
      <c r="H919" s="137">
        <f t="shared" si="29"/>
        <v>15231148.170753384</v>
      </c>
    </row>
    <row r="920" spans="1:8" x14ac:dyDescent="0.3">
      <c r="A920" s="138">
        <v>2192</v>
      </c>
      <c r="B920" s="188">
        <v>10051.799999999999</v>
      </c>
      <c r="C920" s="188">
        <v>699.45</v>
      </c>
      <c r="D920" s="188">
        <v>8.727E-2</v>
      </c>
      <c r="E920" s="188">
        <v>7.7079999999999996E-2</v>
      </c>
      <c r="F920" s="188">
        <v>1.0189999999999999E-2</v>
      </c>
      <c r="G920" s="134">
        <f t="shared" si="28"/>
        <v>142.6335110398316</v>
      </c>
      <c r="H920" s="137">
        <f t="shared" si="29"/>
        <v>15368057.506400902</v>
      </c>
    </row>
    <row r="921" spans="1:8" x14ac:dyDescent="0.3">
      <c r="A921" s="138">
        <v>2197</v>
      </c>
      <c r="B921" s="188">
        <v>9994.9599999999991</v>
      </c>
      <c r="C921" s="188">
        <v>699.17</v>
      </c>
      <c r="D921" s="188">
        <v>8.745E-2</v>
      </c>
      <c r="E921" s="188">
        <v>7.7210000000000001E-2</v>
      </c>
      <c r="F921" s="188">
        <v>1.0240000000000001E-2</v>
      </c>
      <c r="G921" s="134">
        <f t="shared" si="28"/>
        <v>143.33338106456091</v>
      </c>
      <c r="H921" s="137">
        <f t="shared" si="29"/>
        <v>15327901.872421587</v>
      </c>
    </row>
    <row r="922" spans="1:8" x14ac:dyDescent="0.3">
      <c r="A922" s="138">
        <v>2209</v>
      </c>
      <c r="B922" s="188">
        <v>10002.36</v>
      </c>
      <c r="C922" s="188">
        <v>699.05</v>
      </c>
      <c r="D922" s="188">
        <v>8.7730000000000002E-2</v>
      </c>
      <c r="E922" s="188">
        <v>7.7490000000000003E-2</v>
      </c>
      <c r="F922" s="188">
        <v>1.0240000000000001E-2</v>
      </c>
      <c r="G922" s="134">
        <f t="shared" si="28"/>
        <v>143.33338106456091</v>
      </c>
      <c r="H922" s="137">
        <f t="shared" si="29"/>
        <v>15411622.774774367</v>
      </c>
    </row>
    <row r="923" spans="1:8" x14ac:dyDescent="0.3">
      <c r="A923" s="138">
        <v>2214</v>
      </c>
      <c r="B923" s="188">
        <v>10000.299999999999</v>
      </c>
      <c r="C923" s="188">
        <v>698.98</v>
      </c>
      <c r="D923" s="188">
        <v>8.7830000000000005E-2</v>
      </c>
      <c r="E923" s="188">
        <v>7.7590000000000006E-2</v>
      </c>
      <c r="F923" s="188">
        <v>1.0240000000000001E-2</v>
      </c>
      <c r="G923" s="134">
        <f t="shared" si="28"/>
        <v>143.33338106456091</v>
      </c>
      <c r="H923" s="137">
        <f t="shared" si="29"/>
        <v>15446506.484088026</v>
      </c>
    </row>
    <row r="924" spans="1:8" x14ac:dyDescent="0.3">
      <c r="A924" s="138">
        <v>2226</v>
      </c>
      <c r="B924" s="188">
        <v>9994.43</v>
      </c>
      <c r="C924" s="188">
        <v>698.37</v>
      </c>
      <c r="D924" s="188">
        <v>8.8139999999999996E-2</v>
      </c>
      <c r="E924" s="188">
        <v>7.7899999999999997E-2</v>
      </c>
      <c r="F924" s="188">
        <v>1.023E-2</v>
      </c>
      <c r="G924" s="134">
        <f t="shared" si="28"/>
        <v>143.19340705961503</v>
      </c>
      <c r="H924" s="137">
        <f t="shared" si="29"/>
        <v>15545408.449379656</v>
      </c>
    </row>
    <row r="925" spans="1:8" x14ac:dyDescent="0.3">
      <c r="A925" s="138">
        <v>2232</v>
      </c>
      <c r="B925" s="188">
        <v>9963.94</v>
      </c>
      <c r="C925" s="188">
        <v>698.51</v>
      </c>
      <c r="D925" s="188">
        <v>8.8319999999999996E-2</v>
      </c>
      <c r="E925" s="188">
        <v>7.8049999999999994E-2</v>
      </c>
      <c r="F925" s="188">
        <v>1.027E-2</v>
      </c>
      <c r="G925" s="134">
        <f t="shared" si="28"/>
        <v>143.75330307939845</v>
      </c>
      <c r="H925" s="137">
        <f t="shared" si="29"/>
        <v>15526599.752405077</v>
      </c>
    </row>
    <row r="926" spans="1:8" x14ac:dyDescent="0.3">
      <c r="A926" s="138">
        <v>2243</v>
      </c>
      <c r="B926" s="188">
        <v>10045.58</v>
      </c>
      <c r="C926" s="188">
        <v>698.17</v>
      </c>
      <c r="D926" s="188">
        <v>8.8529999999999998E-2</v>
      </c>
      <c r="E926" s="188">
        <v>7.8350000000000003E-2</v>
      </c>
      <c r="F926" s="188">
        <v>1.018E-2</v>
      </c>
      <c r="G926" s="134">
        <f t="shared" si="28"/>
        <v>142.49353703488575</v>
      </c>
      <c r="H926" s="137">
        <f t="shared" si="29"/>
        <v>15741064.7996678</v>
      </c>
    </row>
    <row r="927" spans="1:8" x14ac:dyDescent="0.3">
      <c r="A927" s="138">
        <v>2249</v>
      </c>
      <c r="B927" s="188">
        <v>10079.450000000001</v>
      </c>
      <c r="C927" s="188">
        <v>698.69</v>
      </c>
      <c r="D927" s="188">
        <v>8.8679999999999995E-2</v>
      </c>
      <c r="E927" s="188">
        <v>7.8530000000000003E-2</v>
      </c>
      <c r="F927" s="188">
        <v>1.0149999999999999E-2</v>
      </c>
      <c r="G927" s="134">
        <f t="shared" si="28"/>
        <v>142.07361502004812</v>
      </c>
      <c r="H927" s="137">
        <f t="shared" si="29"/>
        <v>15829821.741937388</v>
      </c>
    </row>
    <row r="928" spans="1:8" x14ac:dyDescent="0.3">
      <c r="A928" s="138">
        <v>2260</v>
      </c>
      <c r="B928" s="188">
        <v>10021.66</v>
      </c>
      <c r="C928" s="188">
        <v>698.3</v>
      </c>
      <c r="D928" s="188">
        <v>8.9039999999999994E-2</v>
      </c>
      <c r="E928" s="188">
        <v>7.8829999999999997E-2</v>
      </c>
      <c r="F928" s="188">
        <v>1.0200000000000001E-2</v>
      </c>
      <c r="G928" s="134">
        <f t="shared" si="28"/>
        <v>142.77348504477743</v>
      </c>
      <c r="H928" s="137">
        <f t="shared" si="29"/>
        <v>15829269.694517899</v>
      </c>
    </row>
    <row r="929" spans="1:8" x14ac:dyDescent="0.3">
      <c r="A929" s="138">
        <v>2266</v>
      </c>
      <c r="B929" s="188">
        <v>9768.7900000000009</v>
      </c>
      <c r="C929" s="188">
        <v>698.61</v>
      </c>
      <c r="D929" s="188">
        <v>8.9300000000000004E-2</v>
      </c>
      <c r="E929" s="188">
        <v>7.8829999999999997E-2</v>
      </c>
      <c r="F929" s="188">
        <v>1.047E-2</v>
      </c>
      <c r="G929" s="134">
        <f t="shared" si="28"/>
        <v>146.55278317831568</v>
      </c>
      <c r="H929" s="137">
        <f t="shared" si="29"/>
        <v>15462005.91252424</v>
      </c>
    </row>
    <row r="930" spans="1:8" x14ac:dyDescent="0.3">
      <c r="A930" s="138">
        <v>2278</v>
      </c>
      <c r="B930" s="188">
        <v>9813.23</v>
      </c>
      <c r="C930" s="188">
        <v>698.29</v>
      </c>
      <c r="D930" s="188">
        <v>8.967E-2</v>
      </c>
      <c r="E930" s="188">
        <v>7.9250000000000001E-2</v>
      </c>
      <c r="F930" s="188">
        <v>1.042E-2</v>
      </c>
      <c r="G930" s="134">
        <f t="shared" si="28"/>
        <v>145.85291315358637</v>
      </c>
      <c r="H930" s="137">
        <f t="shared" si="29"/>
        <v>15618474.466815861</v>
      </c>
    </row>
    <row r="931" spans="1:8" x14ac:dyDescent="0.3">
      <c r="A931" s="138">
        <v>2284</v>
      </c>
      <c r="B931" s="188">
        <v>10050.049999999999</v>
      </c>
      <c r="C931" s="188">
        <v>698.41</v>
      </c>
      <c r="D931" s="188">
        <v>8.9770000000000003E-2</v>
      </c>
      <c r="E931" s="188">
        <v>7.9589999999999994E-2</v>
      </c>
      <c r="F931" s="188">
        <v>1.018E-2</v>
      </c>
      <c r="G931" s="134">
        <f t="shared" ref="G931:G994" si="30">(2*F931/$B$7)*(1+3*$B$11)/(4+PI()*$B$11-PI())*10^6</f>
        <v>142.49353703488575</v>
      </c>
      <c r="H931" s="137">
        <f t="shared" si="29"/>
        <v>16028797.147766944</v>
      </c>
    </row>
    <row r="932" spans="1:8" x14ac:dyDescent="0.3">
      <c r="A932" s="138">
        <v>2295</v>
      </c>
      <c r="B932" s="188">
        <v>9779.7099999999991</v>
      </c>
      <c r="C932" s="188">
        <v>698.44</v>
      </c>
      <c r="D932" s="188">
        <v>9.0209999999999999E-2</v>
      </c>
      <c r="E932" s="188">
        <v>7.9750000000000001E-2</v>
      </c>
      <c r="F932" s="188">
        <v>1.0460000000000001E-2</v>
      </c>
      <c r="G932" s="134">
        <f t="shared" si="30"/>
        <v>146.41280917336982</v>
      </c>
      <c r="H932" s="137">
        <f t="shared" si="29"/>
        <v>15674858.046623863</v>
      </c>
    </row>
    <row r="933" spans="1:8" x14ac:dyDescent="0.3">
      <c r="A933" s="138">
        <v>2301</v>
      </c>
      <c r="B933" s="188">
        <v>9790.0499999999993</v>
      </c>
      <c r="C933" s="188">
        <v>698.46</v>
      </c>
      <c r="D933" s="188">
        <v>9.0029999999999999E-2</v>
      </c>
      <c r="E933" s="188">
        <v>7.9579999999999998E-2</v>
      </c>
      <c r="F933" s="188">
        <v>1.0449999999999999E-2</v>
      </c>
      <c r="G933" s="134">
        <f t="shared" si="30"/>
        <v>146.27283516842397</v>
      </c>
      <c r="H933" s="137">
        <f t="shared" si="29"/>
        <v>15730877.147151371</v>
      </c>
    </row>
    <row r="934" spans="1:8" x14ac:dyDescent="0.3">
      <c r="A934" s="138">
        <v>2313</v>
      </c>
      <c r="B934" s="188">
        <v>9960.48</v>
      </c>
      <c r="C934" s="188">
        <v>698.3</v>
      </c>
      <c r="D934" s="188">
        <v>9.017E-2</v>
      </c>
      <c r="E934" s="188">
        <v>7.9899999999999999E-2</v>
      </c>
      <c r="F934" s="188">
        <v>1.027E-2</v>
      </c>
      <c r="G934" s="134">
        <f t="shared" si="30"/>
        <v>143.75330307939845</v>
      </c>
      <c r="H934" s="137">
        <f t="shared" si="29"/>
        <v>16090065.066000424</v>
      </c>
    </row>
    <row r="935" spans="1:8" x14ac:dyDescent="0.3">
      <c r="A935" s="138">
        <v>2319</v>
      </c>
      <c r="B935" s="188">
        <v>9794.6200000000008</v>
      </c>
      <c r="C935" s="188">
        <v>698.17</v>
      </c>
      <c r="D935" s="188">
        <v>9.0319999999999998E-2</v>
      </c>
      <c r="E935" s="188">
        <v>7.9880000000000007E-2</v>
      </c>
      <c r="F935" s="188">
        <v>1.044E-2</v>
      </c>
      <c r="G935" s="134">
        <f t="shared" si="30"/>
        <v>146.13286116347808</v>
      </c>
      <c r="H935" s="137">
        <f t="shared" si="29"/>
        <v>15869120.617612123</v>
      </c>
    </row>
    <row r="936" spans="1:8" x14ac:dyDescent="0.3">
      <c r="A936" s="138">
        <v>2331</v>
      </c>
      <c r="B936" s="188">
        <v>9982.02</v>
      </c>
      <c r="C936" s="188">
        <v>699.24</v>
      </c>
      <c r="D936" s="188">
        <v>9.1079999999999994E-2</v>
      </c>
      <c r="E936" s="188">
        <v>8.0820000000000003E-2</v>
      </c>
      <c r="F936" s="188">
        <v>1.026E-2</v>
      </c>
      <c r="G936" s="134">
        <f t="shared" si="30"/>
        <v>143.61332907445259</v>
      </c>
      <c r="H936" s="137">
        <f t="shared" si="29"/>
        <v>16231083.94619523</v>
      </c>
    </row>
    <row r="937" spans="1:8" x14ac:dyDescent="0.3">
      <c r="A937" s="138">
        <v>2337</v>
      </c>
      <c r="B937" s="188">
        <v>9501.44</v>
      </c>
      <c r="C937" s="188">
        <v>698.55</v>
      </c>
      <c r="D937" s="188">
        <v>9.11E-2</v>
      </c>
      <c r="E937" s="188">
        <v>8.0339999999999995E-2</v>
      </c>
      <c r="F937" s="188">
        <v>1.077E-2</v>
      </c>
      <c r="G937" s="134">
        <f t="shared" si="30"/>
        <v>150.75200332669149</v>
      </c>
      <c r="H937" s="137">
        <f t="shared" si="29"/>
        <v>15502281.551347192</v>
      </c>
    </row>
    <row r="938" spans="1:8" x14ac:dyDescent="0.3">
      <c r="A938" s="138">
        <v>2349</v>
      </c>
      <c r="B938" s="188">
        <v>9773.14</v>
      </c>
      <c r="C938" s="188">
        <v>698.29</v>
      </c>
      <c r="D938" s="188">
        <v>9.1560000000000002E-2</v>
      </c>
      <c r="E938" s="188">
        <v>8.1100000000000005E-2</v>
      </c>
      <c r="F938" s="188">
        <v>1.0460000000000001E-2</v>
      </c>
      <c r="G938" s="134">
        <f t="shared" si="30"/>
        <v>146.41280917336982</v>
      </c>
      <c r="H938" s="137">
        <f t="shared" si="29"/>
        <v>16043678.23595619</v>
      </c>
    </row>
    <row r="939" spans="1:8" x14ac:dyDescent="0.3">
      <c r="A939" s="138">
        <v>2355</v>
      </c>
      <c r="B939" s="188">
        <v>9896.83</v>
      </c>
      <c r="C939" s="188">
        <v>698.17</v>
      </c>
      <c r="D939" s="188">
        <v>9.1689999999999994E-2</v>
      </c>
      <c r="E939" s="188">
        <v>8.1360000000000002E-2</v>
      </c>
      <c r="F939" s="188">
        <v>1.0330000000000001E-2</v>
      </c>
      <c r="G939" s="134">
        <f t="shared" si="30"/>
        <v>144.59314710907367</v>
      </c>
      <c r="H939" s="137">
        <f t="shared" si="29"/>
        <v>16287078.932056915</v>
      </c>
    </row>
    <row r="940" spans="1:8" x14ac:dyDescent="0.3">
      <c r="A940" s="138">
        <v>2367</v>
      </c>
      <c r="B940" s="188">
        <v>9814.9</v>
      </c>
      <c r="C940" s="188">
        <v>698.4</v>
      </c>
      <c r="D940" s="188">
        <v>9.1939999999999994E-2</v>
      </c>
      <c r="E940" s="188">
        <v>8.1519999999999995E-2</v>
      </c>
      <c r="F940" s="188">
        <v>1.042E-2</v>
      </c>
      <c r="G940" s="134">
        <f t="shared" si="30"/>
        <v>145.85291315358637</v>
      </c>
      <c r="H940" s="137">
        <f t="shared" si="29"/>
        <v>16228678.254149755</v>
      </c>
    </row>
    <row r="941" spans="1:8" x14ac:dyDescent="0.3">
      <c r="A941" s="138">
        <v>2373</v>
      </c>
      <c r="B941" s="188">
        <v>9595.98</v>
      </c>
      <c r="C941" s="188">
        <v>698.33</v>
      </c>
      <c r="D941" s="188">
        <v>9.2130000000000004E-2</v>
      </c>
      <c r="E941" s="188">
        <v>8.1470000000000001E-2</v>
      </c>
      <c r="F941" s="188">
        <v>1.0659999999999999E-2</v>
      </c>
      <c r="G941" s="134">
        <f t="shared" si="30"/>
        <v>149.21228927228699</v>
      </c>
      <c r="H941" s="137">
        <f t="shared" si="29"/>
        <v>15903515.800026897</v>
      </c>
    </row>
    <row r="942" spans="1:8" x14ac:dyDescent="0.3">
      <c r="A942" s="138">
        <v>2385</v>
      </c>
      <c r="B942" s="188">
        <v>9664.51</v>
      </c>
      <c r="C942" s="188">
        <v>698.86</v>
      </c>
      <c r="D942" s="188">
        <v>9.2350000000000002E-2</v>
      </c>
      <c r="E942" s="188">
        <v>8.1759999999999999E-2</v>
      </c>
      <c r="F942" s="188">
        <v>1.059E-2</v>
      </c>
      <c r="G942" s="134">
        <f t="shared" si="30"/>
        <v>148.232471237666</v>
      </c>
      <c r="H942" s="137">
        <f t="shared" si="29"/>
        <v>16089592.112217104</v>
      </c>
    </row>
    <row r="943" spans="1:8" x14ac:dyDescent="0.3">
      <c r="A943" s="138">
        <v>2391</v>
      </c>
      <c r="B943" s="188">
        <v>9804.09</v>
      </c>
      <c r="C943" s="188">
        <v>698.58</v>
      </c>
      <c r="D943" s="188">
        <v>9.2469999999999997E-2</v>
      </c>
      <c r="E943" s="188">
        <v>8.2030000000000006E-2</v>
      </c>
      <c r="F943" s="188">
        <v>1.044E-2</v>
      </c>
      <c r="G943" s="134">
        <f t="shared" si="30"/>
        <v>146.13286116347808</v>
      </c>
      <c r="H943" s="137">
        <f t="shared" si="29"/>
        <v>16361822.93950435</v>
      </c>
    </row>
    <row r="944" spans="1:8" x14ac:dyDescent="0.3">
      <c r="A944" s="138">
        <v>2403</v>
      </c>
      <c r="B944" s="188">
        <v>9683.67</v>
      </c>
      <c r="C944" s="188">
        <v>698.37</v>
      </c>
      <c r="D944" s="188">
        <v>9.2850000000000002E-2</v>
      </c>
      <c r="E944" s="188">
        <v>8.2290000000000002E-2</v>
      </c>
      <c r="F944" s="188">
        <v>1.056E-2</v>
      </c>
      <c r="G944" s="134">
        <f t="shared" si="30"/>
        <v>147.81254922282844</v>
      </c>
      <c r="H944" s="137">
        <f t="shared" si="29"/>
        <v>16257077.038685402</v>
      </c>
    </row>
    <row r="945" spans="1:8" x14ac:dyDescent="0.3">
      <c r="A945" s="138">
        <v>2410</v>
      </c>
      <c r="B945" s="188">
        <v>9727.74</v>
      </c>
      <c r="C945" s="188">
        <v>698.34</v>
      </c>
      <c r="D945" s="188">
        <v>9.2969999999999997E-2</v>
      </c>
      <c r="E945" s="188">
        <v>8.2460000000000006E-2</v>
      </c>
      <c r="F945" s="188">
        <v>1.051E-2</v>
      </c>
      <c r="G945" s="134">
        <f t="shared" si="30"/>
        <v>147.11267919809916</v>
      </c>
      <c r="H945" s="137">
        <f t="shared" si="29"/>
        <v>16382000.607539335</v>
      </c>
    </row>
    <row r="946" spans="1:8" x14ac:dyDescent="0.3">
      <c r="A946" s="138">
        <v>2422</v>
      </c>
      <c r="B946" s="188">
        <v>9743.36</v>
      </c>
      <c r="C946" s="188">
        <v>698.35</v>
      </c>
      <c r="D946" s="188">
        <v>9.3229999999999993E-2</v>
      </c>
      <c r="E946" s="188">
        <v>8.2729999999999998E-2</v>
      </c>
      <c r="F946" s="188">
        <v>1.0500000000000001E-2</v>
      </c>
      <c r="G946" s="134">
        <f t="shared" si="30"/>
        <v>146.9727051931533</v>
      </c>
      <c r="H946" s="137">
        <f t="shared" si="29"/>
        <v>16479250.326221989</v>
      </c>
    </row>
    <row r="947" spans="1:8" x14ac:dyDescent="0.3">
      <c r="A947" s="138">
        <v>2428</v>
      </c>
      <c r="B947" s="188">
        <v>9811.4699999999993</v>
      </c>
      <c r="C947" s="188">
        <v>699.09</v>
      </c>
      <c r="D947" s="188">
        <v>9.3350000000000002E-2</v>
      </c>
      <c r="E947" s="188">
        <v>8.2919999999999994E-2</v>
      </c>
      <c r="F947" s="188">
        <v>1.044E-2</v>
      </c>
      <c r="G947" s="134">
        <f t="shared" si="30"/>
        <v>146.13286116347808</v>
      </c>
      <c r="H947" s="137">
        <f t="shared" si="29"/>
        <v>16615017.188254522</v>
      </c>
    </row>
    <row r="948" spans="1:8" x14ac:dyDescent="0.3">
      <c r="A948" s="138">
        <v>2441</v>
      </c>
      <c r="B948" s="188">
        <v>9738.8799999999992</v>
      </c>
      <c r="C948" s="188">
        <v>698.71</v>
      </c>
      <c r="D948" s="188">
        <v>9.3700000000000006E-2</v>
      </c>
      <c r="E948" s="188">
        <v>8.319E-2</v>
      </c>
      <c r="F948" s="188">
        <v>1.051E-2</v>
      </c>
      <c r="G948" s="134">
        <f t="shared" si="30"/>
        <v>147.11267919809916</v>
      </c>
      <c r="H948" s="137">
        <f t="shared" si="29"/>
        <v>16592723.436930921</v>
      </c>
    </row>
    <row r="949" spans="1:8" x14ac:dyDescent="0.3">
      <c r="A949" s="138">
        <v>2447</v>
      </c>
      <c r="B949" s="188">
        <v>9598.65</v>
      </c>
      <c r="C949" s="188">
        <v>699.13</v>
      </c>
      <c r="D949" s="188">
        <v>9.3939999999999996E-2</v>
      </c>
      <c r="E949" s="188">
        <v>8.3269999999999997E-2</v>
      </c>
      <c r="F949" s="188">
        <v>1.0670000000000001E-2</v>
      </c>
      <c r="G949" s="134">
        <f t="shared" si="30"/>
        <v>149.35226327723285</v>
      </c>
      <c r="H949" s="137">
        <f t="shared" si="29"/>
        <v>16384083.818387097</v>
      </c>
    </row>
    <row r="950" spans="1:8" x14ac:dyDescent="0.3">
      <c r="A950" s="138">
        <v>2459</v>
      </c>
      <c r="B950" s="188">
        <v>9753.64</v>
      </c>
      <c r="C950" s="188">
        <v>698.31</v>
      </c>
      <c r="D950" s="188">
        <v>9.4119999999999995E-2</v>
      </c>
      <c r="E950" s="188">
        <v>8.3629999999999996E-2</v>
      </c>
      <c r="F950" s="188">
        <v>1.0489999999999999E-2</v>
      </c>
      <c r="G950" s="134">
        <f t="shared" si="30"/>
        <v>146.83273118820736</v>
      </c>
      <c r="H950" s="137">
        <f t="shared" si="29"/>
        <v>16746947.224240493</v>
      </c>
    </row>
    <row r="951" spans="1:8" x14ac:dyDescent="0.3">
      <c r="A951" s="138">
        <v>2466</v>
      </c>
      <c r="B951" s="188">
        <v>9750.01</v>
      </c>
      <c r="C951" s="188">
        <v>697.86</v>
      </c>
      <c r="D951" s="188">
        <v>9.4329999999999997E-2</v>
      </c>
      <c r="E951" s="188">
        <v>8.3839999999999998E-2</v>
      </c>
      <c r="F951" s="188">
        <v>1.048E-2</v>
      </c>
      <c r="G951" s="134">
        <f t="shared" si="30"/>
        <v>146.69275718326153</v>
      </c>
      <c r="H951" s="137">
        <f t="shared" si="29"/>
        <v>16810645.919752229</v>
      </c>
    </row>
    <row r="952" spans="1:8" x14ac:dyDescent="0.3">
      <c r="A952" s="138">
        <v>2478</v>
      </c>
      <c r="B952" s="188">
        <v>9614.06</v>
      </c>
      <c r="C952" s="188">
        <v>698.23</v>
      </c>
      <c r="D952" s="188">
        <v>9.4729999999999995E-2</v>
      </c>
      <c r="E952" s="188">
        <v>8.4099999999999994E-2</v>
      </c>
      <c r="F952" s="188">
        <v>1.064E-2</v>
      </c>
      <c r="G952" s="134">
        <f t="shared" si="30"/>
        <v>148.93234126239531</v>
      </c>
      <c r="H952" s="137">
        <f t="shared" si="29"/>
        <v>16638427.751794718</v>
      </c>
    </row>
    <row r="953" spans="1:8" x14ac:dyDescent="0.3">
      <c r="A953" s="138">
        <v>2485</v>
      </c>
      <c r="B953" s="188">
        <v>9595.31</v>
      </c>
      <c r="C953" s="188">
        <v>697.99</v>
      </c>
      <c r="D953" s="188">
        <v>9.4829999999999998E-2</v>
      </c>
      <c r="E953" s="188">
        <v>8.4180000000000005E-2</v>
      </c>
      <c r="F953" s="188">
        <v>1.065E-2</v>
      </c>
      <c r="G953" s="134">
        <f t="shared" si="30"/>
        <v>149.07231526734117</v>
      </c>
      <c r="H953" s="137">
        <f t="shared" si="29"/>
        <v>16669761.890686989</v>
      </c>
    </row>
    <row r="954" spans="1:8" x14ac:dyDescent="0.3">
      <c r="A954" s="138">
        <v>2498</v>
      </c>
      <c r="B954" s="188">
        <v>9463.85</v>
      </c>
      <c r="C954" s="188">
        <v>699.08</v>
      </c>
      <c r="D954" s="188">
        <v>9.5250000000000001E-2</v>
      </c>
      <c r="E954" s="188">
        <v>8.4430000000000005E-2</v>
      </c>
      <c r="F954" s="188">
        <v>1.082E-2</v>
      </c>
      <c r="G954" s="134">
        <f t="shared" si="30"/>
        <v>151.4518733514208</v>
      </c>
      <c r="H954" s="137">
        <f t="shared" si="29"/>
        <v>16493688.356061302</v>
      </c>
    </row>
    <row r="955" spans="1:8" x14ac:dyDescent="0.3">
      <c r="A955" s="138">
        <v>2504</v>
      </c>
      <c r="B955" s="188">
        <v>9699.34</v>
      </c>
      <c r="C955" s="188">
        <v>698.08</v>
      </c>
      <c r="D955" s="188">
        <v>9.5409999999999995E-2</v>
      </c>
      <c r="E955" s="188">
        <v>8.4870000000000001E-2</v>
      </c>
      <c r="F955" s="188">
        <v>1.0540000000000001E-2</v>
      </c>
      <c r="G955" s="134">
        <f t="shared" si="30"/>
        <v>147.53260121293673</v>
      </c>
      <c r="H955" s="137">
        <f t="shared" si="29"/>
        <v>16972519.832317788</v>
      </c>
    </row>
    <row r="956" spans="1:8" x14ac:dyDescent="0.3">
      <c r="A956" s="138">
        <v>2517</v>
      </c>
      <c r="B956" s="188">
        <v>9648.32</v>
      </c>
      <c r="C956" s="188">
        <v>698.42</v>
      </c>
      <c r="D956" s="188">
        <v>9.5689999999999997E-2</v>
      </c>
      <c r="E956" s="188">
        <v>8.5080000000000003E-2</v>
      </c>
      <c r="F956" s="188">
        <v>1.06E-2</v>
      </c>
      <c r="G956" s="134">
        <f t="shared" si="30"/>
        <v>148.37244524261186</v>
      </c>
      <c r="H956" s="137">
        <f t="shared" si="29"/>
        <v>16964066.312207203</v>
      </c>
    </row>
    <row r="957" spans="1:8" x14ac:dyDescent="0.3">
      <c r="A957" s="138">
        <v>2523</v>
      </c>
      <c r="B957" s="188">
        <v>9666.23</v>
      </c>
      <c r="C957" s="188">
        <v>698.34</v>
      </c>
      <c r="D957" s="188">
        <v>9.5930000000000001E-2</v>
      </c>
      <c r="E957" s="188">
        <v>8.5349999999999995E-2</v>
      </c>
      <c r="F957" s="188">
        <v>1.0580000000000001E-2</v>
      </c>
      <c r="G957" s="134">
        <f t="shared" si="30"/>
        <v>148.09249723272015</v>
      </c>
      <c r="H957" s="137">
        <f t="shared" si="29"/>
        <v>17036649.709777184</v>
      </c>
    </row>
    <row r="958" spans="1:8" x14ac:dyDescent="0.3">
      <c r="A958" s="138">
        <v>2536</v>
      </c>
      <c r="B958" s="188">
        <v>9762.15</v>
      </c>
      <c r="C958" s="188">
        <v>698.55</v>
      </c>
      <c r="D958" s="188">
        <v>9.6170000000000005E-2</v>
      </c>
      <c r="E958" s="188">
        <v>8.5690000000000002E-2</v>
      </c>
      <c r="F958" s="188">
        <v>1.048E-2</v>
      </c>
      <c r="G958" s="134">
        <f t="shared" si="30"/>
        <v>146.69275718326153</v>
      </c>
      <c r="H958" s="137">
        <f t="shared" si="29"/>
        <v>17287833.760134488</v>
      </c>
    </row>
    <row r="959" spans="1:8" x14ac:dyDescent="0.3">
      <c r="A959" s="138">
        <v>2543</v>
      </c>
      <c r="B959" s="188">
        <v>9109.15</v>
      </c>
      <c r="C959" s="188">
        <v>699.01</v>
      </c>
      <c r="D959" s="188">
        <v>9.6540000000000001E-2</v>
      </c>
      <c r="E959" s="188">
        <v>8.5300000000000001E-2</v>
      </c>
      <c r="F959" s="188">
        <v>1.124E-2</v>
      </c>
      <c r="G959" s="134">
        <f t="shared" si="30"/>
        <v>157.33078155914694</v>
      </c>
      <c r="H959" s="137">
        <f t="shared" si="29"/>
        <v>16163397.74581228</v>
      </c>
    </row>
    <row r="960" spans="1:8" x14ac:dyDescent="0.3">
      <c r="A960" s="138">
        <v>2556</v>
      </c>
      <c r="B960" s="188">
        <v>9732.2000000000007</v>
      </c>
      <c r="C960" s="188">
        <v>699.23</v>
      </c>
      <c r="D960" s="188">
        <v>9.6549999999999997E-2</v>
      </c>
      <c r="E960" s="188">
        <v>8.6019999999999999E-2</v>
      </c>
      <c r="F960" s="188">
        <v>1.052E-2</v>
      </c>
      <c r="G960" s="134">
        <f t="shared" si="30"/>
        <v>147.25265320304496</v>
      </c>
      <c r="H960" s="137">
        <f t="shared" si="29"/>
        <v>17357921.534191724</v>
      </c>
    </row>
    <row r="961" spans="1:8" x14ac:dyDescent="0.3">
      <c r="A961" s="138">
        <v>2562</v>
      </c>
      <c r="B961" s="188">
        <v>9769.68</v>
      </c>
      <c r="C961" s="188">
        <v>699.17</v>
      </c>
      <c r="D961" s="188">
        <v>9.6460000000000004E-2</v>
      </c>
      <c r="E961" s="188">
        <v>8.5970000000000005E-2</v>
      </c>
      <c r="F961" s="188">
        <v>1.048E-2</v>
      </c>
      <c r="G961" s="134">
        <f t="shared" si="30"/>
        <v>146.69275718326153</v>
      </c>
      <c r="H961" s="137">
        <f t="shared" si="29"/>
        <v>17465074.957990758</v>
      </c>
    </row>
    <row r="962" spans="1:8" x14ac:dyDescent="0.3">
      <c r="A962" s="138">
        <v>2575</v>
      </c>
      <c r="B962" s="188">
        <v>10023.68</v>
      </c>
      <c r="C962" s="188">
        <v>699.29</v>
      </c>
      <c r="D962" s="188">
        <v>9.6930000000000002E-2</v>
      </c>
      <c r="E962" s="188">
        <v>8.6709999999999995E-2</v>
      </c>
      <c r="F962" s="188">
        <v>1.022E-2</v>
      </c>
      <c r="G962" s="134">
        <f t="shared" si="30"/>
        <v>143.0534330546692</v>
      </c>
      <c r="H962" s="137">
        <f t="shared" si="29"/>
        <v>18000267.068151657</v>
      </c>
    </row>
    <row r="963" spans="1:8" x14ac:dyDescent="0.3">
      <c r="A963" s="138">
        <v>2582</v>
      </c>
      <c r="B963" s="188">
        <v>9835.7000000000007</v>
      </c>
      <c r="C963" s="188">
        <v>698.4</v>
      </c>
      <c r="D963" s="188">
        <v>9.7159999999999996E-2</v>
      </c>
      <c r="E963" s="188">
        <v>8.6760000000000004E-2</v>
      </c>
      <c r="F963" s="188">
        <v>1.04E-2</v>
      </c>
      <c r="G963" s="134">
        <f t="shared" si="30"/>
        <v>145.57296514369466</v>
      </c>
      <c r="H963" s="137">
        <f t="shared" si="29"/>
        <v>17736809.835887559</v>
      </c>
    </row>
    <row r="964" spans="1:8" x14ac:dyDescent="0.3">
      <c r="A964" s="138">
        <v>2595</v>
      </c>
      <c r="B964" s="188">
        <v>9524.42</v>
      </c>
      <c r="C964" s="188">
        <v>698.43</v>
      </c>
      <c r="D964" s="188">
        <v>9.7820000000000004E-2</v>
      </c>
      <c r="E964" s="188">
        <v>8.7080000000000005E-2</v>
      </c>
      <c r="F964" s="188">
        <v>1.074E-2</v>
      </c>
      <c r="G964" s="134">
        <f t="shared" si="30"/>
        <v>150.3320813118539</v>
      </c>
      <c r="H964" s="137">
        <f t="shared" si="29"/>
        <v>17261784.559590079</v>
      </c>
    </row>
    <row r="965" spans="1:8" x14ac:dyDescent="0.3">
      <c r="A965" s="138">
        <v>2602</v>
      </c>
      <c r="B965" s="188">
        <v>9383.7000000000007</v>
      </c>
      <c r="C965" s="188">
        <v>698.24</v>
      </c>
      <c r="D965" s="188">
        <v>9.7970000000000002E-2</v>
      </c>
      <c r="E965" s="188">
        <v>8.7069999999999995E-2</v>
      </c>
      <c r="F965" s="188">
        <v>1.09E-2</v>
      </c>
      <c r="G965" s="134">
        <f t="shared" si="30"/>
        <v>152.57166539098768</v>
      </c>
      <c r="H965" s="137">
        <f t="shared" si="29"/>
        <v>17054280.644653033</v>
      </c>
    </row>
    <row r="966" spans="1:8" x14ac:dyDescent="0.3">
      <c r="A966" s="138">
        <v>2615</v>
      </c>
      <c r="B966" s="188">
        <v>9533.34</v>
      </c>
      <c r="C966" s="188">
        <v>698.65</v>
      </c>
      <c r="D966" s="188">
        <v>9.8290000000000002E-2</v>
      </c>
      <c r="E966" s="188">
        <v>8.7550000000000003E-2</v>
      </c>
      <c r="F966" s="188">
        <v>1.073E-2</v>
      </c>
      <c r="G966" s="134">
        <f t="shared" si="30"/>
        <v>150.19210730690804</v>
      </c>
      <c r="H966" s="137">
        <f t="shared" si="29"/>
        <v>17411034.75335367</v>
      </c>
    </row>
    <row r="967" spans="1:8" x14ac:dyDescent="0.3">
      <c r="A967" s="138">
        <v>2622</v>
      </c>
      <c r="B967" s="188">
        <v>9592.56</v>
      </c>
      <c r="C967" s="188">
        <v>698.55</v>
      </c>
      <c r="D967" s="188">
        <v>9.8400000000000001E-2</v>
      </c>
      <c r="E967" s="188">
        <v>8.7739999999999999E-2</v>
      </c>
      <c r="F967" s="188">
        <v>1.0670000000000001E-2</v>
      </c>
      <c r="G967" s="134">
        <f t="shared" si="30"/>
        <v>149.35226327723285</v>
      </c>
      <c r="H967" s="137">
        <f t="shared" si="29"/>
        <v>17555810.286804643</v>
      </c>
    </row>
    <row r="968" spans="1:8" x14ac:dyDescent="0.3">
      <c r="A968" s="138">
        <v>2636</v>
      </c>
      <c r="B968" s="188">
        <v>9602.08</v>
      </c>
      <c r="C968" s="188">
        <v>698.38</v>
      </c>
      <c r="D968" s="188">
        <v>9.8710000000000006E-2</v>
      </c>
      <c r="E968" s="188">
        <v>8.8050000000000003E-2</v>
      </c>
      <c r="F968" s="188">
        <v>1.065E-2</v>
      </c>
      <c r="G968" s="134">
        <f t="shared" si="30"/>
        <v>149.07231526734117</v>
      </c>
      <c r="H968" s="137">
        <f t="shared" si="29"/>
        <v>17682693.096117064</v>
      </c>
    </row>
    <row r="969" spans="1:8" x14ac:dyDescent="0.3">
      <c r="A969" s="138">
        <v>2642</v>
      </c>
      <c r="B969" s="188">
        <v>9547.31</v>
      </c>
      <c r="C969" s="188">
        <v>698.69</v>
      </c>
      <c r="D969" s="188">
        <v>9.8909999999999998E-2</v>
      </c>
      <c r="E969" s="188">
        <v>8.8190000000000004E-2</v>
      </c>
      <c r="F969" s="188">
        <v>1.072E-2</v>
      </c>
      <c r="G969" s="134">
        <f t="shared" si="30"/>
        <v>150.05213330196219</v>
      </c>
      <c r="H969" s="137">
        <f t="shared" si="29"/>
        <v>17607213.852023598</v>
      </c>
    </row>
    <row r="970" spans="1:8" x14ac:dyDescent="0.3">
      <c r="A970" s="138">
        <v>2656</v>
      </c>
      <c r="B970" s="188">
        <v>9618.2900000000009</v>
      </c>
      <c r="C970" s="188">
        <v>698.74</v>
      </c>
      <c r="D970" s="188">
        <v>9.9199999999999997E-2</v>
      </c>
      <c r="E970" s="188">
        <v>8.856E-2</v>
      </c>
      <c r="F970" s="188">
        <v>1.064E-2</v>
      </c>
      <c r="G970" s="134">
        <f t="shared" si="30"/>
        <v>148.93234126239531</v>
      </c>
      <c r="H970" s="137">
        <f t="shared" si="29"/>
        <v>17833601.335256971</v>
      </c>
    </row>
    <row r="971" spans="1:8" x14ac:dyDescent="0.3">
      <c r="A971" s="138">
        <v>2663</v>
      </c>
      <c r="B971" s="188">
        <v>9526.34</v>
      </c>
      <c r="C971" s="188">
        <v>698.72</v>
      </c>
      <c r="D971" s="188">
        <v>9.9409999999999998E-2</v>
      </c>
      <c r="E971" s="188">
        <v>8.8669999999999999E-2</v>
      </c>
      <c r="F971" s="188">
        <v>1.074E-2</v>
      </c>
      <c r="G971" s="134">
        <f t="shared" si="30"/>
        <v>150.3320813118539</v>
      </c>
      <c r="H971" s="137">
        <f t="shared" si="29"/>
        <v>17714116.486392442</v>
      </c>
    </row>
    <row r="972" spans="1:8" x14ac:dyDescent="0.3">
      <c r="A972" s="138">
        <v>2676</v>
      </c>
      <c r="B972" s="188">
        <v>9523.7900000000009</v>
      </c>
      <c r="C972" s="188">
        <v>698.2</v>
      </c>
      <c r="D972" s="188">
        <v>9.9750000000000005E-2</v>
      </c>
      <c r="E972" s="188">
        <v>8.9010000000000006E-2</v>
      </c>
      <c r="F972" s="188">
        <v>1.074E-2</v>
      </c>
      <c r="G972" s="134">
        <f t="shared" si="30"/>
        <v>150.3320813118539</v>
      </c>
      <c r="H972" s="137">
        <f t="shared" si="29"/>
        <v>17800591.707692891</v>
      </c>
    </row>
    <row r="973" spans="1:8" x14ac:dyDescent="0.3">
      <c r="A973" s="138">
        <v>2683</v>
      </c>
      <c r="B973" s="188">
        <v>9460.3799999999992</v>
      </c>
      <c r="C973" s="188">
        <v>698.66</v>
      </c>
      <c r="D973" s="188">
        <v>9.9970000000000003E-2</v>
      </c>
      <c r="E973" s="188">
        <v>8.9149999999999993E-2</v>
      </c>
      <c r="F973" s="188">
        <v>1.082E-2</v>
      </c>
      <c r="G973" s="134">
        <f t="shared" si="30"/>
        <v>151.4518733514208</v>
      </c>
      <c r="H973" s="137">
        <f t="shared" si="29"/>
        <v>17715198.50252701</v>
      </c>
    </row>
    <row r="974" spans="1:8" x14ac:dyDescent="0.3">
      <c r="A974" s="138">
        <v>2697</v>
      </c>
      <c r="B974" s="188">
        <v>9503.08</v>
      </c>
      <c r="C974" s="188">
        <v>698.45</v>
      </c>
      <c r="D974" s="188">
        <v>0.10027999999999999</v>
      </c>
      <c r="E974" s="188">
        <v>8.9520000000000002E-2</v>
      </c>
      <c r="F974" s="188">
        <v>1.076E-2</v>
      </c>
      <c r="G974" s="134">
        <f t="shared" si="30"/>
        <v>150.61202932174564</v>
      </c>
      <c r="H974" s="137">
        <f t="shared" si="29"/>
        <v>17906936.19988694</v>
      </c>
    </row>
    <row r="975" spans="1:8" x14ac:dyDescent="0.3">
      <c r="A975" s="138">
        <v>2704</v>
      </c>
      <c r="B975" s="188">
        <v>9458.3700000000008</v>
      </c>
      <c r="C975" s="188">
        <v>698.54</v>
      </c>
      <c r="D975" s="188">
        <v>0.10049</v>
      </c>
      <c r="E975" s="188">
        <v>8.967E-2</v>
      </c>
      <c r="F975" s="188">
        <v>1.082E-2</v>
      </c>
      <c r="G975" s="134">
        <f t="shared" si="30"/>
        <v>151.4518733514208</v>
      </c>
      <c r="H975" s="137">
        <f t="shared" si="29"/>
        <v>17853856.411044739</v>
      </c>
    </row>
    <row r="976" spans="1:8" x14ac:dyDescent="0.3">
      <c r="A976" s="138">
        <v>2718</v>
      </c>
      <c r="B976" s="188">
        <v>9466.02</v>
      </c>
      <c r="C976" s="188">
        <v>698.05</v>
      </c>
      <c r="D976" s="188">
        <v>0.10083</v>
      </c>
      <c r="E976" s="188">
        <v>9.0029999999999999E-2</v>
      </c>
      <c r="F976" s="188">
        <v>1.0800000000000001E-2</v>
      </c>
      <c r="G976" s="134">
        <f t="shared" si="30"/>
        <v>151.17192534152909</v>
      </c>
      <c r="H976" s="137">
        <f t="shared" si="29"/>
        <v>17979528.896383822</v>
      </c>
    </row>
    <row r="977" spans="1:8" x14ac:dyDescent="0.3">
      <c r="A977" s="138">
        <v>2725</v>
      </c>
      <c r="B977" s="188">
        <v>9474.26</v>
      </c>
      <c r="C977" s="188">
        <v>698.89</v>
      </c>
      <c r="D977" s="188">
        <v>0.10100000000000001</v>
      </c>
      <c r="E977" s="188">
        <v>9.0190000000000006E-2</v>
      </c>
      <c r="F977" s="188">
        <v>1.0800000000000001E-2</v>
      </c>
      <c r="G977" s="134">
        <f t="shared" si="30"/>
        <v>151.17192534152909</v>
      </c>
      <c r="H977" s="137">
        <f t="shared" si="29"/>
        <v>18025833.790524617</v>
      </c>
    </row>
    <row r="978" spans="1:8" x14ac:dyDescent="0.3">
      <c r="A978" s="138">
        <v>2739</v>
      </c>
      <c r="B978" s="188">
        <v>9417.2999999999993</v>
      </c>
      <c r="C978" s="188">
        <v>698.1</v>
      </c>
      <c r="D978" s="188">
        <v>0.10136000000000001</v>
      </c>
      <c r="E978" s="188">
        <v>9.0509999999999993E-2</v>
      </c>
      <c r="F978" s="188">
        <v>1.086E-2</v>
      </c>
      <c r="G978" s="134">
        <f t="shared" si="30"/>
        <v>152.01176937120425</v>
      </c>
      <c r="H978" s="137">
        <f t="shared" ref="H978:H1041" si="31">A978/G978*10^6</f>
        <v>18018341.680580765</v>
      </c>
    </row>
    <row r="979" spans="1:8" x14ac:dyDescent="0.3">
      <c r="A979" s="138">
        <v>2746</v>
      </c>
      <c r="B979" s="188">
        <v>9417.77</v>
      </c>
      <c r="C979" s="188">
        <v>698.25</v>
      </c>
      <c r="D979" s="188">
        <v>0.10151</v>
      </c>
      <c r="E979" s="188">
        <v>9.0649999999999994E-2</v>
      </c>
      <c r="F979" s="188">
        <v>1.086E-2</v>
      </c>
      <c r="G979" s="134">
        <f t="shared" si="30"/>
        <v>152.01176937120425</v>
      </c>
      <c r="H979" s="137">
        <f t="shared" si="31"/>
        <v>18064390.746577136</v>
      </c>
    </row>
    <row r="980" spans="1:8" x14ac:dyDescent="0.3">
      <c r="A980" s="138">
        <v>2760</v>
      </c>
      <c r="B980" s="188">
        <v>9471.4</v>
      </c>
      <c r="C980" s="188">
        <v>698.34</v>
      </c>
      <c r="D980" s="188">
        <v>0.10181</v>
      </c>
      <c r="E980" s="188">
        <v>9.1020000000000004E-2</v>
      </c>
      <c r="F980" s="188">
        <v>1.0800000000000001E-2</v>
      </c>
      <c r="G980" s="134">
        <f t="shared" si="30"/>
        <v>151.17192534152909</v>
      </c>
      <c r="H980" s="137">
        <f t="shared" si="31"/>
        <v>18257358.261228602</v>
      </c>
    </row>
    <row r="981" spans="1:8" x14ac:dyDescent="0.3">
      <c r="A981" s="138">
        <v>2767</v>
      </c>
      <c r="B981" s="188">
        <v>9455.3799999999992</v>
      </c>
      <c r="C981" s="188">
        <v>698.4</v>
      </c>
      <c r="D981" s="188">
        <v>0.10203</v>
      </c>
      <c r="E981" s="188">
        <v>9.1219999999999996E-2</v>
      </c>
      <c r="F981" s="188">
        <v>1.082E-2</v>
      </c>
      <c r="G981" s="134">
        <f t="shared" si="30"/>
        <v>151.4518733514208</v>
      </c>
      <c r="H981" s="137">
        <f t="shared" si="31"/>
        <v>18269830.136597924</v>
      </c>
    </row>
    <row r="982" spans="1:8" x14ac:dyDescent="0.3">
      <c r="A982" s="138">
        <v>2781</v>
      </c>
      <c r="B982" s="188">
        <v>9440.83</v>
      </c>
      <c r="C982" s="188">
        <v>698.82</v>
      </c>
      <c r="D982" s="188">
        <v>0.10242999999999999</v>
      </c>
      <c r="E982" s="188">
        <v>9.1579999999999995E-2</v>
      </c>
      <c r="F982" s="188">
        <v>1.0840000000000001E-2</v>
      </c>
      <c r="G982" s="134">
        <f t="shared" si="30"/>
        <v>151.73182136131248</v>
      </c>
      <c r="H982" s="137">
        <f t="shared" si="31"/>
        <v>18328390.017659672</v>
      </c>
    </row>
    <row r="983" spans="1:8" x14ac:dyDescent="0.3">
      <c r="A983" s="138">
        <v>2788</v>
      </c>
      <c r="B983" s="188">
        <v>9380.11</v>
      </c>
      <c r="C983" s="188">
        <v>698.62</v>
      </c>
      <c r="D983" s="188">
        <v>0.10262</v>
      </c>
      <c r="E983" s="188">
        <v>9.1719999999999996E-2</v>
      </c>
      <c r="F983" s="188">
        <v>1.091E-2</v>
      </c>
      <c r="G983" s="134">
        <f t="shared" si="30"/>
        <v>152.71163939593353</v>
      </c>
      <c r="H983" s="137">
        <f t="shared" si="31"/>
        <v>18256630.673524417</v>
      </c>
    </row>
    <row r="984" spans="1:8" x14ac:dyDescent="0.3">
      <c r="A984" s="138">
        <v>2802</v>
      </c>
      <c r="B984" s="188">
        <v>9426.6200000000008</v>
      </c>
      <c r="C984" s="188">
        <v>699.25</v>
      </c>
      <c r="D984" s="188">
        <v>0.10296</v>
      </c>
      <c r="E984" s="188">
        <v>9.2100000000000001E-2</v>
      </c>
      <c r="F984" s="188">
        <v>1.086E-2</v>
      </c>
      <c r="G984" s="134">
        <f t="shared" si="30"/>
        <v>152.01176937120425</v>
      </c>
      <c r="H984" s="137">
        <f t="shared" si="31"/>
        <v>18432783.274548121</v>
      </c>
    </row>
    <row r="985" spans="1:8" x14ac:dyDescent="0.3">
      <c r="A985" s="138">
        <v>2810</v>
      </c>
      <c r="B985" s="188">
        <v>9406.48</v>
      </c>
      <c r="C985" s="188">
        <v>698.8</v>
      </c>
      <c r="D985" s="188">
        <v>0.10316</v>
      </c>
      <c r="E985" s="188">
        <v>9.2280000000000001E-2</v>
      </c>
      <c r="F985" s="188">
        <v>1.0880000000000001E-2</v>
      </c>
      <c r="G985" s="134">
        <f t="shared" si="30"/>
        <v>152.29171738109596</v>
      </c>
      <c r="H985" s="137">
        <f t="shared" si="31"/>
        <v>18451430.244024593</v>
      </c>
    </row>
    <row r="986" spans="1:8" x14ac:dyDescent="0.3">
      <c r="A986" s="138">
        <v>2824</v>
      </c>
      <c r="B986" s="188">
        <v>9349.68</v>
      </c>
      <c r="C986" s="188">
        <v>698.65</v>
      </c>
      <c r="D986" s="188">
        <v>0.10356</v>
      </c>
      <c r="E986" s="188">
        <v>9.2609999999999998E-2</v>
      </c>
      <c r="F986" s="188">
        <v>1.094E-2</v>
      </c>
      <c r="G986" s="134">
        <f t="shared" si="30"/>
        <v>153.1315614107711</v>
      </c>
      <c r="H986" s="137">
        <f t="shared" si="31"/>
        <v>18441658.753969729</v>
      </c>
    </row>
    <row r="987" spans="1:8" x14ac:dyDescent="0.3">
      <c r="A987" s="138">
        <v>2831</v>
      </c>
      <c r="B987" s="188">
        <v>9392.98</v>
      </c>
      <c r="C987" s="188">
        <v>698.94</v>
      </c>
      <c r="D987" s="188">
        <v>0.10367</v>
      </c>
      <c r="E987" s="188">
        <v>9.2780000000000001E-2</v>
      </c>
      <c r="F987" s="188">
        <v>1.09E-2</v>
      </c>
      <c r="G987" s="134">
        <f t="shared" si="30"/>
        <v>152.57166539098768</v>
      </c>
      <c r="H987" s="137">
        <f t="shared" si="31"/>
        <v>18555214.644509122</v>
      </c>
    </row>
    <row r="988" spans="1:8" x14ac:dyDescent="0.3">
      <c r="A988" s="138">
        <v>2846</v>
      </c>
      <c r="B988" s="188">
        <v>9382.02</v>
      </c>
      <c r="C988" s="188">
        <v>699.09</v>
      </c>
      <c r="D988" s="188">
        <v>0.1041</v>
      </c>
      <c r="E988" s="188">
        <v>9.3189999999999995E-2</v>
      </c>
      <c r="F988" s="188">
        <v>1.091E-2</v>
      </c>
      <c r="G988" s="134">
        <f t="shared" si="30"/>
        <v>152.71163939593353</v>
      </c>
      <c r="H988" s="137">
        <f t="shared" si="31"/>
        <v>18636431.455111366</v>
      </c>
    </row>
    <row r="989" spans="1:8" x14ac:dyDescent="0.3">
      <c r="A989" s="138">
        <v>2853</v>
      </c>
      <c r="B989" s="188">
        <v>9332.02</v>
      </c>
      <c r="C989" s="188">
        <v>699.09</v>
      </c>
      <c r="D989" s="188">
        <v>0.10425</v>
      </c>
      <c r="E989" s="188">
        <v>9.3280000000000002E-2</v>
      </c>
      <c r="F989" s="188">
        <v>1.0970000000000001E-2</v>
      </c>
      <c r="G989" s="134">
        <f t="shared" si="30"/>
        <v>153.55148342560872</v>
      </c>
      <c r="H989" s="137">
        <f t="shared" si="31"/>
        <v>18580087.514310446</v>
      </c>
    </row>
    <row r="990" spans="1:8" x14ac:dyDescent="0.3">
      <c r="A990" s="138">
        <v>2868</v>
      </c>
      <c r="B990" s="188">
        <v>9119.58</v>
      </c>
      <c r="C990" s="188">
        <v>699.02</v>
      </c>
      <c r="D990" s="188">
        <v>0.10471</v>
      </c>
      <c r="E990" s="188">
        <v>9.3479999999999994E-2</v>
      </c>
      <c r="F990" s="188">
        <v>1.123E-2</v>
      </c>
      <c r="G990" s="134">
        <f t="shared" si="30"/>
        <v>157.19080755420106</v>
      </c>
      <c r="H990" s="137">
        <f t="shared" si="31"/>
        <v>18245341.725921746</v>
      </c>
    </row>
    <row r="991" spans="1:8" x14ac:dyDescent="0.3">
      <c r="A991" s="138">
        <v>2875</v>
      </c>
      <c r="B991" s="188">
        <v>9217.35</v>
      </c>
      <c r="C991" s="188">
        <v>698.99</v>
      </c>
      <c r="D991" s="188">
        <v>0.10489999999999999</v>
      </c>
      <c r="E991" s="188">
        <v>9.3799999999999994E-2</v>
      </c>
      <c r="F991" s="188">
        <v>1.111E-2</v>
      </c>
      <c r="G991" s="134">
        <f t="shared" si="30"/>
        <v>155.51111949485073</v>
      </c>
      <c r="H991" s="137">
        <f t="shared" si="31"/>
        <v>18487423.981892154</v>
      </c>
    </row>
    <row r="992" spans="1:8" x14ac:dyDescent="0.3">
      <c r="A992" s="138">
        <v>2890</v>
      </c>
      <c r="B992" s="188">
        <v>9344.67</v>
      </c>
      <c r="C992" s="188">
        <v>698.46</v>
      </c>
      <c r="D992" s="188">
        <v>0.10501000000000001</v>
      </c>
      <c r="E992" s="188">
        <v>9.4060000000000005E-2</v>
      </c>
      <c r="F992" s="188">
        <v>1.095E-2</v>
      </c>
      <c r="G992" s="134">
        <f t="shared" si="30"/>
        <v>153.27153541571693</v>
      </c>
      <c r="H992" s="137">
        <f t="shared" si="31"/>
        <v>18855425.387117576</v>
      </c>
    </row>
    <row r="993" spans="1:8" x14ac:dyDescent="0.3">
      <c r="A993" s="138">
        <v>2897</v>
      </c>
      <c r="B993" s="188">
        <v>9496.7900000000009</v>
      </c>
      <c r="C993" s="188">
        <v>698.53</v>
      </c>
      <c r="D993" s="188">
        <v>0.10503</v>
      </c>
      <c r="E993" s="188">
        <v>9.4259999999999997E-2</v>
      </c>
      <c r="F993" s="188">
        <v>1.077E-2</v>
      </c>
      <c r="G993" s="134">
        <f t="shared" si="30"/>
        <v>150.75200332669149</v>
      </c>
      <c r="H993" s="137">
        <f t="shared" si="31"/>
        <v>19216991.721973818</v>
      </c>
    </row>
    <row r="994" spans="1:8" x14ac:dyDescent="0.3">
      <c r="A994" s="138">
        <v>2912</v>
      </c>
      <c r="B994" s="188">
        <v>9353.5499999999993</v>
      </c>
      <c r="C994" s="188">
        <v>698.3</v>
      </c>
      <c r="D994" s="188">
        <v>0.10594000000000001</v>
      </c>
      <c r="E994" s="188">
        <v>9.5009999999999997E-2</v>
      </c>
      <c r="F994" s="188">
        <v>1.093E-2</v>
      </c>
      <c r="G994" s="134">
        <f t="shared" si="30"/>
        <v>152.99158740582527</v>
      </c>
      <c r="H994" s="137">
        <f t="shared" si="31"/>
        <v>19033726.294215333</v>
      </c>
    </row>
    <row r="995" spans="1:8" x14ac:dyDescent="0.3">
      <c r="A995" s="138">
        <v>2920</v>
      </c>
      <c r="B995" s="188">
        <v>9016.34</v>
      </c>
      <c r="C995" s="188">
        <v>698.35</v>
      </c>
      <c r="D995" s="188">
        <v>0.10619000000000001</v>
      </c>
      <c r="E995" s="188">
        <v>9.4850000000000004E-2</v>
      </c>
      <c r="F995" s="188">
        <v>1.1339999999999999E-2</v>
      </c>
      <c r="G995" s="134">
        <f t="shared" ref="G995:G1058" si="32">(2*F995/$B$7)*(1+3*$B$11)/(4+PI()*$B$11-PI())*10^6</f>
        <v>158.7305216086055</v>
      </c>
      <c r="H995" s="137">
        <f t="shared" si="31"/>
        <v>18395957.944371134</v>
      </c>
    </row>
    <row r="996" spans="1:8" x14ac:dyDescent="0.3">
      <c r="A996" s="138">
        <v>2935</v>
      </c>
      <c r="B996" s="188">
        <v>9085.4599999999991</v>
      </c>
      <c r="C996" s="188">
        <v>698.64</v>
      </c>
      <c r="D996" s="188">
        <v>0.10639999999999999</v>
      </c>
      <c r="E996" s="188">
        <v>9.5140000000000002E-2</v>
      </c>
      <c r="F996" s="188">
        <v>1.1259999999999999E-2</v>
      </c>
      <c r="G996" s="134">
        <f t="shared" si="32"/>
        <v>157.61072956903863</v>
      </c>
      <c r="H996" s="137">
        <f t="shared" si="31"/>
        <v>18621828.653577641</v>
      </c>
    </row>
    <row r="997" spans="1:8" x14ac:dyDescent="0.3">
      <c r="A997" s="138">
        <v>2942</v>
      </c>
      <c r="B997" s="188">
        <v>9207</v>
      </c>
      <c r="C997" s="188">
        <v>697.72</v>
      </c>
      <c r="D997" s="188">
        <v>0.10650999999999999</v>
      </c>
      <c r="E997" s="188">
        <v>9.5409999999999995E-2</v>
      </c>
      <c r="F997" s="188">
        <v>1.11E-2</v>
      </c>
      <c r="G997" s="134">
        <f t="shared" si="32"/>
        <v>155.37114548990485</v>
      </c>
      <c r="H997" s="137">
        <f t="shared" si="31"/>
        <v>18935304.819459897</v>
      </c>
    </row>
    <row r="998" spans="1:8" x14ac:dyDescent="0.3">
      <c r="A998" s="138">
        <v>2957</v>
      </c>
      <c r="B998" s="188">
        <v>9268.7999999999993</v>
      </c>
      <c r="C998" s="188">
        <v>697.99</v>
      </c>
      <c r="D998" s="188">
        <v>0.10686</v>
      </c>
      <c r="E998" s="188">
        <v>9.5829999999999999E-2</v>
      </c>
      <c r="F998" s="188">
        <v>1.103E-2</v>
      </c>
      <c r="G998" s="134">
        <f t="shared" si="32"/>
        <v>154.39132745528386</v>
      </c>
      <c r="H998" s="137">
        <f t="shared" si="31"/>
        <v>19152630.194571204</v>
      </c>
    </row>
    <row r="999" spans="1:8" x14ac:dyDescent="0.3">
      <c r="A999" s="138">
        <v>2965</v>
      </c>
      <c r="B999" s="188">
        <v>9326.52</v>
      </c>
      <c r="C999" s="188">
        <v>698.49</v>
      </c>
      <c r="D999" s="188">
        <v>0.10699</v>
      </c>
      <c r="E999" s="188">
        <v>9.6030000000000004E-2</v>
      </c>
      <c r="F999" s="188">
        <v>1.0970000000000001E-2</v>
      </c>
      <c r="G999" s="134">
        <f t="shared" si="32"/>
        <v>153.55148342560872</v>
      </c>
      <c r="H999" s="137">
        <f t="shared" si="31"/>
        <v>19309484.570603039</v>
      </c>
    </row>
    <row r="1000" spans="1:8" x14ac:dyDescent="0.3">
      <c r="A1000" s="138">
        <v>2980</v>
      </c>
      <c r="B1000" s="188">
        <v>9271.23</v>
      </c>
      <c r="C1000" s="188">
        <v>698.56</v>
      </c>
      <c r="D1000" s="188">
        <v>0.10748000000000001</v>
      </c>
      <c r="E1000" s="188">
        <v>9.6439999999999998E-2</v>
      </c>
      <c r="F1000" s="188">
        <v>1.1039999999999999E-2</v>
      </c>
      <c r="G1000" s="134">
        <f t="shared" si="32"/>
        <v>154.53130146022971</v>
      </c>
      <c r="H1000" s="137">
        <f t="shared" si="31"/>
        <v>19284118.957394112</v>
      </c>
    </row>
    <row r="1001" spans="1:8" x14ac:dyDescent="0.3">
      <c r="A1001" s="138">
        <v>2988</v>
      </c>
      <c r="B1001" s="188">
        <v>9200.56</v>
      </c>
      <c r="C1001" s="188">
        <v>698.95</v>
      </c>
      <c r="D1001" s="188">
        <v>0.10772</v>
      </c>
      <c r="E1001" s="188">
        <v>9.6600000000000005E-2</v>
      </c>
      <c r="F1001" s="188">
        <v>1.1129999999999999E-2</v>
      </c>
      <c r="G1001" s="134">
        <f t="shared" si="32"/>
        <v>155.79106750474244</v>
      </c>
      <c r="H1001" s="137">
        <f t="shared" si="31"/>
        <v>19179533.511502784</v>
      </c>
    </row>
    <row r="1002" spans="1:8" x14ac:dyDescent="0.3">
      <c r="A1002" s="138">
        <v>3003</v>
      </c>
      <c r="B1002" s="188">
        <v>9187.59</v>
      </c>
      <c r="C1002" s="188">
        <v>698.89</v>
      </c>
      <c r="D1002" s="188">
        <v>0.10811999999999999</v>
      </c>
      <c r="E1002" s="188">
        <v>9.6979999999999997E-2</v>
      </c>
      <c r="F1002" s="188">
        <v>1.1140000000000001E-2</v>
      </c>
      <c r="G1002" s="134">
        <f t="shared" si="32"/>
        <v>155.93104150968833</v>
      </c>
      <c r="H1002" s="137">
        <f t="shared" si="31"/>
        <v>19258513.064016294</v>
      </c>
    </row>
    <row r="1003" spans="1:8" x14ac:dyDescent="0.3">
      <c r="A1003" s="138">
        <v>3011</v>
      </c>
      <c r="B1003" s="188">
        <v>9160.9</v>
      </c>
      <c r="C1003" s="188">
        <v>698.58</v>
      </c>
      <c r="D1003" s="188">
        <v>0.10836</v>
      </c>
      <c r="E1003" s="188">
        <v>9.7189999999999999E-2</v>
      </c>
      <c r="F1003" s="188">
        <v>1.1169999999999999E-2</v>
      </c>
      <c r="G1003" s="134">
        <f t="shared" si="32"/>
        <v>156.35096352452587</v>
      </c>
      <c r="H1003" s="137">
        <f t="shared" si="31"/>
        <v>19257956.152778566</v>
      </c>
    </row>
    <row r="1004" spans="1:8" x14ac:dyDescent="0.3">
      <c r="A1004" s="138">
        <v>3026</v>
      </c>
      <c r="B1004" s="188">
        <v>9243.64</v>
      </c>
      <c r="C1004" s="188">
        <v>698.57</v>
      </c>
      <c r="D1004" s="188">
        <v>0.10863</v>
      </c>
      <c r="E1004" s="188">
        <v>9.7570000000000004E-2</v>
      </c>
      <c r="F1004" s="188">
        <v>1.107E-2</v>
      </c>
      <c r="G1004" s="134">
        <f t="shared" si="32"/>
        <v>154.95122347506731</v>
      </c>
      <c r="H1004" s="137">
        <f t="shared" si="31"/>
        <v>19528726.086418439</v>
      </c>
    </row>
    <row r="1005" spans="1:8" x14ac:dyDescent="0.3">
      <c r="A1005" s="138">
        <v>3034</v>
      </c>
      <c r="B1005" s="188">
        <v>9180.77</v>
      </c>
      <c r="C1005" s="188">
        <v>698.07</v>
      </c>
      <c r="D1005" s="188">
        <v>0.10888</v>
      </c>
      <c r="E1005" s="188">
        <v>9.7750000000000004E-2</v>
      </c>
      <c r="F1005" s="188">
        <v>1.1140000000000001E-2</v>
      </c>
      <c r="G1005" s="134">
        <f t="shared" si="32"/>
        <v>155.93104150968833</v>
      </c>
      <c r="H1005" s="137">
        <f t="shared" si="31"/>
        <v>19457318.893181965</v>
      </c>
    </row>
    <row r="1006" spans="1:8" x14ac:dyDescent="0.3">
      <c r="A1006" s="138">
        <v>3050</v>
      </c>
      <c r="B1006" s="188">
        <v>9242.35</v>
      </c>
      <c r="C1006" s="188">
        <v>698.07</v>
      </c>
      <c r="D1006" s="188">
        <v>0.10922</v>
      </c>
      <c r="E1006" s="188">
        <v>9.8159999999999997E-2</v>
      </c>
      <c r="F1006" s="188">
        <v>1.106E-2</v>
      </c>
      <c r="G1006" s="134">
        <f t="shared" si="32"/>
        <v>154.81124947012142</v>
      </c>
      <c r="H1006" s="137">
        <f t="shared" si="31"/>
        <v>19701410.656133555</v>
      </c>
    </row>
    <row r="1007" spans="1:8" x14ac:dyDescent="0.3">
      <c r="A1007" s="138">
        <v>3057</v>
      </c>
      <c r="B1007" s="188">
        <v>9250.77</v>
      </c>
      <c r="C1007" s="188">
        <v>698.37</v>
      </c>
      <c r="D1007" s="188">
        <v>0.10936999999999999</v>
      </c>
      <c r="E1007" s="188">
        <v>9.8320000000000005E-2</v>
      </c>
      <c r="F1007" s="188">
        <v>1.106E-2</v>
      </c>
      <c r="G1007" s="134">
        <f t="shared" si="32"/>
        <v>154.81124947012142</v>
      </c>
      <c r="H1007" s="137">
        <f t="shared" si="31"/>
        <v>19746627.008459102</v>
      </c>
    </row>
    <row r="1008" spans="1:8" x14ac:dyDescent="0.3">
      <c r="A1008" s="138">
        <v>3073</v>
      </c>
      <c r="B1008" s="188">
        <v>9194.14</v>
      </c>
      <c r="C1008" s="188">
        <v>698.57</v>
      </c>
      <c r="D1008" s="188">
        <v>0.10979999999999999</v>
      </c>
      <c r="E1008" s="188">
        <v>9.8680000000000004E-2</v>
      </c>
      <c r="F1008" s="188">
        <v>1.1129999999999999E-2</v>
      </c>
      <c r="G1008" s="134">
        <f t="shared" si="32"/>
        <v>155.79106750474244</v>
      </c>
      <c r="H1008" s="137">
        <f t="shared" si="31"/>
        <v>19725136.037767086</v>
      </c>
    </row>
    <row r="1009" spans="1:8" x14ac:dyDescent="0.3">
      <c r="A1009" s="138">
        <v>3081</v>
      </c>
      <c r="B1009" s="188">
        <v>9232.64</v>
      </c>
      <c r="C1009" s="188">
        <v>699.06</v>
      </c>
      <c r="D1009" s="188">
        <v>0.11</v>
      </c>
      <c r="E1009" s="188">
        <v>9.8909999999999998E-2</v>
      </c>
      <c r="F1009" s="188">
        <v>1.1089999999999999E-2</v>
      </c>
      <c r="G1009" s="134">
        <f t="shared" si="32"/>
        <v>155.23117148495902</v>
      </c>
      <c r="H1009" s="137">
        <f t="shared" si="31"/>
        <v>19847817.745152626</v>
      </c>
    </row>
    <row r="1010" spans="1:8" x14ac:dyDescent="0.3">
      <c r="A1010" s="138">
        <v>3097</v>
      </c>
      <c r="B1010" s="188">
        <v>9157.14</v>
      </c>
      <c r="C1010" s="188">
        <v>698.88</v>
      </c>
      <c r="D1010" s="188">
        <v>0.11045000000000001</v>
      </c>
      <c r="E1010" s="188">
        <v>9.9269999999999997E-2</v>
      </c>
      <c r="F1010" s="188">
        <v>1.1180000000000001E-2</v>
      </c>
      <c r="G1010" s="134">
        <f t="shared" si="32"/>
        <v>156.49093752947178</v>
      </c>
      <c r="H1010" s="137">
        <f t="shared" si="31"/>
        <v>19790283.379296295</v>
      </c>
    </row>
    <row r="1011" spans="1:8" x14ac:dyDescent="0.3">
      <c r="A1011" s="138">
        <v>3105</v>
      </c>
      <c r="B1011" s="188">
        <v>9188.06</v>
      </c>
      <c r="C1011" s="188">
        <v>698.77</v>
      </c>
      <c r="D1011" s="188">
        <v>0.11063000000000001</v>
      </c>
      <c r="E1011" s="188">
        <v>9.9489999999999995E-2</v>
      </c>
      <c r="F1011" s="188">
        <v>1.1140000000000001E-2</v>
      </c>
      <c r="G1011" s="134">
        <f t="shared" si="32"/>
        <v>155.93104150968833</v>
      </c>
      <c r="H1011" s="137">
        <f t="shared" si="31"/>
        <v>19912648.372883983</v>
      </c>
    </row>
    <row r="1012" spans="1:8" x14ac:dyDescent="0.3">
      <c r="A1012" s="138">
        <v>3121</v>
      </c>
      <c r="B1012" s="188">
        <v>9097.2999999999993</v>
      </c>
      <c r="C1012" s="188">
        <v>699.05</v>
      </c>
      <c r="D1012" s="188">
        <v>0.11111</v>
      </c>
      <c r="E1012" s="188">
        <v>9.9849999999999994E-2</v>
      </c>
      <c r="F1012" s="188">
        <v>1.125E-2</v>
      </c>
      <c r="G1012" s="134">
        <f t="shared" si="32"/>
        <v>157.4707555640928</v>
      </c>
      <c r="H1012" s="137">
        <f t="shared" si="31"/>
        <v>19819553.089841556</v>
      </c>
    </row>
    <row r="1013" spans="1:8" x14ac:dyDescent="0.3">
      <c r="A1013" s="138">
        <v>3129</v>
      </c>
      <c r="B1013" s="188">
        <v>9143.93</v>
      </c>
      <c r="C1013" s="188">
        <v>698.79</v>
      </c>
      <c r="D1013" s="188">
        <v>0.11126</v>
      </c>
      <c r="E1013" s="188">
        <v>0.10007000000000001</v>
      </c>
      <c r="F1013" s="188">
        <v>1.119E-2</v>
      </c>
      <c r="G1013" s="134">
        <f t="shared" si="32"/>
        <v>156.63091153441763</v>
      </c>
      <c r="H1013" s="137">
        <f t="shared" si="31"/>
        <v>19976899.638437223</v>
      </c>
    </row>
    <row r="1014" spans="1:8" x14ac:dyDescent="0.3">
      <c r="A1014" s="138">
        <v>3145</v>
      </c>
      <c r="B1014" s="188">
        <v>9183.06</v>
      </c>
      <c r="C1014" s="188">
        <v>698.99</v>
      </c>
      <c r="D1014" s="188">
        <v>0.11161</v>
      </c>
      <c r="E1014" s="188">
        <v>0.10045999999999999</v>
      </c>
      <c r="F1014" s="188">
        <v>1.115E-2</v>
      </c>
      <c r="G1014" s="134">
        <f t="shared" si="32"/>
        <v>156.07101551463418</v>
      </c>
      <c r="H1014" s="137">
        <f t="shared" si="31"/>
        <v>20151083.079901569</v>
      </c>
    </row>
    <row r="1015" spans="1:8" x14ac:dyDescent="0.3">
      <c r="A1015" s="138">
        <v>3153</v>
      </c>
      <c r="B1015" s="188">
        <v>9175.7999999999993</v>
      </c>
      <c r="C1015" s="188">
        <v>699.4</v>
      </c>
      <c r="D1015" s="188">
        <v>0.11181000000000001</v>
      </c>
      <c r="E1015" s="188">
        <v>0.10065</v>
      </c>
      <c r="F1015" s="188">
        <v>1.116E-2</v>
      </c>
      <c r="G1015" s="134">
        <f t="shared" si="32"/>
        <v>156.21098951958001</v>
      </c>
      <c r="H1015" s="137">
        <f t="shared" si="31"/>
        <v>20184239.339990817</v>
      </c>
    </row>
    <row r="1016" spans="1:8" x14ac:dyDescent="0.3">
      <c r="A1016" s="138">
        <v>3169</v>
      </c>
      <c r="B1016" s="188">
        <v>9098.5400000000009</v>
      </c>
      <c r="C1016" s="188">
        <v>698.5</v>
      </c>
      <c r="D1016" s="188">
        <v>0.11223</v>
      </c>
      <c r="E1016" s="188">
        <v>0.10099</v>
      </c>
      <c r="F1016" s="188">
        <v>1.124E-2</v>
      </c>
      <c r="G1016" s="134">
        <f t="shared" si="32"/>
        <v>157.33078155914694</v>
      </c>
      <c r="H1016" s="137">
        <f t="shared" si="31"/>
        <v>20142275.838175036</v>
      </c>
    </row>
    <row r="1017" spans="1:8" x14ac:dyDescent="0.3">
      <c r="A1017" s="138">
        <v>3177</v>
      </c>
      <c r="B1017" s="188">
        <v>9128.43</v>
      </c>
      <c r="C1017" s="188">
        <v>698.61</v>
      </c>
      <c r="D1017" s="188">
        <v>0.11242000000000001</v>
      </c>
      <c r="E1017" s="188">
        <v>0.10120999999999999</v>
      </c>
      <c r="F1017" s="188">
        <v>1.1209999999999999E-2</v>
      </c>
      <c r="G1017" s="134">
        <f t="shared" si="32"/>
        <v>156.91085954430932</v>
      </c>
      <c r="H1017" s="137">
        <f t="shared" si="31"/>
        <v>20247164.595404319</v>
      </c>
    </row>
    <row r="1018" spans="1:8" x14ac:dyDescent="0.3">
      <c r="A1018" s="138">
        <v>3193</v>
      </c>
      <c r="B1018" s="188">
        <v>9072.4</v>
      </c>
      <c r="C1018" s="188">
        <v>698.85</v>
      </c>
      <c r="D1018" s="188">
        <v>0.11284</v>
      </c>
      <c r="E1018" s="188">
        <v>0.10156</v>
      </c>
      <c r="F1018" s="188">
        <v>1.128E-2</v>
      </c>
      <c r="G1018" s="134">
        <f t="shared" si="32"/>
        <v>157.89067757893034</v>
      </c>
      <c r="H1018" s="137">
        <f t="shared" si="31"/>
        <v>20222853.235928405</v>
      </c>
    </row>
    <row r="1019" spans="1:8" x14ac:dyDescent="0.3">
      <c r="A1019" s="138">
        <v>3201</v>
      </c>
      <c r="B1019" s="188">
        <v>9135.1299999999992</v>
      </c>
      <c r="C1019" s="188">
        <v>698.43</v>
      </c>
      <c r="D1019" s="188">
        <v>0.11302</v>
      </c>
      <c r="E1019" s="188">
        <v>0.10183</v>
      </c>
      <c r="F1019" s="188">
        <v>1.12E-2</v>
      </c>
      <c r="G1019" s="134">
        <f t="shared" si="32"/>
        <v>156.77088553936349</v>
      </c>
      <c r="H1019" s="137">
        <f t="shared" si="31"/>
        <v>20418332.070952442</v>
      </c>
    </row>
    <row r="1020" spans="1:8" x14ac:dyDescent="0.3">
      <c r="A1020" s="138">
        <v>3218</v>
      </c>
      <c r="B1020" s="188">
        <v>9110.56</v>
      </c>
      <c r="C1020" s="188">
        <v>698.19</v>
      </c>
      <c r="D1020" s="188">
        <v>0.11347</v>
      </c>
      <c r="E1020" s="188">
        <v>0.10224</v>
      </c>
      <c r="F1020" s="188">
        <v>1.1220000000000001E-2</v>
      </c>
      <c r="G1020" s="134">
        <f t="shared" si="32"/>
        <v>157.0508335492552</v>
      </c>
      <c r="H1020" s="137">
        <f t="shared" si="31"/>
        <v>20490180.964182861</v>
      </c>
    </row>
    <row r="1021" spans="1:8" x14ac:dyDescent="0.3">
      <c r="A1021" s="138">
        <v>3226</v>
      </c>
      <c r="B1021" s="188">
        <v>9094.16</v>
      </c>
      <c r="C1021" s="188">
        <v>698.62</v>
      </c>
      <c r="D1021" s="188">
        <v>0.11366</v>
      </c>
      <c r="E1021" s="188">
        <v>0.10241</v>
      </c>
      <c r="F1021" s="188">
        <v>1.125E-2</v>
      </c>
      <c r="G1021" s="134">
        <f t="shared" si="32"/>
        <v>157.4707555640928</v>
      </c>
      <c r="H1021" s="137">
        <f t="shared" si="31"/>
        <v>20486343.565469038</v>
      </c>
    </row>
    <row r="1022" spans="1:8" x14ac:dyDescent="0.3">
      <c r="A1022" s="138">
        <v>3243</v>
      </c>
      <c r="B1022" s="188">
        <v>9063.9500000000007</v>
      </c>
      <c r="C1022" s="188">
        <v>698.64</v>
      </c>
      <c r="D1022" s="188">
        <v>0.11411</v>
      </c>
      <c r="E1022" s="188">
        <v>0.10281999999999999</v>
      </c>
      <c r="F1022" s="188">
        <v>1.129E-2</v>
      </c>
      <c r="G1022" s="134">
        <f t="shared" si="32"/>
        <v>158.03065158387622</v>
      </c>
      <c r="H1022" s="137">
        <f t="shared" si="31"/>
        <v>20521335.370681226</v>
      </c>
    </row>
    <row r="1023" spans="1:8" x14ac:dyDescent="0.3">
      <c r="A1023" s="138">
        <v>3251</v>
      </c>
      <c r="B1023" s="188">
        <v>9026.17</v>
      </c>
      <c r="C1023" s="188">
        <v>698.94</v>
      </c>
      <c r="D1023" s="188">
        <v>0.11433</v>
      </c>
      <c r="E1023" s="188">
        <v>0.10299</v>
      </c>
      <c r="F1023" s="188">
        <v>1.1339999999999999E-2</v>
      </c>
      <c r="G1023" s="134">
        <f t="shared" si="32"/>
        <v>158.7305216086055</v>
      </c>
      <c r="H1023" s="137">
        <f t="shared" si="31"/>
        <v>20481253.177106354</v>
      </c>
    </row>
    <row r="1024" spans="1:8" x14ac:dyDescent="0.3">
      <c r="A1024" s="138">
        <v>3268</v>
      </c>
      <c r="B1024" s="188">
        <v>9036.26</v>
      </c>
      <c r="C1024" s="188">
        <v>698.76</v>
      </c>
      <c r="D1024" s="188">
        <v>0.11473</v>
      </c>
      <c r="E1024" s="188">
        <v>0.10340000000000001</v>
      </c>
      <c r="F1024" s="188">
        <v>1.133E-2</v>
      </c>
      <c r="G1024" s="134">
        <f t="shared" si="32"/>
        <v>158.59054760365964</v>
      </c>
      <c r="H1024" s="137">
        <f t="shared" si="31"/>
        <v>20606524.470595796</v>
      </c>
    </row>
    <row r="1025" spans="1:8" x14ac:dyDescent="0.3">
      <c r="A1025" s="138">
        <v>3276</v>
      </c>
      <c r="B1025" s="188">
        <v>9024.98</v>
      </c>
      <c r="C1025" s="188">
        <v>698.81</v>
      </c>
      <c r="D1025" s="188">
        <v>0.11495</v>
      </c>
      <c r="E1025" s="188">
        <v>0.10360999999999999</v>
      </c>
      <c r="F1025" s="188">
        <v>1.1339999999999999E-2</v>
      </c>
      <c r="G1025" s="134">
        <f t="shared" si="32"/>
        <v>158.7305216086055</v>
      </c>
      <c r="H1025" s="137">
        <f t="shared" si="31"/>
        <v>20638752.817041039</v>
      </c>
    </row>
    <row r="1026" spans="1:8" x14ac:dyDescent="0.3">
      <c r="A1026" s="138">
        <v>3293</v>
      </c>
      <c r="B1026" s="188">
        <v>8968.7800000000007</v>
      </c>
      <c r="C1026" s="188">
        <v>699.2</v>
      </c>
      <c r="D1026" s="188">
        <v>0.11545</v>
      </c>
      <c r="E1026" s="188">
        <v>0.10403</v>
      </c>
      <c r="F1026" s="188">
        <v>1.142E-2</v>
      </c>
      <c r="G1026" s="134">
        <f t="shared" si="32"/>
        <v>159.85031364817237</v>
      </c>
      <c r="H1026" s="137">
        <f t="shared" si="31"/>
        <v>20600522.606717139</v>
      </c>
    </row>
    <row r="1027" spans="1:8" x14ac:dyDescent="0.3">
      <c r="A1027" s="138">
        <v>3301</v>
      </c>
      <c r="B1027" s="188">
        <v>9034.07</v>
      </c>
      <c r="C1027" s="188">
        <v>699.06</v>
      </c>
      <c r="D1027" s="188">
        <v>0.11559</v>
      </c>
      <c r="E1027" s="188">
        <v>0.10426000000000001</v>
      </c>
      <c r="F1027" s="188">
        <v>1.133E-2</v>
      </c>
      <c r="G1027" s="134">
        <f t="shared" si="32"/>
        <v>158.59054760365964</v>
      </c>
      <c r="H1027" s="137">
        <f t="shared" si="31"/>
        <v>20814607.490035716</v>
      </c>
    </row>
    <row r="1028" spans="1:8" x14ac:dyDescent="0.3">
      <c r="A1028" s="138">
        <v>3318</v>
      </c>
      <c r="B1028" s="188">
        <v>9017.2800000000007</v>
      </c>
      <c r="C1028" s="188">
        <v>698.59</v>
      </c>
      <c r="D1028" s="188">
        <v>0.11602999999999999</v>
      </c>
      <c r="E1028" s="188">
        <v>0.10469000000000001</v>
      </c>
      <c r="F1028" s="188">
        <v>1.1350000000000001E-2</v>
      </c>
      <c r="G1028" s="134">
        <f t="shared" si="32"/>
        <v>158.87049561355138</v>
      </c>
      <c r="H1028" s="137">
        <f t="shared" si="31"/>
        <v>20884935.161724139</v>
      </c>
    </row>
    <row r="1029" spans="1:8" x14ac:dyDescent="0.3">
      <c r="A1029" s="138">
        <v>3327</v>
      </c>
      <c r="B1029" s="188">
        <v>8955.5300000000007</v>
      </c>
      <c r="C1029" s="188">
        <v>698.58</v>
      </c>
      <c r="D1029" s="188">
        <v>0.1163</v>
      </c>
      <c r="E1029" s="188">
        <v>0.10488</v>
      </c>
      <c r="F1029" s="188">
        <v>1.142E-2</v>
      </c>
      <c r="G1029" s="134">
        <f t="shared" si="32"/>
        <v>159.85031364817237</v>
      </c>
      <c r="H1029" s="137">
        <f t="shared" si="31"/>
        <v>20813221.595064659</v>
      </c>
    </row>
    <row r="1030" spans="1:8" x14ac:dyDescent="0.3">
      <c r="A1030" s="138">
        <v>3344</v>
      </c>
      <c r="B1030" s="188">
        <v>8983.23</v>
      </c>
      <c r="C1030" s="188">
        <v>699.12</v>
      </c>
      <c r="D1030" s="188">
        <v>0.11674</v>
      </c>
      <c r="E1030" s="188">
        <v>0.10534</v>
      </c>
      <c r="F1030" s="188">
        <v>1.14E-2</v>
      </c>
      <c r="G1030" s="134">
        <f t="shared" si="32"/>
        <v>159.57036563828069</v>
      </c>
      <c r="H1030" s="137">
        <f t="shared" si="31"/>
        <v>20956272.09114936</v>
      </c>
    </row>
    <row r="1031" spans="1:8" x14ac:dyDescent="0.3">
      <c r="A1031" s="138">
        <v>3352</v>
      </c>
      <c r="B1031" s="188">
        <v>9033.0300000000007</v>
      </c>
      <c r="C1031" s="188">
        <v>698.67</v>
      </c>
      <c r="D1031" s="188">
        <v>0.11691</v>
      </c>
      <c r="E1031" s="188">
        <v>0.10557999999999999</v>
      </c>
      <c r="F1031" s="188">
        <v>1.133E-2</v>
      </c>
      <c r="G1031" s="134">
        <f t="shared" si="32"/>
        <v>158.59054760365964</v>
      </c>
      <c r="H1031" s="137">
        <f t="shared" si="31"/>
        <v>21136190.338261049</v>
      </c>
    </row>
    <row r="1032" spans="1:8" x14ac:dyDescent="0.3">
      <c r="A1032" s="138">
        <v>3370</v>
      </c>
      <c r="B1032" s="188">
        <v>8973.3799999999992</v>
      </c>
      <c r="C1032" s="188">
        <v>698.99</v>
      </c>
      <c r="D1032" s="188">
        <v>0.11738</v>
      </c>
      <c r="E1032" s="188">
        <v>0.10596999999999999</v>
      </c>
      <c r="F1032" s="188">
        <v>1.141E-2</v>
      </c>
      <c r="G1032" s="134">
        <f t="shared" si="32"/>
        <v>159.71033964322655</v>
      </c>
      <c r="H1032" s="137">
        <f t="shared" si="31"/>
        <v>21100700.227224924</v>
      </c>
    </row>
    <row r="1033" spans="1:8" x14ac:dyDescent="0.3">
      <c r="A1033" s="138">
        <v>3378</v>
      </c>
      <c r="B1033" s="188">
        <v>9014.17</v>
      </c>
      <c r="C1033" s="188">
        <v>699.23</v>
      </c>
      <c r="D1033" s="188">
        <v>0.11756999999999999</v>
      </c>
      <c r="E1033" s="188">
        <v>0.10621</v>
      </c>
      <c r="F1033" s="188">
        <v>1.136E-2</v>
      </c>
      <c r="G1033" s="134">
        <f t="shared" si="32"/>
        <v>159.01046961849724</v>
      </c>
      <c r="H1033" s="137">
        <f t="shared" si="31"/>
        <v>21243884.180108394</v>
      </c>
    </row>
    <row r="1034" spans="1:8" x14ac:dyDescent="0.3">
      <c r="A1034" s="138">
        <v>3396</v>
      </c>
      <c r="B1034" s="188">
        <v>8943.6200000000008</v>
      </c>
      <c r="C1034" s="188">
        <v>698.87</v>
      </c>
      <c r="D1034" s="188">
        <v>0.11805</v>
      </c>
      <c r="E1034" s="188">
        <v>0.10661</v>
      </c>
      <c r="F1034" s="188">
        <v>1.1440000000000001E-2</v>
      </c>
      <c r="G1034" s="134">
        <f t="shared" si="32"/>
        <v>160.13026165806414</v>
      </c>
      <c r="H1034" s="137">
        <f t="shared" si="31"/>
        <v>21207734.033756122</v>
      </c>
    </row>
    <row r="1035" spans="1:8" x14ac:dyDescent="0.3">
      <c r="A1035" s="138">
        <v>3404</v>
      </c>
      <c r="B1035" s="188">
        <v>8962.85</v>
      </c>
      <c r="C1035" s="188">
        <v>699</v>
      </c>
      <c r="D1035" s="188">
        <v>0.11824</v>
      </c>
      <c r="E1035" s="188">
        <v>0.10682</v>
      </c>
      <c r="F1035" s="188">
        <v>1.142E-2</v>
      </c>
      <c r="G1035" s="134">
        <f t="shared" si="32"/>
        <v>159.85031364817237</v>
      </c>
      <c r="H1035" s="137">
        <f t="shared" si="31"/>
        <v>21294922.245145805</v>
      </c>
    </row>
    <row r="1036" spans="1:8" x14ac:dyDescent="0.3">
      <c r="A1036" s="138">
        <v>3422</v>
      </c>
      <c r="B1036" s="188">
        <v>8919.49</v>
      </c>
      <c r="C1036" s="188">
        <v>698.92</v>
      </c>
      <c r="D1036" s="188">
        <v>0.11877</v>
      </c>
      <c r="E1036" s="188">
        <v>0.10729</v>
      </c>
      <c r="F1036" s="188">
        <v>1.1480000000000001E-2</v>
      </c>
      <c r="G1036" s="134">
        <f t="shared" si="32"/>
        <v>160.69015767784757</v>
      </c>
      <c r="H1036" s="137">
        <f t="shared" si="31"/>
        <v>21295641.559207644</v>
      </c>
    </row>
    <row r="1037" spans="1:8" x14ac:dyDescent="0.3">
      <c r="A1037" s="138">
        <v>3431</v>
      </c>
      <c r="B1037" s="188">
        <v>8967.83</v>
      </c>
      <c r="C1037" s="188">
        <v>698.53</v>
      </c>
      <c r="D1037" s="188">
        <v>0.11894</v>
      </c>
      <c r="E1037" s="188">
        <v>0.10753</v>
      </c>
      <c r="F1037" s="188">
        <v>1.141E-2</v>
      </c>
      <c r="G1037" s="134">
        <f t="shared" si="32"/>
        <v>159.71033964322655</v>
      </c>
      <c r="H1037" s="137">
        <f t="shared" si="31"/>
        <v>21482641.685343832</v>
      </c>
    </row>
    <row r="1038" spans="1:8" x14ac:dyDescent="0.3">
      <c r="A1038" s="138">
        <v>3448</v>
      </c>
      <c r="B1038" s="188">
        <v>8930.58</v>
      </c>
      <c r="C1038" s="188">
        <v>698.39</v>
      </c>
      <c r="D1038" s="188">
        <v>0.11938</v>
      </c>
      <c r="E1038" s="188">
        <v>0.10793</v>
      </c>
      <c r="F1038" s="188">
        <v>1.145E-2</v>
      </c>
      <c r="G1038" s="134">
        <f t="shared" si="32"/>
        <v>160.27023566300997</v>
      </c>
      <c r="H1038" s="137">
        <f t="shared" si="31"/>
        <v>21513664.004649565</v>
      </c>
    </row>
    <row r="1039" spans="1:8" x14ac:dyDescent="0.3">
      <c r="A1039" s="138">
        <v>3457</v>
      </c>
      <c r="B1039" s="188">
        <v>8900.4</v>
      </c>
      <c r="C1039" s="188">
        <v>698.64</v>
      </c>
      <c r="D1039" s="188">
        <v>0.11967</v>
      </c>
      <c r="E1039" s="188">
        <v>0.10817</v>
      </c>
      <c r="F1039" s="188">
        <v>1.15E-2</v>
      </c>
      <c r="G1039" s="134">
        <f t="shared" si="32"/>
        <v>160.97010568773931</v>
      </c>
      <c r="H1039" s="137">
        <f t="shared" si="31"/>
        <v>21476037.33767885</v>
      </c>
    </row>
    <row r="1040" spans="1:8" x14ac:dyDescent="0.3">
      <c r="A1040" s="138">
        <v>3475</v>
      </c>
      <c r="B1040" s="188">
        <v>8906.08</v>
      </c>
      <c r="C1040" s="188">
        <v>698.46</v>
      </c>
      <c r="D1040" s="188">
        <v>0.1201</v>
      </c>
      <c r="E1040" s="188">
        <v>0.10861999999999999</v>
      </c>
      <c r="F1040" s="188">
        <v>1.149E-2</v>
      </c>
      <c r="G1040" s="134">
        <f t="shared" si="32"/>
        <v>160.83013168279342</v>
      </c>
      <c r="H1040" s="137">
        <f t="shared" si="31"/>
        <v>21606647.732240688</v>
      </c>
    </row>
    <row r="1041" spans="1:8" x14ac:dyDescent="0.3">
      <c r="A1041" s="138">
        <v>3484</v>
      </c>
      <c r="B1041" s="188">
        <v>8937.2900000000009</v>
      </c>
      <c r="C1041" s="188">
        <v>698.56</v>
      </c>
      <c r="D1041" s="188">
        <v>0.1203</v>
      </c>
      <c r="E1041" s="188">
        <v>0.10885</v>
      </c>
      <c r="F1041" s="188">
        <v>1.145E-2</v>
      </c>
      <c r="G1041" s="134">
        <f t="shared" si="32"/>
        <v>160.27023566300997</v>
      </c>
      <c r="H1041" s="137">
        <f t="shared" si="31"/>
        <v>21738284.626507852</v>
      </c>
    </row>
    <row r="1042" spans="1:8" x14ac:dyDescent="0.3">
      <c r="A1042" s="138">
        <v>3502</v>
      </c>
      <c r="B1042" s="188">
        <v>8894.57</v>
      </c>
      <c r="C1042" s="188">
        <v>699.2</v>
      </c>
      <c r="D1042" s="188">
        <v>0.12082</v>
      </c>
      <c r="E1042" s="188">
        <v>0.10931</v>
      </c>
      <c r="F1042" s="188">
        <v>1.1509999999999999E-2</v>
      </c>
      <c r="G1042" s="134">
        <f t="shared" si="32"/>
        <v>161.11007969268513</v>
      </c>
      <c r="H1042" s="137">
        <f t="shared" ref="H1042:H1105" si="33">A1042/G1042*10^6</f>
        <v>21736690.880421687</v>
      </c>
    </row>
    <row r="1043" spans="1:8" x14ac:dyDescent="0.3">
      <c r="A1043" s="138">
        <v>3511</v>
      </c>
      <c r="B1043" s="188">
        <v>8889.8799999999992</v>
      </c>
      <c r="C1043" s="188">
        <v>698.56</v>
      </c>
      <c r="D1043" s="188">
        <v>0.12103</v>
      </c>
      <c r="E1043" s="188">
        <v>0.10952000000000001</v>
      </c>
      <c r="F1043" s="188">
        <v>1.1509999999999999E-2</v>
      </c>
      <c r="G1043" s="134">
        <f t="shared" si="32"/>
        <v>161.11007969268513</v>
      </c>
      <c r="H1043" s="137">
        <f t="shared" si="33"/>
        <v>21792553.307013288</v>
      </c>
    </row>
    <row r="1044" spans="1:8" x14ac:dyDescent="0.3">
      <c r="A1044" s="138">
        <v>3529</v>
      </c>
      <c r="B1044" s="188">
        <v>8920.8700000000008</v>
      </c>
      <c r="C1044" s="188">
        <v>698.34</v>
      </c>
      <c r="D1044" s="188">
        <v>0.12146999999999999</v>
      </c>
      <c r="E1044" s="188">
        <v>0.11</v>
      </c>
      <c r="F1044" s="188">
        <v>1.146E-2</v>
      </c>
      <c r="G1044" s="134">
        <f t="shared" si="32"/>
        <v>160.41020966795583</v>
      </c>
      <c r="H1044" s="137">
        <f t="shared" si="33"/>
        <v>21999846.564036798</v>
      </c>
    </row>
    <row r="1045" spans="1:8" x14ac:dyDescent="0.3">
      <c r="A1045" s="138">
        <v>3538</v>
      </c>
      <c r="B1045" s="188">
        <v>8836.01</v>
      </c>
      <c r="C1045" s="188">
        <v>698.45</v>
      </c>
      <c r="D1045" s="188">
        <v>0.12175999999999999</v>
      </c>
      <c r="E1045" s="188">
        <v>0.11018</v>
      </c>
      <c r="F1045" s="188">
        <v>1.158E-2</v>
      </c>
      <c r="G1045" s="134">
        <f t="shared" si="32"/>
        <v>162.08989772730615</v>
      </c>
      <c r="H1045" s="137">
        <f t="shared" si="33"/>
        <v>21827393.622964684</v>
      </c>
    </row>
    <row r="1046" spans="1:8" x14ac:dyDescent="0.3">
      <c r="A1046" s="138">
        <v>3556</v>
      </c>
      <c r="B1046" s="188">
        <v>8874</v>
      </c>
      <c r="C1046" s="188">
        <v>698.75</v>
      </c>
      <c r="D1046" s="188">
        <v>0.12214999999999999</v>
      </c>
      <c r="E1046" s="188">
        <v>0.11062</v>
      </c>
      <c r="F1046" s="188">
        <v>1.153E-2</v>
      </c>
      <c r="G1046" s="134">
        <f t="shared" si="32"/>
        <v>161.39002770257687</v>
      </c>
      <c r="H1046" s="137">
        <f t="shared" si="33"/>
        <v>22033579.463492602</v>
      </c>
    </row>
    <row r="1047" spans="1:8" x14ac:dyDescent="0.3">
      <c r="A1047" s="138">
        <v>3565</v>
      </c>
      <c r="B1047" s="188">
        <v>8892.7199999999993</v>
      </c>
      <c r="C1047" s="188">
        <v>698.91</v>
      </c>
      <c r="D1047" s="188">
        <v>0.12239999999999999</v>
      </c>
      <c r="E1047" s="188">
        <v>0.11089</v>
      </c>
      <c r="F1047" s="188">
        <v>1.1509999999999999E-2</v>
      </c>
      <c r="G1047" s="134">
        <f t="shared" si="32"/>
        <v>161.11007969268513</v>
      </c>
      <c r="H1047" s="137">
        <f t="shared" si="33"/>
        <v>22127727.86656291</v>
      </c>
    </row>
    <row r="1048" spans="1:8" x14ac:dyDescent="0.3">
      <c r="A1048" s="138">
        <v>3583</v>
      </c>
      <c r="B1048" s="188">
        <v>8864.9599999999991</v>
      </c>
      <c r="C1048" s="188">
        <v>699.11</v>
      </c>
      <c r="D1048" s="188">
        <v>0.12282999999999999</v>
      </c>
      <c r="E1048" s="188">
        <v>0.11128</v>
      </c>
      <c r="F1048" s="188">
        <v>1.155E-2</v>
      </c>
      <c r="G1048" s="134">
        <f t="shared" si="32"/>
        <v>161.66997571246858</v>
      </c>
      <c r="H1048" s="137">
        <f t="shared" si="33"/>
        <v>22162432.970067341</v>
      </c>
    </row>
    <row r="1049" spans="1:8" x14ac:dyDescent="0.3">
      <c r="A1049" s="138">
        <v>3592</v>
      </c>
      <c r="B1049" s="188">
        <v>8814.6</v>
      </c>
      <c r="C1049" s="188">
        <v>698.86</v>
      </c>
      <c r="D1049" s="188">
        <v>0.1231</v>
      </c>
      <c r="E1049" s="188">
        <v>0.11149000000000001</v>
      </c>
      <c r="F1049" s="188">
        <v>1.1610000000000001E-2</v>
      </c>
      <c r="G1049" s="134">
        <f t="shared" si="32"/>
        <v>162.50981974214378</v>
      </c>
      <c r="H1049" s="137">
        <f t="shared" si="33"/>
        <v>22103279.701494154</v>
      </c>
    </row>
    <row r="1050" spans="1:8" x14ac:dyDescent="0.3">
      <c r="A1050" s="138">
        <v>3611</v>
      </c>
      <c r="B1050" s="188">
        <v>8783.0300000000007</v>
      </c>
      <c r="C1050" s="188">
        <v>698.66</v>
      </c>
      <c r="D1050" s="188">
        <v>0.12359000000000001</v>
      </c>
      <c r="E1050" s="188">
        <v>0.11194</v>
      </c>
      <c r="F1050" s="188">
        <v>1.1650000000000001E-2</v>
      </c>
      <c r="G1050" s="134">
        <f t="shared" si="32"/>
        <v>163.0697157619272</v>
      </c>
      <c r="H1050" s="137">
        <f t="shared" si="33"/>
        <v>22143903.19580774</v>
      </c>
    </row>
    <row r="1051" spans="1:8" x14ac:dyDescent="0.3">
      <c r="A1051" s="138">
        <v>3620</v>
      </c>
      <c r="B1051" s="188">
        <v>8849.81</v>
      </c>
      <c r="C1051" s="188">
        <v>698.65</v>
      </c>
      <c r="D1051" s="188">
        <v>0.12377000000000001</v>
      </c>
      <c r="E1051" s="188">
        <v>0.11219999999999999</v>
      </c>
      <c r="F1051" s="188">
        <v>1.1560000000000001E-2</v>
      </c>
      <c r="G1051" s="134">
        <f t="shared" si="32"/>
        <v>161.80994971741447</v>
      </c>
      <c r="H1051" s="137">
        <f t="shared" si="33"/>
        <v>22371924.633324355</v>
      </c>
    </row>
    <row r="1052" spans="1:8" x14ac:dyDescent="0.3">
      <c r="A1052" s="138">
        <v>3639</v>
      </c>
      <c r="B1052" s="188">
        <v>8840.26</v>
      </c>
      <c r="C1052" s="188">
        <v>698.82</v>
      </c>
      <c r="D1052" s="188">
        <v>0.12424</v>
      </c>
      <c r="E1052" s="188">
        <v>0.11266</v>
      </c>
      <c r="F1052" s="188">
        <v>1.158E-2</v>
      </c>
      <c r="G1052" s="134">
        <f t="shared" si="32"/>
        <v>162.08989772730615</v>
      </c>
      <c r="H1052" s="137">
        <f t="shared" si="33"/>
        <v>22450504.633682441</v>
      </c>
    </row>
    <row r="1053" spans="1:8" x14ac:dyDescent="0.3">
      <c r="A1053" s="138">
        <v>3648</v>
      </c>
      <c r="B1053" s="188">
        <v>8778.59</v>
      </c>
      <c r="C1053" s="188">
        <v>697.99</v>
      </c>
      <c r="D1053" s="188">
        <v>0.12452000000000001</v>
      </c>
      <c r="E1053" s="188">
        <v>0.11287</v>
      </c>
      <c r="F1053" s="188">
        <v>1.1639999999999999E-2</v>
      </c>
      <c r="G1053" s="134">
        <f t="shared" si="32"/>
        <v>162.92974175698131</v>
      </c>
      <c r="H1053" s="137">
        <f t="shared" si="33"/>
        <v>22390018.916504469</v>
      </c>
    </row>
    <row r="1054" spans="1:8" x14ac:dyDescent="0.3">
      <c r="A1054" s="138">
        <v>3667</v>
      </c>
      <c r="B1054" s="188">
        <v>8823.15</v>
      </c>
      <c r="C1054" s="188">
        <v>698.58</v>
      </c>
      <c r="D1054" s="188">
        <v>0.12499</v>
      </c>
      <c r="E1054" s="188">
        <v>0.1134</v>
      </c>
      <c r="F1054" s="188">
        <v>1.1599999999999999E-2</v>
      </c>
      <c r="G1054" s="134">
        <f t="shared" si="32"/>
        <v>162.36984573719786</v>
      </c>
      <c r="H1054" s="137">
        <f t="shared" si="33"/>
        <v>22584242.679734927</v>
      </c>
    </row>
    <row r="1055" spans="1:8" x14ac:dyDescent="0.3">
      <c r="A1055" s="138">
        <v>3676</v>
      </c>
      <c r="B1055" s="188">
        <v>8756.02</v>
      </c>
      <c r="C1055" s="188">
        <v>698.17</v>
      </c>
      <c r="D1055" s="188">
        <v>0.12526000000000001</v>
      </c>
      <c r="E1055" s="188">
        <v>0.11359</v>
      </c>
      <c r="F1055" s="188">
        <v>1.1679999999999999E-2</v>
      </c>
      <c r="G1055" s="134">
        <f t="shared" si="32"/>
        <v>163.48963777676477</v>
      </c>
      <c r="H1055" s="137">
        <f t="shared" si="33"/>
        <v>22484605.446489252</v>
      </c>
    </row>
    <row r="1056" spans="1:8" x14ac:dyDescent="0.3">
      <c r="A1056" s="138">
        <v>3695</v>
      </c>
      <c r="B1056" s="188">
        <v>8764.9</v>
      </c>
      <c r="C1056" s="188">
        <v>698.94</v>
      </c>
      <c r="D1056" s="188">
        <v>0.12573999999999999</v>
      </c>
      <c r="E1056" s="188">
        <v>0.11405999999999999</v>
      </c>
      <c r="F1056" s="188">
        <v>1.1679999999999999E-2</v>
      </c>
      <c r="G1056" s="134">
        <f t="shared" si="32"/>
        <v>163.48963777676477</v>
      </c>
      <c r="H1056" s="137">
        <f t="shared" si="33"/>
        <v>22600820.762997221</v>
      </c>
    </row>
    <row r="1057" spans="1:8" x14ac:dyDescent="0.3">
      <c r="A1057" s="138">
        <v>3704</v>
      </c>
      <c r="B1057" s="188">
        <v>8773.17</v>
      </c>
      <c r="C1057" s="188">
        <v>698.97</v>
      </c>
      <c r="D1057" s="188">
        <v>0.12592999999999999</v>
      </c>
      <c r="E1057" s="188">
        <v>0.11426</v>
      </c>
      <c r="F1057" s="188">
        <v>1.167E-2</v>
      </c>
      <c r="G1057" s="134">
        <f t="shared" si="32"/>
        <v>163.34966377181891</v>
      </c>
      <c r="H1057" s="137">
        <f t="shared" si="33"/>
        <v>22675283.893905476</v>
      </c>
    </row>
    <row r="1058" spans="1:8" x14ac:dyDescent="0.3">
      <c r="A1058" s="138">
        <v>3723</v>
      </c>
      <c r="B1058" s="188">
        <v>8736.98</v>
      </c>
      <c r="C1058" s="188">
        <v>699.03</v>
      </c>
      <c r="D1058" s="188">
        <v>0.12645999999999999</v>
      </c>
      <c r="E1058" s="188">
        <v>0.11473999999999999</v>
      </c>
      <c r="F1058" s="188">
        <v>1.172E-2</v>
      </c>
      <c r="G1058" s="134">
        <f t="shared" si="32"/>
        <v>164.04953379654822</v>
      </c>
      <c r="H1058" s="137">
        <f t="shared" si="33"/>
        <v>22694365.011833616</v>
      </c>
    </row>
    <row r="1059" spans="1:8" x14ac:dyDescent="0.3">
      <c r="A1059" s="138">
        <v>3733</v>
      </c>
      <c r="B1059" s="188">
        <v>8787.6</v>
      </c>
      <c r="C1059" s="188">
        <v>698.94</v>
      </c>
      <c r="D1059" s="188">
        <v>0.12667999999999999</v>
      </c>
      <c r="E1059" s="188">
        <v>0.11502999999999999</v>
      </c>
      <c r="F1059" s="188">
        <v>1.1650000000000001E-2</v>
      </c>
      <c r="G1059" s="134">
        <f t="shared" ref="G1059:G1122" si="34">(2*F1059/$B$7)*(1+3*$B$11)/(4+PI()*$B$11-PI())*10^6</f>
        <v>163.0697157619272</v>
      </c>
      <c r="H1059" s="137">
        <f t="shared" si="33"/>
        <v>22892049.46827757</v>
      </c>
    </row>
    <row r="1060" spans="1:8" x14ac:dyDescent="0.3">
      <c r="A1060" s="138">
        <v>3752</v>
      </c>
      <c r="B1060" s="188">
        <v>8801.44</v>
      </c>
      <c r="C1060" s="188">
        <v>699.02</v>
      </c>
      <c r="D1060" s="188">
        <v>0.12716</v>
      </c>
      <c r="E1060" s="188">
        <v>0.11552999999999999</v>
      </c>
      <c r="F1060" s="188">
        <v>1.163E-2</v>
      </c>
      <c r="G1060" s="134">
        <f t="shared" si="34"/>
        <v>162.78976775203543</v>
      </c>
      <c r="H1060" s="137">
        <f t="shared" si="33"/>
        <v>23048131.659694485</v>
      </c>
    </row>
    <row r="1061" spans="1:8" x14ac:dyDescent="0.3">
      <c r="A1061" s="138">
        <v>3762</v>
      </c>
      <c r="B1061" s="188">
        <v>8750.41</v>
      </c>
      <c r="C1061" s="188">
        <v>698.4</v>
      </c>
      <c r="D1061" s="188">
        <v>0.12745000000000001</v>
      </c>
      <c r="E1061" s="188">
        <v>0.11577</v>
      </c>
      <c r="F1061" s="188">
        <v>1.1690000000000001E-2</v>
      </c>
      <c r="G1061" s="134">
        <f t="shared" si="34"/>
        <v>163.62961178171062</v>
      </c>
      <c r="H1061" s="137">
        <f t="shared" si="33"/>
        <v>22990948.637210485</v>
      </c>
    </row>
    <row r="1062" spans="1:8" x14ac:dyDescent="0.3">
      <c r="A1062" s="138">
        <v>3781</v>
      </c>
      <c r="B1062" s="188">
        <v>8724.2099999999991</v>
      </c>
      <c r="C1062" s="188">
        <v>698.41</v>
      </c>
      <c r="D1062" s="188">
        <v>0.12797</v>
      </c>
      <c r="E1062" s="188">
        <v>0.11624</v>
      </c>
      <c r="F1062" s="188">
        <v>1.172E-2</v>
      </c>
      <c r="G1062" s="134">
        <f t="shared" si="34"/>
        <v>164.04953379654822</v>
      </c>
      <c r="H1062" s="137">
        <f t="shared" si="33"/>
        <v>23047916.763293821</v>
      </c>
    </row>
    <row r="1063" spans="1:8" x14ac:dyDescent="0.3">
      <c r="A1063" s="138">
        <v>3791</v>
      </c>
      <c r="B1063" s="188">
        <v>8682.73</v>
      </c>
      <c r="C1063" s="188">
        <v>698.16</v>
      </c>
      <c r="D1063" s="188">
        <v>0.12823999999999999</v>
      </c>
      <c r="E1063" s="188">
        <v>0.11645999999999999</v>
      </c>
      <c r="F1063" s="188">
        <v>1.1780000000000001E-2</v>
      </c>
      <c r="G1063" s="134">
        <f t="shared" si="34"/>
        <v>164.88937782622338</v>
      </c>
      <c r="H1063" s="137">
        <f t="shared" si="33"/>
        <v>22991171.717533726</v>
      </c>
    </row>
    <row r="1064" spans="1:8" x14ac:dyDescent="0.3">
      <c r="A1064" s="138">
        <v>3810</v>
      </c>
      <c r="B1064" s="188">
        <v>8654.8799999999992</v>
      </c>
      <c r="C1064" s="188">
        <v>698.38</v>
      </c>
      <c r="D1064" s="188">
        <v>0.12870999999999999</v>
      </c>
      <c r="E1064" s="188">
        <v>0.11688999999999999</v>
      </c>
      <c r="F1064" s="188">
        <v>1.1820000000000001E-2</v>
      </c>
      <c r="G1064" s="134">
        <f t="shared" si="34"/>
        <v>165.44927384600683</v>
      </c>
      <c r="H1064" s="137">
        <f t="shared" si="33"/>
        <v>23028206.237678543</v>
      </c>
    </row>
    <row r="1065" spans="1:8" x14ac:dyDescent="0.3">
      <c r="A1065" s="138">
        <v>3820</v>
      </c>
      <c r="B1065" s="188">
        <v>8731.8799999999992</v>
      </c>
      <c r="C1065" s="188">
        <v>698.86</v>
      </c>
      <c r="D1065" s="188">
        <v>0.12889999999999999</v>
      </c>
      <c r="E1065" s="188">
        <v>0.11718000000000001</v>
      </c>
      <c r="F1065" s="188">
        <v>1.172E-2</v>
      </c>
      <c r="G1065" s="134">
        <f t="shared" si="34"/>
        <v>164.04953379654822</v>
      </c>
      <c r="H1065" s="137">
        <f t="shared" si="33"/>
        <v>23285649.837551545</v>
      </c>
    </row>
    <row r="1066" spans="1:8" x14ac:dyDescent="0.3">
      <c r="A1066" s="138">
        <v>3840</v>
      </c>
      <c r="B1066" s="188">
        <v>8687.9699999999993</v>
      </c>
      <c r="C1066" s="188">
        <v>698.8</v>
      </c>
      <c r="D1066" s="188">
        <v>0.12942999999999999</v>
      </c>
      <c r="E1066" s="188">
        <v>0.11765</v>
      </c>
      <c r="F1066" s="188">
        <v>1.1780000000000001E-2</v>
      </c>
      <c r="G1066" s="134">
        <f t="shared" si="34"/>
        <v>164.88937782622338</v>
      </c>
      <c r="H1066" s="137">
        <f t="shared" si="33"/>
        <v>23288340.647673309</v>
      </c>
    </row>
    <row r="1067" spans="1:8" x14ac:dyDescent="0.3">
      <c r="A1067" s="138">
        <v>3849</v>
      </c>
      <c r="B1067" s="188">
        <v>8698.2000000000007</v>
      </c>
      <c r="C1067" s="188">
        <v>698.84</v>
      </c>
      <c r="D1067" s="188">
        <v>0.12967000000000001</v>
      </c>
      <c r="E1067" s="188">
        <v>0.11791</v>
      </c>
      <c r="F1067" s="188">
        <v>1.1769999999999999E-2</v>
      </c>
      <c r="G1067" s="134">
        <f t="shared" si="34"/>
        <v>164.7494038212775</v>
      </c>
      <c r="H1067" s="137">
        <f t="shared" si="33"/>
        <v>23362755.255706117</v>
      </c>
    </row>
    <row r="1068" spans="1:8" x14ac:dyDescent="0.3">
      <c r="A1068" s="138">
        <v>3869</v>
      </c>
      <c r="B1068" s="188">
        <v>8663.7999999999993</v>
      </c>
      <c r="C1068" s="188">
        <v>698.55</v>
      </c>
      <c r="D1068" s="188">
        <v>0.13020000000000001</v>
      </c>
      <c r="E1068" s="188">
        <v>0.11840000000000001</v>
      </c>
      <c r="F1068" s="188">
        <v>1.1809999999999999E-2</v>
      </c>
      <c r="G1068" s="134">
        <f t="shared" si="34"/>
        <v>165.30929984106095</v>
      </c>
      <c r="H1068" s="137">
        <f t="shared" si="33"/>
        <v>23404611.862247963</v>
      </c>
    </row>
    <row r="1069" spans="1:8" x14ac:dyDescent="0.3">
      <c r="A1069" s="138">
        <v>3879</v>
      </c>
      <c r="B1069" s="188">
        <v>8627.44</v>
      </c>
      <c r="C1069" s="188">
        <v>698.44</v>
      </c>
      <c r="D1069" s="188">
        <v>0.13048999999999999</v>
      </c>
      <c r="E1069" s="188">
        <v>0.11863</v>
      </c>
      <c r="F1069" s="188">
        <v>1.1860000000000001E-2</v>
      </c>
      <c r="G1069" s="134">
        <f t="shared" si="34"/>
        <v>166.00916986579026</v>
      </c>
      <c r="H1069" s="137">
        <f t="shared" si="33"/>
        <v>23366179.128152795</v>
      </c>
    </row>
    <row r="1070" spans="1:8" x14ac:dyDescent="0.3">
      <c r="A1070" s="138">
        <v>3899</v>
      </c>
      <c r="B1070" s="188">
        <v>8691.19</v>
      </c>
      <c r="C1070" s="188">
        <v>698.3</v>
      </c>
      <c r="D1070" s="188">
        <v>0.13088</v>
      </c>
      <c r="E1070" s="188">
        <v>0.11910999999999999</v>
      </c>
      <c r="F1070" s="188">
        <v>1.1769999999999999E-2</v>
      </c>
      <c r="G1070" s="134">
        <f t="shared" si="34"/>
        <v>164.7494038212775</v>
      </c>
      <c r="H1070" s="137">
        <f t="shared" si="33"/>
        <v>23666246.490516536</v>
      </c>
    </row>
    <row r="1071" spans="1:8" x14ac:dyDescent="0.3">
      <c r="A1071" s="138">
        <v>3909</v>
      </c>
      <c r="B1071" s="188">
        <v>8618.26</v>
      </c>
      <c r="C1071" s="188">
        <v>698.06</v>
      </c>
      <c r="D1071" s="188">
        <v>0.13119</v>
      </c>
      <c r="E1071" s="188">
        <v>0.11933000000000001</v>
      </c>
      <c r="F1071" s="188">
        <v>1.1860000000000001E-2</v>
      </c>
      <c r="G1071" s="134">
        <f t="shared" si="34"/>
        <v>166.00916986579026</v>
      </c>
      <c r="H1071" s="137">
        <f t="shared" si="33"/>
        <v>23546892.037109893</v>
      </c>
    </row>
    <row r="1072" spans="1:8" x14ac:dyDescent="0.3">
      <c r="A1072" s="138">
        <v>3929</v>
      </c>
      <c r="B1072" s="188">
        <v>8498.94</v>
      </c>
      <c r="C1072" s="188">
        <v>699.03</v>
      </c>
      <c r="D1072" s="188">
        <v>0.13191</v>
      </c>
      <c r="E1072" s="188">
        <v>0.11985999999999999</v>
      </c>
      <c r="F1072" s="188">
        <v>1.205E-2</v>
      </c>
      <c r="G1072" s="134">
        <f t="shared" si="34"/>
        <v>168.6686759597616</v>
      </c>
      <c r="H1072" s="137">
        <f t="shared" si="33"/>
        <v>23294188.904034089</v>
      </c>
    </row>
    <row r="1073" spans="1:8" x14ac:dyDescent="0.3">
      <c r="A1073" s="138">
        <v>3939</v>
      </c>
      <c r="B1073" s="188">
        <v>8353.1</v>
      </c>
      <c r="C1073" s="188">
        <v>697.93</v>
      </c>
      <c r="D1073" s="188">
        <v>0.13200999999999999</v>
      </c>
      <c r="E1073" s="188">
        <v>0.11977</v>
      </c>
      <c r="F1073" s="188">
        <v>1.2239999999999999E-2</v>
      </c>
      <c r="G1073" s="134">
        <f t="shared" si="34"/>
        <v>171.32818205373292</v>
      </c>
      <c r="H1073" s="137">
        <f t="shared" si="33"/>
        <v>22990963.616042037</v>
      </c>
    </row>
    <row r="1074" spans="1:8" x14ac:dyDescent="0.3">
      <c r="A1074" s="138">
        <v>3959</v>
      </c>
      <c r="B1074" s="188">
        <v>8587.6299999999992</v>
      </c>
      <c r="C1074" s="188">
        <v>698.67</v>
      </c>
      <c r="D1074" s="188">
        <v>0.13272</v>
      </c>
      <c r="E1074" s="188">
        <v>0.1208</v>
      </c>
      <c r="F1074" s="188">
        <v>1.192E-2</v>
      </c>
      <c r="G1074" s="134">
        <f t="shared" si="34"/>
        <v>166.84901389546539</v>
      </c>
      <c r="H1074" s="137">
        <f t="shared" si="33"/>
        <v>23728039.546463255</v>
      </c>
    </row>
    <row r="1075" spans="1:8" x14ac:dyDescent="0.3">
      <c r="A1075" s="138">
        <v>3969</v>
      </c>
      <c r="B1075" s="188">
        <v>8479.7800000000007</v>
      </c>
      <c r="C1075" s="188">
        <v>698.74</v>
      </c>
      <c r="D1075" s="188">
        <v>0.13289000000000001</v>
      </c>
      <c r="E1075" s="188">
        <v>0.12082</v>
      </c>
      <c r="F1075" s="188">
        <v>1.2070000000000001E-2</v>
      </c>
      <c r="G1075" s="134">
        <f t="shared" si="34"/>
        <v>168.94862396965334</v>
      </c>
      <c r="H1075" s="137">
        <f t="shared" si="33"/>
        <v>23492348.77883891</v>
      </c>
    </row>
    <row r="1076" spans="1:8" x14ac:dyDescent="0.3">
      <c r="A1076" s="138">
        <v>3990</v>
      </c>
      <c r="B1076" s="188">
        <v>8509.85</v>
      </c>
      <c r="C1076" s="188">
        <v>698.76</v>
      </c>
      <c r="D1076" s="188">
        <v>0.13347999999999999</v>
      </c>
      <c r="E1076" s="188">
        <v>0.12145</v>
      </c>
      <c r="F1076" s="188">
        <v>1.2030000000000001E-2</v>
      </c>
      <c r="G1076" s="134">
        <f t="shared" si="34"/>
        <v>168.38872794986986</v>
      </c>
      <c r="H1076" s="137">
        <f t="shared" si="33"/>
        <v>23695172.762323152</v>
      </c>
    </row>
    <row r="1077" spans="1:8" x14ac:dyDescent="0.3">
      <c r="A1077" s="138">
        <v>4000</v>
      </c>
      <c r="B1077" s="188">
        <v>8608.39</v>
      </c>
      <c r="C1077" s="188">
        <v>698.47</v>
      </c>
      <c r="D1077" s="188">
        <v>0.13363</v>
      </c>
      <c r="E1077" s="188">
        <v>0.12174</v>
      </c>
      <c r="F1077" s="188">
        <v>1.188E-2</v>
      </c>
      <c r="G1077" s="134">
        <f t="shared" si="34"/>
        <v>166.289117875682</v>
      </c>
      <c r="H1077" s="137">
        <f t="shared" si="33"/>
        <v>24054490.462751787</v>
      </c>
    </row>
    <row r="1078" spans="1:8" x14ac:dyDescent="0.3">
      <c r="A1078" s="138">
        <v>4021</v>
      </c>
      <c r="B1078" s="188">
        <v>8585.81</v>
      </c>
      <c r="C1078" s="188">
        <v>698.27</v>
      </c>
      <c r="D1078" s="188">
        <v>0.13414000000000001</v>
      </c>
      <c r="E1078" s="188">
        <v>0.12223000000000001</v>
      </c>
      <c r="F1078" s="188">
        <v>1.191E-2</v>
      </c>
      <c r="G1078" s="134">
        <f t="shared" si="34"/>
        <v>166.70903989051953</v>
      </c>
      <c r="H1078" s="137">
        <f t="shared" si="33"/>
        <v>24119867.780659374</v>
      </c>
    </row>
    <row r="1079" spans="1:8" x14ac:dyDescent="0.3">
      <c r="A1079" s="138">
        <v>4031</v>
      </c>
      <c r="B1079" s="188">
        <v>8588.4699999999993</v>
      </c>
      <c r="C1079" s="188">
        <v>698.7</v>
      </c>
      <c r="D1079" s="188">
        <v>0.13439000000000001</v>
      </c>
      <c r="E1079" s="188">
        <v>0.12248000000000001</v>
      </c>
      <c r="F1079" s="188">
        <v>1.191E-2</v>
      </c>
      <c r="G1079" s="134">
        <f t="shared" si="34"/>
        <v>166.70903989051953</v>
      </c>
      <c r="H1079" s="137">
        <f t="shared" si="33"/>
        <v>24179852.530176055</v>
      </c>
    </row>
    <row r="1080" spans="1:8" x14ac:dyDescent="0.3">
      <c r="A1080" s="138">
        <v>4052</v>
      </c>
      <c r="B1080" s="188">
        <v>8571.7199999999993</v>
      </c>
      <c r="C1080" s="188">
        <v>698.96</v>
      </c>
      <c r="D1080" s="188">
        <v>0.13489999999999999</v>
      </c>
      <c r="E1080" s="188">
        <v>0.12296</v>
      </c>
      <c r="F1080" s="188">
        <v>1.1939999999999999E-2</v>
      </c>
      <c r="G1080" s="134">
        <f t="shared" si="34"/>
        <v>167.12896190535713</v>
      </c>
      <c r="H1080" s="137">
        <f t="shared" si="33"/>
        <v>24244750.60339687</v>
      </c>
    </row>
    <row r="1081" spans="1:8" x14ac:dyDescent="0.3">
      <c r="A1081" s="138">
        <v>4062</v>
      </c>
      <c r="B1081" s="188">
        <v>8611.2099999999991</v>
      </c>
      <c r="C1081" s="188">
        <v>699.11</v>
      </c>
      <c r="D1081" s="188">
        <v>0.13513</v>
      </c>
      <c r="E1081" s="188">
        <v>0.12324</v>
      </c>
      <c r="F1081" s="188">
        <v>1.189E-2</v>
      </c>
      <c r="G1081" s="134">
        <f t="shared" si="34"/>
        <v>166.42909188062782</v>
      </c>
      <c r="H1081" s="137">
        <f t="shared" si="33"/>
        <v>24406790.628368575</v>
      </c>
    </row>
    <row r="1082" spans="1:8" x14ac:dyDescent="0.3">
      <c r="A1082" s="138">
        <v>4083</v>
      </c>
      <c r="B1082" s="188">
        <v>8516.5499999999993</v>
      </c>
      <c r="C1082" s="188">
        <v>699.13</v>
      </c>
      <c r="D1082" s="188">
        <v>0.13578999999999999</v>
      </c>
      <c r="E1082" s="188">
        <v>0.12376</v>
      </c>
      <c r="F1082" s="188">
        <v>1.2019999999999999E-2</v>
      </c>
      <c r="G1082" s="134">
        <f t="shared" si="34"/>
        <v>168.248753944924</v>
      </c>
      <c r="H1082" s="137">
        <f t="shared" si="33"/>
        <v>24267638.863682546</v>
      </c>
    </row>
    <row r="1083" spans="1:8" x14ac:dyDescent="0.3">
      <c r="A1083" s="138">
        <v>4093</v>
      </c>
      <c r="B1083" s="188">
        <v>8553.07</v>
      </c>
      <c r="C1083" s="188">
        <v>699.24</v>
      </c>
      <c r="D1083" s="188">
        <v>0.13600000000000001</v>
      </c>
      <c r="E1083" s="188">
        <v>0.12403</v>
      </c>
      <c r="F1083" s="188">
        <v>1.197E-2</v>
      </c>
      <c r="G1083" s="134">
        <f t="shared" si="34"/>
        <v>167.5488839201947</v>
      </c>
      <c r="H1083" s="137">
        <f t="shared" si="33"/>
        <v>24428691.521153547</v>
      </c>
    </row>
    <row r="1084" spans="1:8" x14ac:dyDescent="0.3">
      <c r="A1084" s="138">
        <v>4114</v>
      </c>
      <c r="B1084" s="188">
        <v>8517.06</v>
      </c>
      <c r="C1084" s="188">
        <v>698.62</v>
      </c>
      <c r="D1084" s="188">
        <v>0.13653999999999999</v>
      </c>
      <c r="E1084" s="188">
        <v>0.12452000000000001</v>
      </c>
      <c r="F1084" s="188">
        <v>1.201E-2</v>
      </c>
      <c r="G1084" s="134">
        <f t="shared" si="34"/>
        <v>168.10877993997815</v>
      </c>
      <c r="H1084" s="137">
        <f t="shared" si="33"/>
        <v>24472249.465309724</v>
      </c>
    </row>
    <row r="1085" spans="1:8" x14ac:dyDescent="0.3">
      <c r="A1085" s="138">
        <v>4125</v>
      </c>
      <c r="B1085" s="188">
        <v>8500.67</v>
      </c>
      <c r="C1085" s="188">
        <v>697.96</v>
      </c>
      <c r="D1085" s="188">
        <v>0.1368</v>
      </c>
      <c r="E1085" s="188">
        <v>0.12478</v>
      </c>
      <c r="F1085" s="188">
        <v>1.2019999999999999E-2</v>
      </c>
      <c r="G1085" s="134">
        <f t="shared" si="34"/>
        <v>168.248753944924</v>
      </c>
      <c r="H1085" s="137">
        <f t="shared" si="33"/>
        <v>24517269.241413299</v>
      </c>
    </row>
    <row r="1086" spans="1:8" x14ac:dyDescent="0.3">
      <c r="A1086" s="138">
        <v>4146</v>
      </c>
      <c r="B1086" s="188">
        <v>8475.42</v>
      </c>
      <c r="C1086" s="188">
        <v>698.31</v>
      </c>
      <c r="D1086" s="188">
        <v>0.13730999999999999</v>
      </c>
      <c r="E1086" s="188">
        <v>0.12525</v>
      </c>
      <c r="F1086" s="188">
        <v>1.2070000000000001E-2</v>
      </c>
      <c r="G1086" s="134">
        <f t="shared" si="34"/>
        <v>168.94862396965334</v>
      </c>
      <c r="H1086" s="137">
        <f t="shared" si="33"/>
        <v>24540004.544486303</v>
      </c>
    </row>
    <row r="1087" spans="1:8" x14ac:dyDescent="0.3">
      <c r="A1087" s="138">
        <v>4157</v>
      </c>
      <c r="B1087" s="188">
        <v>8485.7900000000009</v>
      </c>
      <c r="C1087" s="188">
        <v>698.32</v>
      </c>
      <c r="D1087" s="188">
        <v>0.13758000000000001</v>
      </c>
      <c r="E1087" s="188">
        <v>0.12553</v>
      </c>
      <c r="F1087" s="188">
        <v>1.205E-2</v>
      </c>
      <c r="G1087" s="134">
        <f t="shared" si="34"/>
        <v>168.6686759597616</v>
      </c>
      <c r="H1087" s="137">
        <f t="shared" si="33"/>
        <v>24645951.456876993</v>
      </c>
    </row>
    <row r="1088" spans="1:8" x14ac:dyDescent="0.3">
      <c r="A1088" s="138">
        <v>4178</v>
      </c>
      <c r="B1088" s="188">
        <v>8514.6</v>
      </c>
      <c r="C1088" s="188">
        <v>698.93</v>
      </c>
      <c r="D1088" s="188">
        <v>0.13808999999999999</v>
      </c>
      <c r="E1088" s="188">
        <v>0.12606999999999999</v>
      </c>
      <c r="F1088" s="188">
        <v>1.2019999999999999E-2</v>
      </c>
      <c r="G1088" s="134">
        <f t="shared" si="34"/>
        <v>168.248753944924</v>
      </c>
      <c r="H1088" s="137">
        <f t="shared" si="33"/>
        <v>24832279.003787823</v>
      </c>
    </row>
    <row r="1089" spans="1:8" x14ac:dyDescent="0.3">
      <c r="A1089" s="138">
        <v>4189</v>
      </c>
      <c r="B1089" s="188">
        <v>8383.2800000000007</v>
      </c>
      <c r="C1089" s="188">
        <v>698.07</v>
      </c>
      <c r="D1089" s="188">
        <v>0.13847999999999999</v>
      </c>
      <c r="E1089" s="188">
        <v>0.12628</v>
      </c>
      <c r="F1089" s="188">
        <v>1.2200000000000001E-2</v>
      </c>
      <c r="G1089" s="134">
        <f t="shared" si="34"/>
        <v>170.76828603394952</v>
      </c>
      <c r="H1089" s="137">
        <f t="shared" si="33"/>
        <v>24530315.887618665</v>
      </c>
    </row>
    <row r="1090" spans="1:8" x14ac:dyDescent="0.3">
      <c r="A1090" s="138">
        <v>4210</v>
      </c>
      <c r="B1090" s="188">
        <v>8339.36</v>
      </c>
      <c r="C1090" s="188">
        <v>698.4</v>
      </c>
      <c r="D1090" s="188">
        <v>0.13900999999999999</v>
      </c>
      <c r="E1090" s="188">
        <v>0.12675</v>
      </c>
      <c r="F1090" s="188">
        <v>1.227E-2</v>
      </c>
      <c r="G1090" s="134">
        <f t="shared" si="34"/>
        <v>171.74810406857051</v>
      </c>
      <c r="H1090" s="137">
        <f t="shared" si="33"/>
        <v>24512643.227311295</v>
      </c>
    </row>
    <row r="1091" spans="1:8" x14ac:dyDescent="0.3">
      <c r="A1091" s="138">
        <v>4221</v>
      </c>
      <c r="B1091" s="188">
        <v>8367.4</v>
      </c>
      <c r="C1091" s="188">
        <v>698.06</v>
      </c>
      <c r="D1091" s="188">
        <v>0.13922999999999999</v>
      </c>
      <c r="E1091" s="188">
        <v>0.12701999999999999</v>
      </c>
      <c r="F1091" s="188">
        <v>1.222E-2</v>
      </c>
      <c r="G1091" s="134">
        <f t="shared" si="34"/>
        <v>171.04823404384123</v>
      </c>
      <c r="H1091" s="137">
        <f t="shared" si="33"/>
        <v>24677249.803807497</v>
      </c>
    </row>
    <row r="1092" spans="1:8" x14ac:dyDescent="0.3">
      <c r="A1092" s="138">
        <v>4243</v>
      </c>
      <c r="B1092" s="188">
        <v>8407.5499999999993</v>
      </c>
      <c r="C1092" s="188">
        <v>698.03</v>
      </c>
      <c r="D1092" s="188">
        <v>0.13972000000000001</v>
      </c>
      <c r="E1092" s="188">
        <v>0.12756000000000001</v>
      </c>
      <c r="F1092" s="188">
        <v>1.2160000000000001E-2</v>
      </c>
      <c r="G1092" s="134">
        <f t="shared" si="34"/>
        <v>170.20839001416607</v>
      </c>
      <c r="H1092" s="137">
        <f t="shared" si="33"/>
        <v>24928265.872480575</v>
      </c>
    </row>
    <row r="1093" spans="1:8" x14ac:dyDescent="0.3">
      <c r="A1093" s="138">
        <v>4253</v>
      </c>
      <c r="B1093" s="188">
        <v>8404.5499999999993</v>
      </c>
      <c r="C1093" s="188">
        <v>698.85</v>
      </c>
      <c r="D1093" s="188">
        <v>0.13997999999999999</v>
      </c>
      <c r="E1093" s="188">
        <v>0.1278</v>
      </c>
      <c r="F1093" s="188">
        <v>1.218E-2</v>
      </c>
      <c r="G1093" s="134">
        <f t="shared" si="34"/>
        <v>170.48833802405778</v>
      </c>
      <c r="H1093" s="137">
        <f t="shared" si="33"/>
        <v>24945987.797709983</v>
      </c>
    </row>
    <row r="1094" spans="1:8" x14ac:dyDescent="0.3">
      <c r="A1094" s="138">
        <v>4275</v>
      </c>
      <c r="B1094" s="188">
        <v>8288.91</v>
      </c>
      <c r="C1094" s="188">
        <v>698.04</v>
      </c>
      <c r="D1094" s="188">
        <v>0.14063000000000001</v>
      </c>
      <c r="E1094" s="188">
        <v>0.1283</v>
      </c>
      <c r="F1094" s="188">
        <v>1.2330000000000001E-2</v>
      </c>
      <c r="G1094" s="134">
        <f t="shared" si="34"/>
        <v>172.5879480982457</v>
      </c>
      <c r="H1094" s="137">
        <f t="shared" si="33"/>
        <v>24769979.868851885</v>
      </c>
    </row>
    <row r="1095" spans="1:8" x14ac:dyDescent="0.3">
      <c r="A1095" s="138">
        <v>4286</v>
      </c>
      <c r="B1095" s="188">
        <v>8431.98</v>
      </c>
      <c r="C1095" s="188">
        <v>698.33</v>
      </c>
      <c r="D1095" s="188">
        <v>0.1409</v>
      </c>
      <c r="E1095" s="188">
        <v>0.12877</v>
      </c>
      <c r="F1095" s="188">
        <v>1.213E-2</v>
      </c>
      <c r="G1095" s="134">
        <f t="shared" si="34"/>
        <v>169.78846799932847</v>
      </c>
      <c r="H1095" s="137">
        <f t="shared" si="33"/>
        <v>25243174.9370455</v>
      </c>
    </row>
    <row r="1096" spans="1:8" x14ac:dyDescent="0.3">
      <c r="A1096" s="138">
        <v>4308</v>
      </c>
      <c r="B1096" s="188">
        <v>8414.9699999999993</v>
      </c>
      <c r="C1096" s="188">
        <v>698.92</v>
      </c>
      <c r="D1096" s="188">
        <v>0.14113999999999999</v>
      </c>
      <c r="E1096" s="188">
        <v>0.12898000000000001</v>
      </c>
      <c r="F1096" s="188">
        <v>1.2160000000000001E-2</v>
      </c>
      <c r="G1096" s="134">
        <f t="shared" si="34"/>
        <v>170.20839001416607</v>
      </c>
      <c r="H1096" s="137">
        <f t="shared" si="33"/>
        <v>25310150.690230101</v>
      </c>
    </row>
    <row r="1097" spans="1:8" x14ac:dyDescent="0.3">
      <c r="A1097" s="138">
        <v>4319</v>
      </c>
      <c r="B1097" s="188">
        <v>8770.58</v>
      </c>
      <c r="C1097" s="188">
        <v>698.8</v>
      </c>
      <c r="D1097" s="188">
        <v>0.14132</v>
      </c>
      <c r="E1097" s="188">
        <v>0.12964999999999999</v>
      </c>
      <c r="F1097" s="188">
        <v>1.167E-2</v>
      </c>
      <c r="G1097" s="134">
        <f t="shared" si="34"/>
        <v>163.34966377181891</v>
      </c>
      <c r="H1097" s="137">
        <f t="shared" si="33"/>
        <v>26440213.590112783</v>
      </c>
    </row>
    <row r="1098" spans="1:8" x14ac:dyDescent="0.3">
      <c r="A1098" s="138">
        <v>4341</v>
      </c>
      <c r="B1098" s="188">
        <v>8052.95</v>
      </c>
      <c r="C1098" s="188">
        <v>698.8</v>
      </c>
      <c r="D1098" s="188">
        <v>0.14241999999999999</v>
      </c>
      <c r="E1098" s="188">
        <v>0.12972</v>
      </c>
      <c r="F1098" s="188">
        <v>1.2710000000000001E-2</v>
      </c>
      <c r="G1098" s="134">
        <f t="shared" si="34"/>
        <v>177.90696028618837</v>
      </c>
      <c r="H1098" s="137">
        <f t="shared" si="33"/>
        <v>24400394.41411899</v>
      </c>
    </row>
    <row r="1099" spans="1:8" x14ac:dyDescent="0.3">
      <c r="A1099" s="138">
        <v>4353</v>
      </c>
      <c r="B1099" s="188">
        <v>8414.4</v>
      </c>
      <c r="C1099" s="188">
        <v>699.3</v>
      </c>
      <c r="D1099" s="188">
        <v>0.14262</v>
      </c>
      <c r="E1099" s="188">
        <v>0.13045000000000001</v>
      </c>
      <c r="F1099" s="188">
        <v>1.217E-2</v>
      </c>
      <c r="G1099" s="134">
        <f t="shared" si="34"/>
        <v>170.34836401911193</v>
      </c>
      <c r="H1099" s="137">
        <f t="shared" si="33"/>
        <v>25553518.080817159</v>
      </c>
    </row>
    <row r="1100" spans="1:8" x14ac:dyDescent="0.3">
      <c r="A1100" s="138">
        <v>4375</v>
      </c>
      <c r="B1100" s="188">
        <v>8225.2800000000007</v>
      </c>
      <c r="C1100" s="188">
        <v>699.43</v>
      </c>
      <c r="D1100" s="188">
        <v>0.14327000000000001</v>
      </c>
      <c r="E1100" s="188">
        <v>0.13081000000000001</v>
      </c>
      <c r="F1100" s="188">
        <v>1.2449999999999999E-2</v>
      </c>
      <c r="G1100" s="134">
        <f t="shared" si="34"/>
        <v>174.267636157596</v>
      </c>
      <c r="H1100" s="137">
        <f t="shared" si="33"/>
        <v>25105063.088384021</v>
      </c>
    </row>
    <row r="1101" spans="1:8" x14ac:dyDescent="0.3">
      <c r="A1101" s="138">
        <v>4386</v>
      </c>
      <c r="B1101" s="188">
        <v>8322.91</v>
      </c>
      <c r="C1101" s="188">
        <v>699.24</v>
      </c>
      <c r="D1101" s="188">
        <v>0.14354</v>
      </c>
      <c r="E1101" s="188">
        <v>0.13124</v>
      </c>
      <c r="F1101" s="188">
        <v>1.23E-2</v>
      </c>
      <c r="G1101" s="134">
        <f t="shared" si="34"/>
        <v>172.16802608340811</v>
      </c>
      <c r="H1101" s="137">
        <f t="shared" si="33"/>
        <v>25475113.467788551</v>
      </c>
    </row>
    <row r="1102" spans="1:8" x14ac:dyDescent="0.3">
      <c r="A1102" s="138">
        <v>4409</v>
      </c>
      <c r="B1102" s="188">
        <v>8296.1</v>
      </c>
      <c r="C1102" s="188">
        <v>698.44</v>
      </c>
      <c r="D1102" s="188">
        <v>0.14410000000000001</v>
      </c>
      <c r="E1102" s="188">
        <v>0.13177</v>
      </c>
      <c r="F1102" s="188">
        <v>1.2330000000000001E-2</v>
      </c>
      <c r="G1102" s="134">
        <f t="shared" si="34"/>
        <v>172.5879480982457</v>
      </c>
      <c r="H1102" s="137">
        <f t="shared" si="33"/>
        <v>25546395.612109464</v>
      </c>
    </row>
    <row r="1103" spans="1:8" x14ac:dyDescent="0.3">
      <c r="A1103" s="138">
        <v>4420</v>
      </c>
      <c r="B1103" s="188">
        <v>8298.06</v>
      </c>
      <c r="C1103" s="188">
        <v>698.16</v>
      </c>
      <c r="D1103" s="188">
        <v>0.14438999999999999</v>
      </c>
      <c r="E1103" s="188">
        <v>0.13206999999999999</v>
      </c>
      <c r="F1103" s="188">
        <v>1.2319999999999999E-2</v>
      </c>
      <c r="G1103" s="134">
        <f t="shared" si="34"/>
        <v>172.44797409329979</v>
      </c>
      <c r="H1103" s="137">
        <f t="shared" si="33"/>
        <v>25630918.677007135</v>
      </c>
    </row>
    <row r="1104" spans="1:8" x14ac:dyDescent="0.3">
      <c r="A1104" s="138">
        <v>4443</v>
      </c>
      <c r="B1104" s="188">
        <v>8247.56</v>
      </c>
      <c r="C1104" s="188">
        <v>698.86</v>
      </c>
      <c r="D1104" s="188">
        <v>0.14499999999999999</v>
      </c>
      <c r="E1104" s="188">
        <v>0.13259000000000001</v>
      </c>
      <c r="F1104" s="188">
        <v>1.2409999999999999E-2</v>
      </c>
      <c r="G1104" s="134">
        <f t="shared" si="34"/>
        <v>173.70774013781255</v>
      </c>
      <c r="H1104" s="137">
        <f t="shared" si="33"/>
        <v>25577444.024515584</v>
      </c>
    </row>
    <row r="1105" spans="1:8" x14ac:dyDescent="0.3">
      <c r="A1105" s="138">
        <v>4454</v>
      </c>
      <c r="B1105" s="188">
        <v>8234.01</v>
      </c>
      <c r="C1105" s="188">
        <v>698.9</v>
      </c>
      <c r="D1105" s="188">
        <v>0.14523</v>
      </c>
      <c r="E1105" s="188">
        <v>0.1328</v>
      </c>
      <c r="F1105" s="188">
        <v>1.243E-2</v>
      </c>
      <c r="G1105" s="134">
        <f t="shared" si="34"/>
        <v>173.98768814770429</v>
      </c>
      <c r="H1105" s="137">
        <f t="shared" si="33"/>
        <v>25599512.513890307</v>
      </c>
    </row>
    <row r="1106" spans="1:8" x14ac:dyDescent="0.3">
      <c r="A1106" s="138">
        <v>4477</v>
      </c>
      <c r="B1106" s="188">
        <v>8281.58</v>
      </c>
      <c r="C1106" s="188">
        <v>700.1</v>
      </c>
      <c r="D1106" s="188">
        <v>0.14584</v>
      </c>
      <c r="E1106" s="188">
        <v>0.13346</v>
      </c>
      <c r="F1106" s="188">
        <v>1.238E-2</v>
      </c>
      <c r="G1106" s="134">
        <f t="shared" si="34"/>
        <v>173.28781812297498</v>
      </c>
      <c r="H1106" s="137">
        <f t="shared" ref="H1106:H1169" si="35">A1106/G1106*10^6</f>
        <v>25835630.273923028</v>
      </c>
    </row>
    <row r="1107" spans="1:8" x14ac:dyDescent="0.3">
      <c r="A1107" s="138">
        <v>4488</v>
      </c>
      <c r="B1107" s="188">
        <v>8237.76</v>
      </c>
      <c r="C1107" s="188">
        <v>698.62</v>
      </c>
      <c r="D1107" s="188">
        <v>0.14613000000000001</v>
      </c>
      <c r="E1107" s="188">
        <v>0.13371</v>
      </c>
      <c r="F1107" s="188">
        <v>1.242E-2</v>
      </c>
      <c r="G1107" s="134">
        <f t="shared" si="34"/>
        <v>173.84771414275841</v>
      </c>
      <c r="H1107" s="137">
        <f t="shared" si="35"/>
        <v>25815697.503589794</v>
      </c>
    </row>
    <row r="1108" spans="1:8" x14ac:dyDescent="0.3">
      <c r="A1108" s="138">
        <v>4511</v>
      </c>
      <c r="B1108" s="188">
        <v>8266.41</v>
      </c>
      <c r="C1108" s="188">
        <v>699.05</v>
      </c>
      <c r="D1108" s="188">
        <v>0.14673</v>
      </c>
      <c r="E1108" s="188">
        <v>0.13435</v>
      </c>
      <c r="F1108" s="188">
        <v>1.238E-2</v>
      </c>
      <c r="G1108" s="134">
        <f t="shared" si="34"/>
        <v>173.28781812297498</v>
      </c>
      <c r="H1108" s="137">
        <f t="shared" si="35"/>
        <v>26031835.641203213</v>
      </c>
    </row>
    <row r="1109" spans="1:8" x14ac:dyDescent="0.3">
      <c r="A1109" s="138">
        <v>4523</v>
      </c>
      <c r="B1109" s="188">
        <v>8276.56</v>
      </c>
      <c r="C1109" s="188">
        <v>698.91</v>
      </c>
      <c r="D1109" s="188">
        <v>0.14702000000000001</v>
      </c>
      <c r="E1109" s="188">
        <v>0.13464999999999999</v>
      </c>
      <c r="F1109" s="188">
        <v>1.2370000000000001E-2</v>
      </c>
      <c r="G1109" s="134">
        <f t="shared" si="34"/>
        <v>173.14784411802913</v>
      </c>
      <c r="H1109" s="137">
        <f t="shared" si="35"/>
        <v>26122184.905269865</v>
      </c>
    </row>
    <row r="1110" spans="1:8" x14ac:dyDescent="0.3">
      <c r="A1110" s="138">
        <v>4546</v>
      </c>
      <c r="B1110" s="188">
        <v>8287.66</v>
      </c>
      <c r="C1110" s="188">
        <v>698.55</v>
      </c>
      <c r="D1110" s="188">
        <v>0.14757000000000001</v>
      </c>
      <c r="E1110" s="188">
        <v>0.13522999999999999</v>
      </c>
      <c r="F1110" s="188">
        <v>1.234E-2</v>
      </c>
      <c r="G1110" s="134">
        <f t="shared" si="34"/>
        <v>172.72792210319156</v>
      </c>
      <c r="H1110" s="137">
        <f t="shared" si="35"/>
        <v>26318848.421531506</v>
      </c>
    </row>
    <row r="1111" spans="1:8" x14ac:dyDescent="0.3">
      <c r="A1111" s="138">
        <v>4558</v>
      </c>
      <c r="B1111" s="188">
        <v>8223.64</v>
      </c>
      <c r="C1111" s="188">
        <v>698.62</v>
      </c>
      <c r="D1111" s="188">
        <v>0.14791000000000001</v>
      </c>
      <c r="E1111" s="188">
        <v>0.13547000000000001</v>
      </c>
      <c r="F1111" s="188">
        <v>1.244E-2</v>
      </c>
      <c r="G1111" s="134">
        <f t="shared" si="34"/>
        <v>174.12766215265015</v>
      </c>
      <c r="H1111" s="137">
        <f t="shared" si="35"/>
        <v>26176197.070883542</v>
      </c>
    </row>
    <row r="1112" spans="1:8" x14ac:dyDescent="0.3">
      <c r="A1112" s="138">
        <v>4581</v>
      </c>
      <c r="B1112" s="188">
        <v>8256.7900000000009</v>
      </c>
      <c r="C1112" s="188">
        <v>699.21</v>
      </c>
      <c r="D1112" s="188">
        <v>0.14851</v>
      </c>
      <c r="E1112" s="188">
        <v>0.13611000000000001</v>
      </c>
      <c r="F1112" s="188">
        <v>1.24E-2</v>
      </c>
      <c r="G1112" s="134">
        <f t="shared" si="34"/>
        <v>173.56776613286672</v>
      </c>
      <c r="H1112" s="137">
        <f t="shared" si="35"/>
        <v>26393149.500427566</v>
      </c>
    </row>
    <row r="1113" spans="1:8" x14ac:dyDescent="0.3">
      <c r="A1113" s="138">
        <v>4593</v>
      </c>
      <c r="B1113" s="188">
        <v>8176.21</v>
      </c>
      <c r="C1113" s="188">
        <v>698.86</v>
      </c>
      <c r="D1113" s="188">
        <v>0.1489</v>
      </c>
      <c r="E1113" s="188">
        <v>0.13638</v>
      </c>
      <c r="F1113" s="188">
        <v>1.252E-2</v>
      </c>
      <c r="G1113" s="134">
        <f t="shared" si="34"/>
        <v>175.24745419221702</v>
      </c>
      <c r="H1113" s="137">
        <f t="shared" si="35"/>
        <v>26208654.620239165</v>
      </c>
    </row>
    <row r="1114" spans="1:8" x14ac:dyDescent="0.3">
      <c r="A1114" s="138">
        <v>4616</v>
      </c>
      <c r="B1114" s="188">
        <v>8208.52</v>
      </c>
      <c r="C1114" s="188">
        <v>699.38</v>
      </c>
      <c r="D1114" s="188">
        <v>0.14949999999999999</v>
      </c>
      <c r="E1114" s="188">
        <v>0.13702</v>
      </c>
      <c r="F1114" s="188">
        <v>1.248E-2</v>
      </c>
      <c r="G1114" s="134">
        <f t="shared" si="34"/>
        <v>174.68755817243357</v>
      </c>
      <c r="H1114" s="137">
        <f t="shared" si="35"/>
        <v>26424320.359687898</v>
      </c>
    </row>
    <row r="1115" spans="1:8" x14ac:dyDescent="0.3">
      <c r="A1115" s="138">
        <v>4628</v>
      </c>
      <c r="B1115" s="188">
        <v>8177.78</v>
      </c>
      <c r="C1115" s="188">
        <v>699.11</v>
      </c>
      <c r="D1115" s="188">
        <v>0.14982000000000001</v>
      </c>
      <c r="E1115" s="188">
        <v>0.13730000000000001</v>
      </c>
      <c r="F1115" s="188">
        <v>1.252E-2</v>
      </c>
      <c r="G1115" s="134">
        <f t="shared" si="34"/>
        <v>175.24745419221702</v>
      </c>
      <c r="H1115" s="137">
        <f t="shared" si="35"/>
        <v>26408372.214776151</v>
      </c>
    </row>
    <row r="1116" spans="1:8" x14ac:dyDescent="0.3">
      <c r="A1116" s="138">
        <v>4652</v>
      </c>
      <c r="B1116" s="188">
        <v>8172.74</v>
      </c>
      <c r="C1116" s="188">
        <v>698.56</v>
      </c>
      <c r="D1116" s="188">
        <v>0.15039</v>
      </c>
      <c r="E1116" s="188">
        <v>0.13786999999999999</v>
      </c>
      <c r="F1116" s="188">
        <v>1.252E-2</v>
      </c>
      <c r="G1116" s="134">
        <f t="shared" si="34"/>
        <v>175.24745419221702</v>
      </c>
      <c r="H1116" s="137">
        <f t="shared" si="35"/>
        <v>26545321.422458652</v>
      </c>
    </row>
    <row r="1117" spans="1:8" x14ac:dyDescent="0.3">
      <c r="A1117" s="138">
        <v>4664</v>
      </c>
      <c r="B1117" s="188">
        <v>8211.5499999999993</v>
      </c>
      <c r="C1117" s="188">
        <v>698.81</v>
      </c>
      <c r="D1117" s="188">
        <v>0.15067</v>
      </c>
      <c r="E1117" s="188">
        <v>0.13821</v>
      </c>
      <c r="F1117" s="188">
        <v>1.2460000000000001E-2</v>
      </c>
      <c r="G1117" s="134">
        <f t="shared" si="34"/>
        <v>174.40761016254189</v>
      </c>
      <c r="H1117" s="137">
        <f t="shared" si="35"/>
        <v>26741952.347453833</v>
      </c>
    </row>
    <row r="1118" spans="1:8" x14ac:dyDescent="0.3">
      <c r="A1118" s="138">
        <v>4688</v>
      </c>
      <c r="B1118" s="188">
        <v>8148.47</v>
      </c>
      <c r="C1118" s="188">
        <v>698.38</v>
      </c>
      <c r="D1118" s="188">
        <v>0.15132999999999999</v>
      </c>
      <c r="E1118" s="188">
        <v>0.13877999999999999</v>
      </c>
      <c r="F1118" s="188">
        <v>1.255E-2</v>
      </c>
      <c r="G1118" s="134">
        <f t="shared" si="34"/>
        <v>175.66737620705462</v>
      </c>
      <c r="H1118" s="137">
        <f t="shared" si="35"/>
        <v>26686799.22943902</v>
      </c>
    </row>
    <row r="1119" spans="1:8" x14ac:dyDescent="0.3">
      <c r="A1119" s="138">
        <v>4700</v>
      </c>
      <c r="B1119" s="188">
        <v>8138.8</v>
      </c>
      <c r="C1119" s="188">
        <v>698.7</v>
      </c>
      <c r="D1119" s="188">
        <v>0.15165999999999999</v>
      </c>
      <c r="E1119" s="188">
        <v>0.13908999999999999</v>
      </c>
      <c r="F1119" s="188">
        <v>1.257E-2</v>
      </c>
      <c r="G1119" s="134">
        <f t="shared" si="34"/>
        <v>175.94732421694633</v>
      </c>
      <c r="H1119" s="137">
        <f t="shared" si="35"/>
        <v>26712540.363528419</v>
      </c>
    </row>
    <row r="1120" spans="1:8" x14ac:dyDescent="0.3">
      <c r="A1120" s="138">
        <v>4724</v>
      </c>
      <c r="B1120" s="188">
        <v>8118.22</v>
      </c>
      <c r="C1120" s="188">
        <v>698.66</v>
      </c>
      <c r="D1120" s="188">
        <v>0.15226999999999999</v>
      </c>
      <c r="E1120" s="188">
        <v>0.13966000000000001</v>
      </c>
      <c r="F1120" s="188">
        <v>1.26E-2</v>
      </c>
      <c r="G1120" s="134">
        <f t="shared" si="34"/>
        <v>176.36724623178389</v>
      </c>
      <c r="H1120" s="137">
        <f t="shared" si="35"/>
        <v>26785018.765852157</v>
      </c>
    </row>
    <row r="1121" spans="1:8" x14ac:dyDescent="0.3">
      <c r="A1121" s="138">
        <v>4736</v>
      </c>
      <c r="B1121" s="188">
        <v>8123.16</v>
      </c>
      <c r="C1121" s="188">
        <v>699.29</v>
      </c>
      <c r="D1121" s="188">
        <v>0.15257000000000001</v>
      </c>
      <c r="E1121" s="188">
        <v>0.13997000000000001</v>
      </c>
      <c r="F1121" s="188">
        <v>1.261E-2</v>
      </c>
      <c r="G1121" s="134">
        <f t="shared" si="34"/>
        <v>176.50722023672978</v>
      </c>
      <c r="H1121" s="137">
        <f t="shared" si="35"/>
        <v>26831763.559859607</v>
      </c>
    </row>
    <row r="1122" spans="1:8" x14ac:dyDescent="0.3">
      <c r="A1122" s="138">
        <v>4760</v>
      </c>
      <c r="B1122" s="188">
        <v>8052.09</v>
      </c>
      <c r="C1122" s="188">
        <v>698.77</v>
      </c>
      <c r="D1122" s="188">
        <v>0.15326000000000001</v>
      </c>
      <c r="E1122" s="188">
        <v>0.14055000000000001</v>
      </c>
      <c r="F1122" s="188">
        <v>1.2710000000000001E-2</v>
      </c>
      <c r="G1122" s="134">
        <f t="shared" si="34"/>
        <v>177.90696028618837</v>
      </c>
      <c r="H1122" s="137">
        <f t="shared" si="35"/>
        <v>26755558.030685648</v>
      </c>
    </row>
    <row r="1123" spans="1:8" x14ac:dyDescent="0.3">
      <c r="A1123" s="138">
        <v>4773</v>
      </c>
      <c r="B1123" s="188">
        <v>8039.02</v>
      </c>
      <c r="C1123" s="188">
        <v>698.21</v>
      </c>
      <c r="D1123" s="188">
        <v>0.15361</v>
      </c>
      <c r="E1123" s="188">
        <v>0.14088999999999999</v>
      </c>
      <c r="F1123" s="188">
        <v>1.272E-2</v>
      </c>
      <c r="G1123" s="134">
        <f t="shared" ref="G1123:G1186" si="36">(2*F1123/$B$7)*(1+3*$B$11)/(4+PI()*$B$11-PI())*10^6</f>
        <v>178.04693429113428</v>
      </c>
      <c r="H1123" s="137">
        <f t="shared" si="35"/>
        <v>26807538.24267149</v>
      </c>
    </row>
    <row r="1124" spans="1:8" x14ac:dyDescent="0.3">
      <c r="A1124" s="138">
        <v>4797</v>
      </c>
      <c r="B1124" s="188">
        <v>8064.4</v>
      </c>
      <c r="C1124" s="188">
        <v>698.49</v>
      </c>
      <c r="D1124" s="188">
        <v>0.15422</v>
      </c>
      <c r="E1124" s="188">
        <v>0.14154</v>
      </c>
      <c r="F1124" s="188">
        <v>1.269E-2</v>
      </c>
      <c r="G1124" s="134">
        <f t="shared" si="36"/>
        <v>177.62701227629665</v>
      </c>
      <c r="H1124" s="137">
        <f t="shared" si="35"/>
        <v>27006027.622298375</v>
      </c>
    </row>
    <row r="1125" spans="1:8" x14ac:dyDescent="0.3">
      <c r="A1125" s="138">
        <v>4809</v>
      </c>
      <c r="B1125" s="188">
        <v>7983.06</v>
      </c>
      <c r="C1125" s="188">
        <v>697.8</v>
      </c>
      <c r="D1125" s="188">
        <v>0.15459999999999999</v>
      </c>
      <c r="E1125" s="188">
        <v>0.14180000000000001</v>
      </c>
      <c r="F1125" s="188">
        <v>1.2800000000000001E-2</v>
      </c>
      <c r="G1125" s="134">
        <f t="shared" si="36"/>
        <v>179.16672633070112</v>
      </c>
      <c r="H1125" s="137">
        <f t="shared" si="35"/>
        <v>26840921.294301469</v>
      </c>
    </row>
    <row r="1126" spans="1:8" x14ac:dyDescent="0.3">
      <c r="A1126" s="138">
        <v>4834</v>
      </c>
      <c r="B1126" s="188">
        <v>7999.34</v>
      </c>
      <c r="C1126" s="188">
        <v>698.68</v>
      </c>
      <c r="D1126" s="188">
        <v>0.15523999999999999</v>
      </c>
      <c r="E1126" s="188">
        <v>0.14244999999999999</v>
      </c>
      <c r="F1126" s="188">
        <v>1.2789999999999999E-2</v>
      </c>
      <c r="G1126" s="134">
        <f t="shared" si="36"/>
        <v>179.02675232575527</v>
      </c>
      <c r="H1126" s="137">
        <f t="shared" si="35"/>
        <v>27001551.09334778</v>
      </c>
    </row>
    <row r="1127" spans="1:8" x14ac:dyDescent="0.3">
      <c r="A1127" s="138">
        <v>4846</v>
      </c>
      <c r="B1127" s="188">
        <v>7979.06</v>
      </c>
      <c r="C1127" s="188">
        <v>698.3</v>
      </c>
      <c r="D1127" s="188">
        <v>0.15556</v>
      </c>
      <c r="E1127" s="188">
        <v>0.14274000000000001</v>
      </c>
      <c r="F1127" s="188">
        <v>1.282E-2</v>
      </c>
      <c r="G1127" s="134">
        <f t="shared" si="36"/>
        <v>179.44667434059284</v>
      </c>
      <c r="H1127" s="137">
        <f t="shared" si="35"/>
        <v>27005237.170359645</v>
      </c>
    </row>
    <row r="1128" spans="1:8" x14ac:dyDescent="0.3">
      <c r="A1128" s="138">
        <v>4871</v>
      </c>
      <c r="B1128" s="188">
        <v>7980.31</v>
      </c>
      <c r="C1128" s="188">
        <v>698.84</v>
      </c>
      <c r="D1128" s="188">
        <v>0.15620999999999999</v>
      </c>
      <c r="E1128" s="188">
        <v>0.14338000000000001</v>
      </c>
      <c r="F1128" s="188">
        <v>1.2829999999999999E-2</v>
      </c>
      <c r="G1128" s="134">
        <f t="shared" si="36"/>
        <v>179.58664834553869</v>
      </c>
      <c r="H1128" s="137">
        <f t="shared" si="35"/>
        <v>27123397.228438817</v>
      </c>
    </row>
    <row r="1129" spans="1:8" x14ac:dyDescent="0.3">
      <c r="A1129" s="138">
        <v>4884</v>
      </c>
      <c r="B1129" s="188">
        <v>7964.08</v>
      </c>
      <c r="C1129" s="188">
        <v>698.99</v>
      </c>
      <c r="D1129" s="188">
        <v>0.15656999999999999</v>
      </c>
      <c r="E1129" s="188">
        <v>0.14371999999999999</v>
      </c>
      <c r="F1129" s="188">
        <v>1.285E-2</v>
      </c>
      <c r="G1129" s="134">
        <f t="shared" si="36"/>
        <v>179.8665963554304</v>
      </c>
      <c r="H1129" s="137">
        <f t="shared" si="35"/>
        <v>27153457.612267461</v>
      </c>
    </row>
    <row r="1130" spans="1:8" x14ac:dyDescent="0.3">
      <c r="A1130" s="138">
        <v>4909</v>
      </c>
      <c r="B1130" s="188">
        <v>7944.68</v>
      </c>
      <c r="C1130" s="188">
        <v>699</v>
      </c>
      <c r="D1130" s="188">
        <v>0.15731000000000001</v>
      </c>
      <c r="E1130" s="188">
        <v>0.14441999999999999</v>
      </c>
      <c r="F1130" s="188">
        <v>1.289E-2</v>
      </c>
      <c r="G1130" s="134">
        <f t="shared" si="36"/>
        <v>180.42649237521388</v>
      </c>
      <c r="H1130" s="137">
        <f t="shared" si="35"/>
        <v>27207756.108184334</v>
      </c>
    </row>
    <row r="1131" spans="1:8" x14ac:dyDescent="0.3">
      <c r="A1131" s="138">
        <v>4921</v>
      </c>
      <c r="B1131" s="188">
        <v>7908.8</v>
      </c>
      <c r="C1131" s="188">
        <v>698.87</v>
      </c>
      <c r="D1131" s="188">
        <v>0.15765000000000001</v>
      </c>
      <c r="E1131" s="188">
        <v>0.14471000000000001</v>
      </c>
      <c r="F1131" s="188">
        <v>1.294E-2</v>
      </c>
      <c r="G1131" s="134">
        <f t="shared" si="36"/>
        <v>181.12636239994316</v>
      </c>
      <c r="H1131" s="137">
        <f t="shared" si="35"/>
        <v>27168877.764651358</v>
      </c>
    </row>
    <row r="1132" spans="1:8" x14ac:dyDescent="0.3">
      <c r="A1132" s="138">
        <v>4947</v>
      </c>
      <c r="B1132" s="188">
        <v>7915.73</v>
      </c>
      <c r="C1132" s="188">
        <v>699.33</v>
      </c>
      <c r="D1132" s="188">
        <v>0.15834999999999999</v>
      </c>
      <c r="E1132" s="188">
        <v>0.14541000000000001</v>
      </c>
      <c r="F1132" s="188">
        <v>1.294E-2</v>
      </c>
      <c r="G1132" s="134">
        <f t="shared" si="36"/>
        <v>181.12636239994316</v>
      </c>
      <c r="H1132" s="137">
        <f t="shared" si="35"/>
        <v>27312423.958896622</v>
      </c>
    </row>
    <row r="1133" spans="1:8" x14ac:dyDescent="0.3">
      <c r="A1133" s="138">
        <v>4959</v>
      </c>
      <c r="B1133" s="188">
        <v>7865.66</v>
      </c>
      <c r="C1133" s="188">
        <v>698.43</v>
      </c>
      <c r="D1133" s="188">
        <v>0.15872</v>
      </c>
      <c r="E1133" s="188">
        <v>0.14571999999999999</v>
      </c>
      <c r="F1133" s="188">
        <v>1.2999999999999999E-2</v>
      </c>
      <c r="G1133" s="134">
        <f t="shared" si="36"/>
        <v>181.96620642961832</v>
      </c>
      <c r="H1133" s="137">
        <f t="shared" si="35"/>
        <v>27252312.928324211</v>
      </c>
    </row>
    <row r="1134" spans="1:8" x14ac:dyDescent="0.3">
      <c r="A1134" s="138">
        <v>4985</v>
      </c>
      <c r="B1134" s="188">
        <v>7883.48</v>
      </c>
      <c r="C1134" s="188">
        <v>698.71</v>
      </c>
      <c r="D1134" s="188">
        <v>0.15941</v>
      </c>
      <c r="E1134" s="188">
        <v>0.14643</v>
      </c>
      <c r="F1134" s="188">
        <v>1.298E-2</v>
      </c>
      <c r="G1134" s="134">
        <f t="shared" si="36"/>
        <v>181.68625841972661</v>
      </c>
      <c r="H1134" s="137">
        <f t="shared" si="35"/>
        <v>27437407.998593871</v>
      </c>
    </row>
    <row r="1135" spans="1:8" x14ac:dyDescent="0.3">
      <c r="A1135" s="138">
        <v>4998</v>
      </c>
      <c r="B1135" s="188">
        <v>7902.19</v>
      </c>
      <c r="C1135" s="188">
        <v>698.27</v>
      </c>
      <c r="D1135" s="188">
        <v>0.15977</v>
      </c>
      <c r="E1135" s="188">
        <v>0.14682999999999999</v>
      </c>
      <c r="F1135" s="188">
        <v>1.294E-2</v>
      </c>
      <c r="G1135" s="134">
        <f t="shared" si="36"/>
        <v>181.12636239994316</v>
      </c>
      <c r="H1135" s="137">
        <f t="shared" si="35"/>
        <v>27593995.339916177</v>
      </c>
    </row>
    <row r="1136" spans="1:8" x14ac:dyDescent="0.3">
      <c r="A1136" s="138">
        <v>5023</v>
      </c>
      <c r="B1136" s="188">
        <v>7927.92</v>
      </c>
      <c r="C1136" s="188">
        <v>698.73</v>
      </c>
      <c r="D1136" s="188">
        <v>0.16042999999999999</v>
      </c>
      <c r="E1136" s="188">
        <v>0.14752999999999999</v>
      </c>
      <c r="F1136" s="188">
        <v>1.291E-2</v>
      </c>
      <c r="G1136" s="134">
        <f t="shared" si="36"/>
        <v>180.70644038510557</v>
      </c>
      <c r="H1136" s="137">
        <f t="shared" si="35"/>
        <v>27796463.641779602</v>
      </c>
    </row>
    <row r="1137" spans="1:8" x14ac:dyDescent="0.3">
      <c r="A1137" s="138">
        <v>5036</v>
      </c>
      <c r="B1137" s="188">
        <v>7940.67</v>
      </c>
      <c r="C1137" s="188">
        <v>699.4</v>
      </c>
      <c r="D1137" s="188">
        <v>0.16081000000000001</v>
      </c>
      <c r="E1137" s="188">
        <v>0.14792</v>
      </c>
      <c r="F1137" s="188">
        <v>1.29E-2</v>
      </c>
      <c r="G1137" s="134">
        <f t="shared" si="36"/>
        <v>180.56646638015971</v>
      </c>
      <c r="H1137" s="137">
        <f t="shared" si="35"/>
        <v>27890006.937375311</v>
      </c>
    </row>
    <row r="1138" spans="1:8" x14ac:dyDescent="0.3">
      <c r="A1138" s="138">
        <v>5062</v>
      </c>
      <c r="B1138" s="188">
        <v>7834.21</v>
      </c>
      <c r="C1138" s="188">
        <v>698.59</v>
      </c>
      <c r="D1138" s="188">
        <v>0.16156999999999999</v>
      </c>
      <c r="E1138" s="188">
        <v>0.14851</v>
      </c>
      <c r="F1138" s="188">
        <v>1.306E-2</v>
      </c>
      <c r="G1138" s="134">
        <f t="shared" si="36"/>
        <v>182.80605045929346</v>
      </c>
      <c r="H1138" s="137">
        <f t="shared" si="35"/>
        <v>27690549.559393201</v>
      </c>
    </row>
    <row r="1139" spans="1:8" x14ac:dyDescent="0.3">
      <c r="A1139" s="138">
        <v>5075</v>
      </c>
      <c r="B1139" s="188">
        <v>7835.27</v>
      </c>
      <c r="C1139" s="188">
        <v>698.43</v>
      </c>
      <c r="D1139" s="188">
        <v>0.16191</v>
      </c>
      <c r="E1139" s="188">
        <v>0.14885000000000001</v>
      </c>
      <c r="F1139" s="188">
        <v>1.3050000000000001E-2</v>
      </c>
      <c r="G1139" s="134">
        <f t="shared" si="36"/>
        <v>182.66607645434763</v>
      </c>
      <c r="H1139" s="137">
        <f t="shared" si="35"/>
        <v>27782936.484478313</v>
      </c>
    </row>
    <row r="1140" spans="1:8" x14ac:dyDescent="0.3">
      <c r="A1140" s="138">
        <v>5101</v>
      </c>
      <c r="B1140" s="188">
        <v>7885.95</v>
      </c>
      <c r="C1140" s="188">
        <v>698.8</v>
      </c>
      <c r="D1140" s="188">
        <v>0.16250999999999999</v>
      </c>
      <c r="E1140" s="188">
        <v>0.14953</v>
      </c>
      <c r="F1140" s="188">
        <v>1.298E-2</v>
      </c>
      <c r="G1140" s="134">
        <f t="shared" si="36"/>
        <v>181.68625841972661</v>
      </c>
      <c r="H1140" s="137">
        <f t="shared" si="35"/>
        <v>28075871.253927249</v>
      </c>
    </row>
    <row r="1141" spans="1:8" x14ac:dyDescent="0.3">
      <c r="A1141" s="138">
        <v>5114</v>
      </c>
      <c r="B1141" s="188">
        <v>7864.21</v>
      </c>
      <c r="C1141" s="188">
        <v>699.46</v>
      </c>
      <c r="D1141" s="188">
        <v>0.16286999999999999</v>
      </c>
      <c r="E1141" s="188">
        <v>0.14985000000000001</v>
      </c>
      <c r="F1141" s="188">
        <v>1.303E-2</v>
      </c>
      <c r="G1141" s="134">
        <f t="shared" si="36"/>
        <v>182.38612844445589</v>
      </c>
      <c r="H1141" s="137">
        <f t="shared" si="35"/>
        <v>28039413.104585003</v>
      </c>
    </row>
    <row r="1142" spans="1:8" x14ac:dyDescent="0.3">
      <c r="A1142" s="138">
        <v>5140</v>
      </c>
      <c r="B1142" s="188">
        <v>7825.74</v>
      </c>
      <c r="C1142" s="188">
        <v>698.56</v>
      </c>
      <c r="D1142" s="188">
        <v>0.16359000000000001</v>
      </c>
      <c r="E1142" s="188">
        <v>0.15051</v>
      </c>
      <c r="F1142" s="188">
        <v>1.307E-2</v>
      </c>
      <c r="G1142" s="134">
        <f t="shared" si="36"/>
        <v>182.94602446423934</v>
      </c>
      <c r="H1142" s="137">
        <f t="shared" si="35"/>
        <v>28095718.477909431</v>
      </c>
    </row>
    <row r="1143" spans="1:8" x14ac:dyDescent="0.3">
      <c r="A1143" s="138">
        <v>5153</v>
      </c>
      <c r="B1143" s="188">
        <v>7768.85</v>
      </c>
      <c r="C1143" s="188">
        <v>698.84</v>
      </c>
      <c r="D1143" s="188">
        <v>0.16397999999999999</v>
      </c>
      <c r="E1143" s="188">
        <v>0.15079999999999999</v>
      </c>
      <c r="F1143" s="188">
        <v>1.3169999999999999E-2</v>
      </c>
      <c r="G1143" s="134">
        <f t="shared" si="36"/>
        <v>184.3457645136979</v>
      </c>
      <c r="H1143" s="137">
        <f t="shared" si="35"/>
        <v>27952906.938727655</v>
      </c>
    </row>
    <row r="1144" spans="1:8" x14ac:dyDescent="0.3">
      <c r="A1144" s="138">
        <v>5180</v>
      </c>
      <c r="B1144" s="188">
        <v>7796.24</v>
      </c>
      <c r="C1144" s="188">
        <v>698.61</v>
      </c>
      <c r="D1144" s="188">
        <v>0.16461999999999999</v>
      </c>
      <c r="E1144" s="188">
        <v>0.1515</v>
      </c>
      <c r="F1144" s="188">
        <v>1.312E-2</v>
      </c>
      <c r="G1144" s="134">
        <f t="shared" si="36"/>
        <v>183.64589448896865</v>
      </c>
      <c r="H1144" s="137">
        <f t="shared" si="35"/>
        <v>28206456.857717313</v>
      </c>
    </row>
    <row r="1145" spans="1:8" x14ac:dyDescent="0.3">
      <c r="A1145" s="138">
        <v>5193</v>
      </c>
      <c r="B1145" s="188">
        <v>7766.8</v>
      </c>
      <c r="C1145" s="188">
        <v>699.23</v>
      </c>
      <c r="D1145" s="188">
        <v>0.16505</v>
      </c>
      <c r="E1145" s="188">
        <v>0.15185999999999999</v>
      </c>
      <c r="F1145" s="188">
        <v>1.319E-2</v>
      </c>
      <c r="G1145" s="134">
        <f t="shared" si="36"/>
        <v>184.62571252358967</v>
      </c>
      <c r="H1145" s="137">
        <f t="shared" si="35"/>
        <v>28127176.48597559</v>
      </c>
    </row>
    <row r="1146" spans="1:8" x14ac:dyDescent="0.3">
      <c r="A1146" s="138">
        <v>5220</v>
      </c>
      <c r="B1146" s="188">
        <v>7765.7</v>
      </c>
      <c r="C1146" s="188">
        <v>699.43</v>
      </c>
      <c r="D1146" s="188">
        <v>0.1658</v>
      </c>
      <c r="E1146" s="188">
        <v>0.15261</v>
      </c>
      <c r="F1146" s="188">
        <v>1.319E-2</v>
      </c>
      <c r="G1146" s="134">
        <f t="shared" si="36"/>
        <v>184.62571252358967</v>
      </c>
      <c r="H1146" s="137">
        <f t="shared" si="35"/>
        <v>28273418.304793485</v>
      </c>
    </row>
    <row r="1147" spans="1:8" x14ac:dyDescent="0.3">
      <c r="A1147" s="138">
        <v>5233</v>
      </c>
      <c r="B1147" s="188">
        <v>7744.17</v>
      </c>
      <c r="C1147" s="188">
        <v>699.21</v>
      </c>
      <c r="D1147" s="188">
        <v>0.16619999999999999</v>
      </c>
      <c r="E1147" s="188">
        <v>0.15296999999999999</v>
      </c>
      <c r="F1147" s="188">
        <v>1.3220000000000001E-2</v>
      </c>
      <c r="G1147" s="134">
        <f t="shared" si="36"/>
        <v>185.04563453842724</v>
      </c>
      <c r="H1147" s="137">
        <f t="shared" si="35"/>
        <v>28279510.689636383</v>
      </c>
    </row>
    <row r="1148" spans="1:8" x14ac:dyDescent="0.3">
      <c r="A1148" s="138">
        <v>5260</v>
      </c>
      <c r="B1148" s="188">
        <v>7710.92</v>
      </c>
      <c r="C1148" s="188">
        <v>698.22</v>
      </c>
      <c r="D1148" s="188">
        <v>0.16694000000000001</v>
      </c>
      <c r="E1148" s="188">
        <v>0.15368000000000001</v>
      </c>
      <c r="F1148" s="188">
        <v>1.3259999999999999E-2</v>
      </c>
      <c r="G1148" s="134">
        <f t="shared" si="36"/>
        <v>185.60553055821069</v>
      </c>
      <c r="H1148" s="137">
        <f t="shared" si="35"/>
        <v>28339672.768265534</v>
      </c>
    </row>
    <row r="1149" spans="1:8" x14ac:dyDescent="0.3">
      <c r="A1149" s="138">
        <v>5273</v>
      </c>
      <c r="B1149" s="188">
        <v>7681.63</v>
      </c>
      <c r="C1149" s="188">
        <v>698.51</v>
      </c>
      <c r="D1149" s="188">
        <v>0.16732</v>
      </c>
      <c r="E1149" s="188">
        <v>0.154</v>
      </c>
      <c r="F1149" s="188">
        <v>1.332E-2</v>
      </c>
      <c r="G1149" s="134">
        <f t="shared" si="36"/>
        <v>186.44537458788585</v>
      </c>
      <c r="H1149" s="137">
        <f t="shared" si="35"/>
        <v>28281742.100898486</v>
      </c>
    </row>
    <row r="1150" spans="1:8" x14ac:dyDescent="0.3">
      <c r="A1150" s="138">
        <v>5301</v>
      </c>
      <c r="B1150" s="188">
        <v>7710.5</v>
      </c>
      <c r="C1150" s="188">
        <v>699.07</v>
      </c>
      <c r="D1150" s="188">
        <v>0.16799</v>
      </c>
      <c r="E1150" s="188">
        <v>0.15472</v>
      </c>
      <c r="F1150" s="188">
        <v>1.328E-2</v>
      </c>
      <c r="G1150" s="134">
        <f t="shared" si="36"/>
        <v>185.88547856810237</v>
      </c>
      <c r="H1150" s="137">
        <f t="shared" si="35"/>
        <v>28517558.449612223</v>
      </c>
    </row>
    <row r="1151" spans="1:8" x14ac:dyDescent="0.3">
      <c r="A1151" s="138">
        <v>5314</v>
      </c>
      <c r="B1151" s="188">
        <v>7720.41</v>
      </c>
      <c r="C1151" s="188">
        <v>699.22</v>
      </c>
      <c r="D1151" s="188">
        <v>0.16836000000000001</v>
      </c>
      <c r="E1151" s="188">
        <v>0.15509999999999999</v>
      </c>
      <c r="F1151" s="188">
        <v>1.3259999999999999E-2</v>
      </c>
      <c r="G1151" s="134">
        <f t="shared" si="36"/>
        <v>185.60553055821069</v>
      </c>
      <c r="H1151" s="137">
        <f t="shared" si="35"/>
        <v>28630612.374631759</v>
      </c>
    </row>
    <row r="1152" spans="1:8" x14ac:dyDescent="0.3">
      <c r="A1152" s="138">
        <v>5341</v>
      </c>
      <c r="B1152" s="188">
        <v>7635.71</v>
      </c>
      <c r="C1152" s="188">
        <v>699.17</v>
      </c>
      <c r="D1152" s="188">
        <v>0.16919000000000001</v>
      </c>
      <c r="E1152" s="188">
        <v>0.15578</v>
      </c>
      <c r="F1152" s="188">
        <v>1.341E-2</v>
      </c>
      <c r="G1152" s="134">
        <f t="shared" si="36"/>
        <v>187.70514063239861</v>
      </c>
      <c r="H1152" s="137">
        <f t="shared" si="35"/>
        <v>28454202.063969065</v>
      </c>
    </row>
    <row r="1153" spans="1:8" x14ac:dyDescent="0.3">
      <c r="A1153" s="138">
        <v>5355</v>
      </c>
      <c r="B1153" s="188">
        <v>7712.44</v>
      </c>
      <c r="C1153" s="188">
        <v>698.65</v>
      </c>
      <c r="D1153" s="188">
        <v>0.16947999999999999</v>
      </c>
      <c r="E1153" s="188">
        <v>0.15622</v>
      </c>
      <c r="F1153" s="188">
        <v>1.3270000000000001E-2</v>
      </c>
      <c r="G1153" s="134">
        <f t="shared" si="36"/>
        <v>185.74550456315654</v>
      </c>
      <c r="H1153" s="137">
        <f t="shared" si="35"/>
        <v>28829769.057367478</v>
      </c>
    </row>
    <row r="1154" spans="1:8" x14ac:dyDescent="0.3">
      <c r="A1154" s="138">
        <v>5383</v>
      </c>
      <c r="B1154" s="188">
        <v>7674.14</v>
      </c>
      <c r="C1154" s="188">
        <v>698.58</v>
      </c>
      <c r="D1154" s="188">
        <v>0.17025000000000001</v>
      </c>
      <c r="E1154" s="188">
        <v>0.15692</v>
      </c>
      <c r="F1154" s="188">
        <v>1.333E-2</v>
      </c>
      <c r="G1154" s="134">
        <f t="shared" si="36"/>
        <v>186.58534859283171</v>
      </c>
      <c r="H1154" s="137">
        <f t="shared" si="35"/>
        <v>28850068.028368257</v>
      </c>
    </row>
    <row r="1155" spans="1:8" x14ac:dyDescent="0.3">
      <c r="A1155" s="138">
        <v>5396</v>
      </c>
      <c r="B1155" s="188">
        <v>7610.09</v>
      </c>
      <c r="C1155" s="188">
        <v>699.2</v>
      </c>
      <c r="D1155" s="188">
        <v>0.17072999999999999</v>
      </c>
      <c r="E1155" s="188">
        <v>0.15726999999999999</v>
      </c>
      <c r="F1155" s="188">
        <v>1.346E-2</v>
      </c>
      <c r="G1155" s="134">
        <f t="shared" si="36"/>
        <v>188.40501065712789</v>
      </c>
      <c r="H1155" s="137">
        <f t="shared" si="35"/>
        <v>28640427.243307259</v>
      </c>
    </row>
    <row r="1156" spans="1:8" x14ac:dyDescent="0.3">
      <c r="A1156" s="138">
        <v>5424</v>
      </c>
      <c r="B1156" s="188">
        <v>7608.6</v>
      </c>
      <c r="C1156" s="188">
        <v>699.07</v>
      </c>
      <c r="D1156" s="188">
        <v>0.17152000000000001</v>
      </c>
      <c r="E1156" s="188">
        <v>0.15806999999999999</v>
      </c>
      <c r="F1156" s="188">
        <v>1.346E-2</v>
      </c>
      <c r="G1156" s="134">
        <f t="shared" si="36"/>
        <v>188.40501065712789</v>
      </c>
      <c r="H1156" s="137">
        <f t="shared" si="35"/>
        <v>28789043.248276237</v>
      </c>
    </row>
    <row r="1157" spans="1:8" x14ac:dyDescent="0.3">
      <c r="A1157" s="138">
        <v>5438</v>
      </c>
      <c r="B1157" s="188">
        <v>7592.37</v>
      </c>
      <c r="C1157" s="188">
        <v>698.05</v>
      </c>
      <c r="D1157" s="188">
        <v>0.17194999999999999</v>
      </c>
      <c r="E1157" s="188">
        <v>0.15848000000000001</v>
      </c>
      <c r="F1157" s="188">
        <v>1.3469999999999999E-2</v>
      </c>
      <c r="G1157" s="134">
        <f t="shared" si="36"/>
        <v>188.54498466207377</v>
      </c>
      <c r="H1157" s="137">
        <f t="shared" si="35"/>
        <v>28841923.373068992</v>
      </c>
    </row>
    <row r="1158" spans="1:8" x14ac:dyDescent="0.3">
      <c r="A1158" s="138">
        <v>5466</v>
      </c>
      <c r="B1158" s="188">
        <v>7622.71</v>
      </c>
      <c r="C1158" s="188">
        <v>698.35</v>
      </c>
      <c r="D1158" s="188">
        <v>0.17269000000000001</v>
      </c>
      <c r="E1158" s="188">
        <v>0.15926999999999999</v>
      </c>
      <c r="F1158" s="188">
        <v>1.342E-2</v>
      </c>
      <c r="G1158" s="134">
        <f t="shared" si="36"/>
        <v>187.84511463734447</v>
      </c>
      <c r="H1158" s="137">
        <f t="shared" si="35"/>
        <v>29098441.077654377</v>
      </c>
    </row>
    <row r="1159" spans="1:8" x14ac:dyDescent="0.3">
      <c r="A1159" s="138">
        <v>5480</v>
      </c>
      <c r="B1159" s="188">
        <v>7618.9</v>
      </c>
      <c r="C1159" s="188">
        <v>698.72</v>
      </c>
      <c r="D1159" s="188">
        <v>0.17305000000000001</v>
      </c>
      <c r="E1159" s="188">
        <v>0.15962000000000001</v>
      </c>
      <c r="F1159" s="188">
        <v>1.3429999999999999E-2</v>
      </c>
      <c r="G1159" s="134">
        <f t="shared" si="36"/>
        <v>187.98508864229029</v>
      </c>
      <c r="H1159" s="137">
        <f t="shared" si="35"/>
        <v>29151248.322826736</v>
      </c>
    </row>
    <row r="1160" spans="1:8" x14ac:dyDescent="0.3">
      <c r="A1160" s="138">
        <v>5508</v>
      </c>
      <c r="B1160" s="188">
        <v>7597.78</v>
      </c>
      <c r="C1160" s="188">
        <v>698.62</v>
      </c>
      <c r="D1160" s="188">
        <v>0.17379</v>
      </c>
      <c r="E1160" s="188">
        <v>0.16033</v>
      </c>
      <c r="F1160" s="188">
        <v>1.3469999999999999E-2</v>
      </c>
      <c r="G1160" s="134">
        <f t="shared" si="36"/>
        <v>188.54498466207377</v>
      </c>
      <c r="H1160" s="137">
        <f t="shared" si="35"/>
        <v>29213187.557716809</v>
      </c>
    </row>
    <row r="1161" spans="1:8" x14ac:dyDescent="0.3">
      <c r="A1161" s="138">
        <v>5522</v>
      </c>
      <c r="B1161" s="188">
        <v>7574.98</v>
      </c>
      <c r="C1161" s="188">
        <v>698.88</v>
      </c>
      <c r="D1161" s="188">
        <v>0.17422000000000001</v>
      </c>
      <c r="E1161" s="188">
        <v>0.16070999999999999</v>
      </c>
      <c r="F1161" s="188">
        <v>1.3509999999999999E-2</v>
      </c>
      <c r="G1161" s="134">
        <f t="shared" si="36"/>
        <v>189.10488068185717</v>
      </c>
      <c r="H1161" s="137">
        <f t="shared" si="35"/>
        <v>29200727.025602274</v>
      </c>
    </row>
    <row r="1162" spans="1:8" x14ac:dyDescent="0.3">
      <c r="A1162" s="138">
        <v>5550</v>
      </c>
      <c r="B1162" s="188">
        <v>7496.75</v>
      </c>
      <c r="C1162" s="188">
        <v>698.47</v>
      </c>
      <c r="D1162" s="188">
        <v>0.17508000000000001</v>
      </c>
      <c r="E1162" s="188">
        <v>0.16142999999999999</v>
      </c>
      <c r="F1162" s="188">
        <v>1.3650000000000001E-2</v>
      </c>
      <c r="G1162" s="134">
        <f t="shared" si="36"/>
        <v>191.06451675109926</v>
      </c>
      <c r="H1162" s="137">
        <f t="shared" si="35"/>
        <v>29047779.746723007</v>
      </c>
    </row>
    <row r="1163" spans="1:8" x14ac:dyDescent="0.3">
      <c r="A1163" s="138">
        <v>5565</v>
      </c>
      <c r="B1163" s="188">
        <v>7481.6</v>
      </c>
      <c r="C1163" s="188">
        <v>698.31</v>
      </c>
      <c r="D1163" s="188">
        <v>0.17549000000000001</v>
      </c>
      <c r="E1163" s="188">
        <v>0.16181999999999999</v>
      </c>
      <c r="F1163" s="188">
        <v>1.367E-2</v>
      </c>
      <c r="G1163" s="134">
        <f t="shared" si="36"/>
        <v>191.34446476099095</v>
      </c>
      <c r="H1163" s="137">
        <f t="shared" si="35"/>
        <v>29083673.818060331</v>
      </c>
    </row>
    <row r="1164" spans="1:8" x14ac:dyDescent="0.3">
      <c r="A1164" s="138">
        <v>5593</v>
      </c>
      <c r="B1164" s="188">
        <v>7488.99</v>
      </c>
      <c r="C1164" s="188">
        <v>698.11</v>
      </c>
      <c r="D1164" s="188">
        <v>0.17624999999999999</v>
      </c>
      <c r="E1164" s="188">
        <v>0.16259999999999999</v>
      </c>
      <c r="F1164" s="188">
        <v>1.3650000000000001E-2</v>
      </c>
      <c r="G1164" s="134">
        <f t="shared" si="36"/>
        <v>191.06451675109926</v>
      </c>
      <c r="H1164" s="137">
        <f t="shared" si="35"/>
        <v>29272834.616832752</v>
      </c>
    </row>
    <row r="1165" spans="1:8" x14ac:dyDescent="0.3">
      <c r="A1165" s="138">
        <v>5608</v>
      </c>
      <c r="B1165" s="188">
        <v>7464.92</v>
      </c>
      <c r="C1165" s="188">
        <v>698.54</v>
      </c>
      <c r="D1165" s="188">
        <v>0.17668</v>
      </c>
      <c r="E1165" s="188">
        <v>0.16297</v>
      </c>
      <c r="F1165" s="188">
        <v>1.37E-2</v>
      </c>
      <c r="G1165" s="134">
        <f t="shared" si="36"/>
        <v>191.76438677582854</v>
      </c>
      <c r="H1165" s="137">
        <f t="shared" si="35"/>
        <v>29244220.443057135</v>
      </c>
    </row>
    <row r="1166" spans="1:8" x14ac:dyDescent="0.3">
      <c r="A1166" s="138">
        <v>5636</v>
      </c>
      <c r="B1166" s="188">
        <v>7394.59</v>
      </c>
      <c r="C1166" s="188">
        <v>698.97</v>
      </c>
      <c r="D1166" s="188">
        <v>0.17756</v>
      </c>
      <c r="E1166" s="188">
        <v>0.16372</v>
      </c>
      <c r="F1166" s="188">
        <v>1.384E-2</v>
      </c>
      <c r="G1166" s="134">
        <f t="shared" si="36"/>
        <v>193.72402284507058</v>
      </c>
      <c r="H1166" s="137">
        <f t="shared" si="35"/>
        <v>29092932.911615983</v>
      </c>
    </row>
    <row r="1167" spans="1:8" x14ac:dyDescent="0.3">
      <c r="A1167" s="138">
        <v>5651</v>
      </c>
      <c r="B1167" s="188">
        <v>7407.48</v>
      </c>
      <c r="C1167" s="188">
        <v>699.1</v>
      </c>
      <c r="D1167" s="188">
        <v>0.17799000000000001</v>
      </c>
      <c r="E1167" s="188">
        <v>0.16417000000000001</v>
      </c>
      <c r="F1167" s="188">
        <v>1.3820000000000001E-2</v>
      </c>
      <c r="G1167" s="134">
        <f t="shared" si="36"/>
        <v>193.44407483517887</v>
      </c>
      <c r="H1167" s="137">
        <f t="shared" si="35"/>
        <v>29212577.355056494</v>
      </c>
    </row>
    <row r="1168" spans="1:8" x14ac:dyDescent="0.3">
      <c r="A1168" s="138">
        <v>5680</v>
      </c>
      <c r="B1168" s="188">
        <v>7405.77</v>
      </c>
      <c r="C1168" s="188">
        <v>698.95</v>
      </c>
      <c r="D1168" s="188">
        <v>0.17885000000000001</v>
      </c>
      <c r="E1168" s="188">
        <v>0.16503000000000001</v>
      </c>
      <c r="F1168" s="188">
        <v>1.3820000000000001E-2</v>
      </c>
      <c r="G1168" s="134">
        <f t="shared" si="36"/>
        <v>193.44407483517887</v>
      </c>
      <c r="H1168" s="137">
        <f t="shared" si="35"/>
        <v>29362491.484112702</v>
      </c>
    </row>
    <row r="1169" spans="1:8" x14ac:dyDescent="0.3">
      <c r="A1169" s="138">
        <v>5694</v>
      </c>
      <c r="B1169" s="188">
        <v>7469.32</v>
      </c>
      <c r="C1169" s="188">
        <v>699.32</v>
      </c>
      <c r="D1169" s="188">
        <v>0.17916000000000001</v>
      </c>
      <c r="E1169" s="188">
        <v>0.16545000000000001</v>
      </c>
      <c r="F1169" s="188">
        <v>1.371E-2</v>
      </c>
      <c r="G1169" s="134">
        <f t="shared" si="36"/>
        <v>191.9043607807744</v>
      </c>
      <c r="H1169" s="137">
        <f t="shared" si="35"/>
        <v>29671029.761041488</v>
      </c>
    </row>
    <row r="1170" spans="1:8" x14ac:dyDescent="0.3">
      <c r="A1170" s="138">
        <v>5724</v>
      </c>
      <c r="B1170" s="188">
        <v>7457.72</v>
      </c>
      <c r="C1170" s="188">
        <v>699.12</v>
      </c>
      <c r="D1170" s="188">
        <v>0.17996000000000001</v>
      </c>
      <c r="E1170" s="188">
        <v>0.16622999999999999</v>
      </c>
      <c r="F1170" s="188">
        <v>1.3729999999999999E-2</v>
      </c>
      <c r="G1170" s="134">
        <f t="shared" si="36"/>
        <v>192.18430879066611</v>
      </c>
      <c r="H1170" s="137">
        <f t="shared" ref="H1170:H1233" si="37">A1170/G1170*10^6</f>
        <v>29783909.186024036</v>
      </c>
    </row>
    <row r="1171" spans="1:8" x14ac:dyDescent="0.3">
      <c r="A1171" s="138">
        <v>5738</v>
      </c>
      <c r="B1171" s="188">
        <v>7418.56</v>
      </c>
      <c r="C1171" s="188">
        <v>698.88</v>
      </c>
      <c r="D1171" s="188">
        <v>0.18045</v>
      </c>
      <c r="E1171" s="188">
        <v>0.16664999999999999</v>
      </c>
      <c r="F1171" s="188">
        <v>1.38E-2</v>
      </c>
      <c r="G1171" s="134">
        <f t="shared" si="36"/>
        <v>193.1641268252871</v>
      </c>
      <c r="H1171" s="137">
        <f t="shared" si="37"/>
        <v>29705308.611416761</v>
      </c>
    </row>
    <row r="1172" spans="1:8" x14ac:dyDescent="0.3">
      <c r="A1172" s="138">
        <v>5768</v>
      </c>
      <c r="B1172" s="188">
        <v>7417.74</v>
      </c>
      <c r="C1172" s="188">
        <v>698.67</v>
      </c>
      <c r="D1172" s="188">
        <v>0.18126999999999999</v>
      </c>
      <c r="E1172" s="188">
        <v>0.16747999999999999</v>
      </c>
      <c r="F1172" s="188">
        <v>1.379E-2</v>
      </c>
      <c r="G1172" s="134">
        <f t="shared" si="36"/>
        <v>193.0241528203413</v>
      </c>
      <c r="H1172" s="137">
        <f t="shared" si="37"/>
        <v>29882270.77141279</v>
      </c>
    </row>
    <row r="1173" spans="1:8" x14ac:dyDescent="0.3">
      <c r="A1173" s="138">
        <v>5782</v>
      </c>
      <c r="B1173" s="188">
        <v>7467.75</v>
      </c>
      <c r="C1173" s="188">
        <v>698.87</v>
      </c>
      <c r="D1173" s="188">
        <v>0.18165999999999999</v>
      </c>
      <c r="E1173" s="188">
        <v>0.16794999999999999</v>
      </c>
      <c r="F1173" s="188">
        <v>1.371E-2</v>
      </c>
      <c r="G1173" s="134">
        <f t="shared" si="36"/>
        <v>191.9043607807744</v>
      </c>
      <c r="H1173" s="137">
        <f t="shared" si="37"/>
        <v>30129591.513583049</v>
      </c>
    </row>
    <row r="1174" spans="1:8" x14ac:dyDescent="0.3">
      <c r="A1174" s="138">
        <v>5812</v>
      </c>
      <c r="B1174" s="188">
        <v>7417.09</v>
      </c>
      <c r="C1174" s="188">
        <v>699.15</v>
      </c>
      <c r="D1174" s="188">
        <v>0.18251999999999999</v>
      </c>
      <c r="E1174" s="188">
        <v>0.16871</v>
      </c>
      <c r="F1174" s="188">
        <v>1.3809999999999999E-2</v>
      </c>
      <c r="G1174" s="134">
        <f t="shared" si="36"/>
        <v>193.30410083023298</v>
      </c>
      <c r="H1174" s="137">
        <f t="shared" si="37"/>
        <v>30066615.115963418</v>
      </c>
    </row>
    <row r="1175" spans="1:8" x14ac:dyDescent="0.3">
      <c r="A1175" s="138">
        <v>5827</v>
      </c>
      <c r="B1175" s="188">
        <v>7411.06</v>
      </c>
      <c r="C1175" s="188">
        <v>699.04</v>
      </c>
      <c r="D1175" s="188">
        <v>0.18293000000000001</v>
      </c>
      <c r="E1175" s="188">
        <v>0.16911999999999999</v>
      </c>
      <c r="F1175" s="188">
        <v>1.3809999999999999E-2</v>
      </c>
      <c r="G1175" s="134">
        <f t="shared" si="36"/>
        <v>193.30410083023298</v>
      </c>
      <c r="H1175" s="137">
        <f t="shared" si="37"/>
        <v>30144213.055870414</v>
      </c>
    </row>
    <row r="1176" spans="1:8" x14ac:dyDescent="0.3">
      <c r="A1176" s="138">
        <v>5857</v>
      </c>
      <c r="B1176" s="188">
        <v>7377.76</v>
      </c>
      <c r="C1176" s="188">
        <v>698.79</v>
      </c>
      <c r="D1176" s="188">
        <v>0.18382000000000001</v>
      </c>
      <c r="E1176" s="188">
        <v>0.16994999999999999</v>
      </c>
      <c r="F1176" s="188">
        <v>1.387E-2</v>
      </c>
      <c r="G1176" s="134">
        <f t="shared" si="36"/>
        <v>194.14394485990817</v>
      </c>
      <c r="H1176" s="137">
        <f t="shared" si="37"/>
        <v>30168337.231564637</v>
      </c>
    </row>
    <row r="1177" spans="1:8" x14ac:dyDescent="0.3">
      <c r="A1177" s="138">
        <v>5872</v>
      </c>
      <c r="B1177" s="188">
        <v>7391.54</v>
      </c>
      <c r="C1177" s="188">
        <v>698.72</v>
      </c>
      <c r="D1177" s="188">
        <v>0.18426999999999999</v>
      </c>
      <c r="E1177" s="188">
        <v>0.17043</v>
      </c>
      <c r="F1177" s="188">
        <v>1.384E-2</v>
      </c>
      <c r="G1177" s="134">
        <f t="shared" si="36"/>
        <v>193.72402284507058</v>
      </c>
      <c r="H1177" s="137">
        <f t="shared" si="37"/>
        <v>30311160.762421761</v>
      </c>
    </row>
    <row r="1178" spans="1:8" x14ac:dyDescent="0.3">
      <c r="A1178" s="138">
        <v>5902</v>
      </c>
      <c r="B1178" s="188">
        <v>7365.22</v>
      </c>
      <c r="C1178" s="188">
        <v>698.98</v>
      </c>
      <c r="D1178" s="188">
        <v>0.18512000000000001</v>
      </c>
      <c r="E1178" s="188">
        <v>0.17122000000000001</v>
      </c>
      <c r="F1178" s="188">
        <v>1.3899999999999999E-2</v>
      </c>
      <c r="G1178" s="134">
        <f t="shared" si="36"/>
        <v>194.56386687474574</v>
      </c>
      <c r="H1178" s="137">
        <f t="shared" si="37"/>
        <v>30334512.233967505</v>
      </c>
    </row>
    <row r="1179" spans="1:8" x14ac:dyDescent="0.3">
      <c r="A1179" s="138">
        <v>5917</v>
      </c>
      <c r="B1179" s="188">
        <v>7397.41</v>
      </c>
      <c r="C1179" s="188">
        <v>699.31</v>
      </c>
      <c r="D1179" s="188">
        <v>0.18551000000000001</v>
      </c>
      <c r="E1179" s="188">
        <v>0.17166999999999999</v>
      </c>
      <c r="F1179" s="188">
        <v>1.3849999999999999E-2</v>
      </c>
      <c r="G1179" s="134">
        <f t="shared" si="36"/>
        <v>193.86399685001643</v>
      </c>
      <c r="H1179" s="137">
        <f t="shared" si="37"/>
        <v>30521396.938791621</v>
      </c>
    </row>
    <row r="1180" spans="1:8" x14ac:dyDescent="0.3">
      <c r="A1180" s="138">
        <v>5948</v>
      </c>
      <c r="B1180" s="188">
        <v>7322.68</v>
      </c>
      <c r="C1180" s="188">
        <v>698.91</v>
      </c>
      <c r="D1180" s="188">
        <v>0.18645</v>
      </c>
      <c r="E1180" s="188">
        <v>0.17247000000000001</v>
      </c>
      <c r="F1180" s="188">
        <v>1.3979999999999999E-2</v>
      </c>
      <c r="G1180" s="134">
        <f t="shared" si="36"/>
        <v>195.68365891431262</v>
      </c>
      <c r="H1180" s="137">
        <f t="shared" si="37"/>
        <v>30395997.463459905</v>
      </c>
    </row>
    <row r="1181" spans="1:8" x14ac:dyDescent="0.3">
      <c r="A1181" s="138">
        <v>5963</v>
      </c>
      <c r="B1181" s="188">
        <v>7326.42</v>
      </c>
      <c r="C1181" s="188">
        <v>699.11</v>
      </c>
      <c r="D1181" s="188">
        <v>0.18687999999999999</v>
      </c>
      <c r="E1181" s="188">
        <v>0.17291000000000001</v>
      </c>
      <c r="F1181" s="188">
        <v>1.3979999999999999E-2</v>
      </c>
      <c r="G1181" s="134">
        <f t="shared" si="36"/>
        <v>195.68365891431262</v>
      </c>
      <c r="H1181" s="137">
        <f t="shared" si="37"/>
        <v>30472651.794655588</v>
      </c>
    </row>
    <row r="1182" spans="1:8" x14ac:dyDescent="0.3">
      <c r="A1182" s="138">
        <v>5993</v>
      </c>
      <c r="B1182" s="188">
        <v>7296.93</v>
      </c>
      <c r="C1182" s="188">
        <v>698.98</v>
      </c>
      <c r="D1182" s="188">
        <v>0.18779000000000001</v>
      </c>
      <c r="E1182" s="188">
        <v>0.17376</v>
      </c>
      <c r="F1182" s="188">
        <v>1.4030000000000001E-2</v>
      </c>
      <c r="G1182" s="134">
        <f t="shared" si="36"/>
        <v>196.38352893904195</v>
      </c>
      <c r="H1182" s="137">
        <f t="shared" si="37"/>
        <v>30516815.908019688</v>
      </c>
    </row>
    <row r="1183" spans="1:8" x14ac:dyDescent="0.3">
      <c r="A1183" s="138">
        <v>6009</v>
      </c>
      <c r="B1183" s="188">
        <v>7279.84</v>
      </c>
      <c r="C1183" s="188">
        <v>699.15</v>
      </c>
      <c r="D1183" s="188">
        <v>0.18825</v>
      </c>
      <c r="E1183" s="188">
        <v>0.17418</v>
      </c>
      <c r="F1183" s="188">
        <v>1.4069999999999999E-2</v>
      </c>
      <c r="G1183" s="134">
        <f t="shared" si="36"/>
        <v>196.94342495882535</v>
      </c>
      <c r="H1183" s="137">
        <f t="shared" si="37"/>
        <v>30511300.396325961</v>
      </c>
    </row>
    <row r="1184" spans="1:8" x14ac:dyDescent="0.3">
      <c r="A1184" s="138">
        <v>6040</v>
      </c>
      <c r="B1184" s="188">
        <v>7252.28</v>
      </c>
      <c r="C1184" s="188">
        <v>699.15</v>
      </c>
      <c r="D1184" s="188">
        <v>0.18917999999999999</v>
      </c>
      <c r="E1184" s="188">
        <v>0.17505999999999999</v>
      </c>
      <c r="F1184" s="188">
        <v>1.4120000000000001E-2</v>
      </c>
      <c r="G1184" s="134">
        <f t="shared" si="36"/>
        <v>197.64329498355465</v>
      </c>
      <c r="H1184" s="137">
        <f t="shared" si="37"/>
        <v>30560105.772890355</v>
      </c>
    </row>
    <row r="1185" spans="1:8" x14ac:dyDescent="0.3">
      <c r="A1185" s="138">
        <v>6055</v>
      </c>
      <c r="B1185" s="188">
        <v>7291.09</v>
      </c>
      <c r="C1185" s="188">
        <v>699.03</v>
      </c>
      <c r="D1185" s="188">
        <v>0.18959999999999999</v>
      </c>
      <c r="E1185" s="188">
        <v>0.17555999999999999</v>
      </c>
      <c r="F1185" s="188">
        <v>1.404E-2</v>
      </c>
      <c r="G1185" s="134">
        <f t="shared" si="36"/>
        <v>196.52350294398781</v>
      </c>
      <c r="H1185" s="137">
        <f t="shared" si="37"/>
        <v>30810564.178299669</v>
      </c>
    </row>
    <row r="1186" spans="1:8" x14ac:dyDescent="0.3">
      <c r="A1186" s="138">
        <v>6086</v>
      </c>
      <c r="B1186" s="188">
        <v>7281.66</v>
      </c>
      <c r="C1186" s="188">
        <v>698.78</v>
      </c>
      <c r="D1186" s="188">
        <v>0.19053999999999999</v>
      </c>
      <c r="E1186" s="188">
        <v>0.17648</v>
      </c>
      <c r="F1186" s="188">
        <v>1.405E-2</v>
      </c>
      <c r="G1186" s="134">
        <f t="shared" si="36"/>
        <v>196.66347694893366</v>
      </c>
      <c r="H1186" s="137">
        <f t="shared" si="37"/>
        <v>30946264.626351096</v>
      </c>
    </row>
    <row r="1187" spans="1:8" x14ac:dyDescent="0.3">
      <c r="A1187" s="138">
        <v>6102</v>
      </c>
      <c r="B1187" s="188">
        <v>7228.4</v>
      </c>
      <c r="C1187" s="188">
        <v>698.54</v>
      </c>
      <c r="D1187" s="188">
        <v>0.19106999999999999</v>
      </c>
      <c r="E1187" s="188">
        <v>0.17691999999999999</v>
      </c>
      <c r="F1187" s="188">
        <v>1.4149999999999999E-2</v>
      </c>
      <c r="G1187" s="134">
        <f t="shared" ref="G1187:G1250" si="38">(2*F1187/$B$7)*(1+3*$B$11)/(4+PI()*$B$11-PI())*10^6</f>
        <v>198.06321699839225</v>
      </c>
      <c r="H1187" s="137">
        <f t="shared" si="37"/>
        <v>30808345.398376174</v>
      </c>
    </row>
    <row r="1188" spans="1:8" x14ac:dyDescent="0.3">
      <c r="A1188" s="138">
        <v>6133</v>
      </c>
      <c r="B1188" s="188">
        <v>7185.88</v>
      </c>
      <c r="C1188" s="188">
        <v>698.58</v>
      </c>
      <c r="D1188" s="188">
        <v>0.19195000000000001</v>
      </c>
      <c r="E1188" s="188">
        <v>0.17771000000000001</v>
      </c>
      <c r="F1188" s="188">
        <v>1.4239999999999999E-2</v>
      </c>
      <c r="G1188" s="134">
        <f t="shared" si="38"/>
        <v>199.32298304290495</v>
      </c>
      <c r="H1188" s="137">
        <f t="shared" si="37"/>
        <v>30769156.202523071</v>
      </c>
    </row>
    <row r="1189" spans="1:8" x14ac:dyDescent="0.3">
      <c r="A1189" s="138">
        <v>6149</v>
      </c>
      <c r="B1189" s="188">
        <v>7197.48</v>
      </c>
      <c r="C1189" s="188">
        <v>698.8</v>
      </c>
      <c r="D1189" s="188">
        <v>0.19244</v>
      </c>
      <c r="E1189" s="188">
        <v>0.17821999999999999</v>
      </c>
      <c r="F1189" s="188">
        <v>1.422E-2</v>
      </c>
      <c r="G1189" s="134">
        <f t="shared" si="38"/>
        <v>199.0430350330133</v>
      </c>
      <c r="H1189" s="137">
        <f t="shared" si="37"/>
        <v>30892816.716646861</v>
      </c>
    </row>
    <row r="1190" spans="1:8" x14ac:dyDescent="0.3">
      <c r="A1190" s="138">
        <v>6180</v>
      </c>
      <c r="B1190" s="188">
        <v>7146.13</v>
      </c>
      <c r="C1190" s="188">
        <v>698.62</v>
      </c>
      <c r="D1190" s="188">
        <v>0.19342999999999999</v>
      </c>
      <c r="E1190" s="188">
        <v>0.17912</v>
      </c>
      <c r="F1190" s="188">
        <v>1.4319999999999999E-2</v>
      </c>
      <c r="G1190" s="134">
        <f t="shared" si="38"/>
        <v>200.44277508247188</v>
      </c>
      <c r="H1190" s="137">
        <f t="shared" si="37"/>
        <v>30831742.363660891</v>
      </c>
    </row>
    <row r="1191" spans="1:8" x14ac:dyDescent="0.3">
      <c r="A1191" s="138">
        <v>6196</v>
      </c>
      <c r="B1191" s="188">
        <v>7189.88</v>
      </c>
      <c r="C1191" s="188">
        <v>699.21</v>
      </c>
      <c r="D1191" s="188">
        <v>0.19389000000000001</v>
      </c>
      <c r="E1191" s="188">
        <v>0.17965</v>
      </c>
      <c r="F1191" s="188">
        <v>1.4239999999999999E-2</v>
      </c>
      <c r="G1191" s="134">
        <f t="shared" si="38"/>
        <v>199.32298304290495</v>
      </c>
      <c r="H1191" s="137">
        <f t="shared" si="37"/>
        <v>31085226.126012221</v>
      </c>
    </row>
    <row r="1192" spans="1:8" x14ac:dyDescent="0.3">
      <c r="A1192" s="138">
        <v>6228</v>
      </c>
      <c r="B1192" s="188">
        <v>7180.05</v>
      </c>
      <c r="C1192" s="188">
        <v>699.38</v>
      </c>
      <c r="D1192" s="188">
        <v>0.19481000000000001</v>
      </c>
      <c r="E1192" s="188">
        <v>0.18054999999999999</v>
      </c>
      <c r="F1192" s="188">
        <v>1.427E-2</v>
      </c>
      <c r="G1192" s="134">
        <f t="shared" si="38"/>
        <v>199.74290505774258</v>
      </c>
      <c r="H1192" s="137">
        <f t="shared" si="37"/>
        <v>31180081.205886044</v>
      </c>
    </row>
    <row r="1193" spans="1:8" x14ac:dyDescent="0.3">
      <c r="A1193" s="138">
        <v>6244</v>
      </c>
      <c r="B1193" s="188">
        <v>7129.07</v>
      </c>
      <c r="C1193" s="188">
        <v>698.66</v>
      </c>
      <c r="D1193" s="188">
        <v>0.19527</v>
      </c>
      <c r="E1193" s="188">
        <v>0.18092</v>
      </c>
      <c r="F1193" s="188">
        <v>1.435E-2</v>
      </c>
      <c r="G1193" s="134">
        <f t="shared" si="38"/>
        <v>200.86269709730945</v>
      </c>
      <c r="H1193" s="137">
        <f t="shared" si="37"/>
        <v>31085911.372458808</v>
      </c>
    </row>
    <row r="1194" spans="1:8" x14ac:dyDescent="0.3">
      <c r="A1194" s="138">
        <v>6276</v>
      </c>
      <c r="B1194" s="188">
        <v>7155.4</v>
      </c>
      <c r="C1194" s="188">
        <v>698.45</v>
      </c>
      <c r="D1194" s="188">
        <v>0.19628000000000001</v>
      </c>
      <c r="E1194" s="188">
        <v>0.18199000000000001</v>
      </c>
      <c r="F1194" s="188">
        <v>1.43E-2</v>
      </c>
      <c r="G1194" s="134">
        <f t="shared" si="38"/>
        <v>200.16282707258014</v>
      </c>
      <c r="H1194" s="137">
        <f t="shared" si="37"/>
        <v>31354473.214570895</v>
      </c>
    </row>
    <row r="1195" spans="1:8" x14ac:dyDescent="0.3">
      <c r="A1195" s="138">
        <v>6292</v>
      </c>
      <c r="B1195" s="188">
        <v>7081.25</v>
      </c>
      <c r="C1195" s="188">
        <v>699.02</v>
      </c>
      <c r="D1195" s="188">
        <v>0.19689999999999999</v>
      </c>
      <c r="E1195" s="188">
        <v>0.18245</v>
      </c>
      <c r="F1195" s="188">
        <v>1.4460000000000001E-2</v>
      </c>
      <c r="G1195" s="134">
        <f t="shared" si="38"/>
        <v>202.40241115171392</v>
      </c>
      <c r="H1195" s="137">
        <f t="shared" si="37"/>
        <v>31086586.193302471</v>
      </c>
    </row>
    <row r="1196" spans="1:8" x14ac:dyDescent="0.3">
      <c r="A1196" s="138">
        <v>6324</v>
      </c>
      <c r="B1196" s="188">
        <v>7075.32</v>
      </c>
      <c r="C1196" s="188">
        <v>699.9</v>
      </c>
      <c r="D1196" s="188">
        <v>0.19786999999999999</v>
      </c>
      <c r="E1196" s="188">
        <v>0.18337999999999999</v>
      </c>
      <c r="F1196" s="188">
        <v>1.4489999999999999E-2</v>
      </c>
      <c r="G1196" s="134">
        <f t="shared" si="38"/>
        <v>202.82233316655149</v>
      </c>
      <c r="H1196" s="137">
        <f t="shared" si="37"/>
        <v>31179998.283556499</v>
      </c>
    </row>
    <row r="1197" spans="1:8" x14ac:dyDescent="0.3">
      <c r="A1197" s="138">
        <v>6340</v>
      </c>
      <c r="B1197" s="188">
        <v>7101.65</v>
      </c>
      <c r="C1197" s="188">
        <v>699.22</v>
      </c>
      <c r="D1197" s="188">
        <v>0.19828000000000001</v>
      </c>
      <c r="E1197" s="188">
        <v>0.18386</v>
      </c>
      <c r="F1197" s="188">
        <v>1.4420000000000001E-2</v>
      </c>
      <c r="G1197" s="134">
        <f t="shared" si="38"/>
        <v>201.84251513193047</v>
      </c>
      <c r="H1197" s="137">
        <f t="shared" si="37"/>
        <v>31410627.220216617</v>
      </c>
    </row>
    <row r="1198" spans="1:8" x14ac:dyDescent="0.3">
      <c r="A1198" s="138">
        <v>6373</v>
      </c>
      <c r="B1198" s="188">
        <v>7096.98</v>
      </c>
      <c r="C1198" s="188">
        <v>698.74</v>
      </c>
      <c r="D1198" s="188">
        <v>0.19930999999999999</v>
      </c>
      <c r="E1198" s="188">
        <v>0.18489</v>
      </c>
      <c r="F1198" s="188">
        <v>1.4420000000000001E-2</v>
      </c>
      <c r="G1198" s="134">
        <f t="shared" si="38"/>
        <v>201.84251513193047</v>
      </c>
      <c r="H1198" s="137">
        <f t="shared" si="37"/>
        <v>31574121.021205131</v>
      </c>
    </row>
    <row r="1199" spans="1:8" x14ac:dyDescent="0.3">
      <c r="A1199" s="138">
        <v>6389</v>
      </c>
      <c r="B1199" s="188">
        <v>7026.36</v>
      </c>
      <c r="C1199" s="188">
        <v>698.38</v>
      </c>
      <c r="D1199" s="188">
        <v>0.19983000000000001</v>
      </c>
      <c r="E1199" s="188">
        <v>0.18526999999999999</v>
      </c>
      <c r="F1199" s="188">
        <v>1.456E-2</v>
      </c>
      <c r="G1199" s="134">
        <f t="shared" si="38"/>
        <v>203.80215120117251</v>
      </c>
      <c r="H1199" s="137">
        <f t="shared" si="37"/>
        <v>31349031.216522522</v>
      </c>
    </row>
    <row r="1200" spans="1:8" x14ac:dyDescent="0.3">
      <c r="A1200" s="138">
        <v>6422</v>
      </c>
      <c r="B1200" s="188">
        <v>7017.23</v>
      </c>
      <c r="C1200" s="188">
        <v>698.79</v>
      </c>
      <c r="D1200" s="188">
        <v>0.20086999999999999</v>
      </c>
      <c r="E1200" s="188">
        <v>0.18628</v>
      </c>
      <c r="F1200" s="188">
        <v>1.4579999999999999E-2</v>
      </c>
      <c r="G1200" s="134">
        <f t="shared" si="38"/>
        <v>204.08209921106425</v>
      </c>
      <c r="H1200" s="137">
        <f t="shared" si="37"/>
        <v>31467728.060550217</v>
      </c>
    </row>
    <row r="1201" spans="1:8" x14ac:dyDescent="0.3">
      <c r="A1201" s="138">
        <v>6439</v>
      </c>
      <c r="B1201" s="188">
        <v>7027.9</v>
      </c>
      <c r="C1201" s="188">
        <v>699.3</v>
      </c>
      <c r="D1201" s="188">
        <v>0.20141000000000001</v>
      </c>
      <c r="E1201" s="188">
        <v>0.18684000000000001</v>
      </c>
      <c r="F1201" s="188">
        <v>1.457E-2</v>
      </c>
      <c r="G1201" s="134">
        <f t="shared" si="38"/>
        <v>203.94212520611836</v>
      </c>
      <c r="H1201" s="137">
        <f t="shared" si="37"/>
        <v>31572682.659319602</v>
      </c>
    </row>
    <row r="1202" spans="1:8" x14ac:dyDescent="0.3">
      <c r="A1202" s="138">
        <v>6472</v>
      </c>
      <c r="B1202" s="188">
        <v>6865.54</v>
      </c>
      <c r="C1202" s="188">
        <v>699.31</v>
      </c>
      <c r="D1202" s="188">
        <v>0.2026</v>
      </c>
      <c r="E1202" s="188">
        <v>0.18768000000000001</v>
      </c>
      <c r="F1202" s="188">
        <v>1.4919999999999999E-2</v>
      </c>
      <c r="G1202" s="134">
        <f t="shared" si="38"/>
        <v>208.84121537922346</v>
      </c>
      <c r="H1202" s="137">
        <f t="shared" si="37"/>
        <v>30990051.404593896</v>
      </c>
    </row>
    <row r="1203" spans="1:8" x14ac:dyDescent="0.3">
      <c r="A1203" s="138">
        <v>6488</v>
      </c>
      <c r="B1203" s="188">
        <v>6859.96</v>
      </c>
      <c r="C1203" s="188">
        <v>699.59</v>
      </c>
      <c r="D1203" s="188">
        <v>0.20316999999999999</v>
      </c>
      <c r="E1203" s="188">
        <v>0.18823999999999999</v>
      </c>
      <c r="F1203" s="188">
        <v>1.494E-2</v>
      </c>
      <c r="G1203" s="134">
        <f t="shared" si="38"/>
        <v>209.12116338911522</v>
      </c>
      <c r="H1203" s="137">
        <f t="shared" si="37"/>
        <v>31025076.060463905</v>
      </c>
    </row>
    <row r="1204" spans="1:8" x14ac:dyDescent="0.3">
      <c r="A1204" s="138">
        <v>6521</v>
      </c>
      <c r="B1204" s="188">
        <v>6907.93</v>
      </c>
      <c r="C1204" s="188">
        <v>699.61</v>
      </c>
      <c r="D1204" s="188">
        <v>0.20405999999999999</v>
      </c>
      <c r="E1204" s="188">
        <v>0.18923000000000001</v>
      </c>
      <c r="F1204" s="188">
        <v>1.4829999999999999E-2</v>
      </c>
      <c r="G1204" s="134">
        <f t="shared" si="38"/>
        <v>207.58144933471075</v>
      </c>
      <c r="H1204" s="137">
        <f t="shared" si="37"/>
        <v>31414175.114874247</v>
      </c>
    </row>
    <row r="1205" spans="1:8" x14ac:dyDescent="0.3">
      <c r="A1205" s="138">
        <v>6538</v>
      </c>
      <c r="B1205" s="188">
        <v>6950.57</v>
      </c>
      <c r="C1205" s="188">
        <v>698.81</v>
      </c>
      <c r="D1205" s="188">
        <v>0.20462</v>
      </c>
      <c r="E1205" s="188">
        <v>0.18989</v>
      </c>
      <c r="F1205" s="188">
        <v>1.472E-2</v>
      </c>
      <c r="G1205" s="134">
        <f t="shared" si="38"/>
        <v>206.04173528030631</v>
      </c>
      <c r="H1205" s="137">
        <f t="shared" si="37"/>
        <v>31731435.338114768</v>
      </c>
    </row>
    <row r="1206" spans="1:8" x14ac:dyDescent="0.3">
      <c r="A1206" s="138">
        <v>6572</v>
      </c>
      <c r="B1206" s="188">
        <v>6845.55</v>
      </c>
      <c r="C1206" s="188">
        <v>698.47</v>
      </c>
      <c r="D1206" s="188">
        <v>0.20577999999999999</v>
      </c>
      <c r="E1206" s="188">
        <v>0.19084000000000001</v>
      </c>
      <c r="F1206" s="188">
        <v>1.494E-2</v>
      </c>
      <c r="G1206" s="134">
        <f t="shared" si="38"/>
        <v>209.12116338911522</v>
      </c>
      <c r="H1206" s="137">
        <f t="shared" si="37"/>
        <v>31426757.069878049</v>
      </c>
    </row>
    <row r="1207" spans="1:8" x14ac:dyDescent="0.3">
      <c r="A1207" s="138">
        <v>6589</v>
      </c>
      <c r="B1207" s="188">
        <v>6868.09</v>
      </c>
      <c r="C1207" s="188">
        <v>698.46</v>
      </c>
      <c r="D1207" s="188">
        <v>0.20649000000000001</v>
      </c>
      <c r="E1207" s="188">
        <v>0.19159999999999999</v>
      </c>
      <c r="F1207" s="188">
        <v>1.489E-2</v>
      </c>
      <c r="G1207" s="134">
        <f t="shared" si="38"/>
        <v>208.42129336438592</v>
      </c>
      <c r="H1207" s="137">
        <f t="shared" si="37"/>
        <v>31613852.373904798</v>
      </c>
    </row>
    <row r="1208" spans="1:8" x14ac:dyDescent="0.3">
      <c r="A1208" s="138">
        <v>6622</v>
      </c>
      <c r="B1208" s="188">
        <v>6836.35</v>
      </c>
      <c r="C1208" s="188">
        <v>698.81</v>
      </c>
      <c r="D1208" s="188">
        <v>0.20755000000000001</v>
      </c>
      <c r="E1208" s="188">
        <v>0.19258</v>
      </c>
      <c r="F1208" s="188">
        <v>1.4970000000000001E-2</v>
      </c>
      <c r="G1208" s="134">
        <f t="shared" si="38"/>
        <v>209.54108540395279</v>
      </c>
      <c r="H1208" s="137">
        <f t="shared" si="37"/>
        <v>31602394.285751287</v>
      </c>
    </row>
    <row r="1209" spans="1:8" x14ac:dyDescent="0.3">
      <c r="A1209" s="138">
        <v>6639</v>
      </c>
      <c r="B1209" s="188">
        <v>6899.04</v>
      </c>
      <c r="C1209" s="188">
        <v>698.55</v>
      </c>
      <c r="D1209" s="188">
        <v>0.20802000000000001</v>
      </c>
      <c r="E1209" s="188">
        <v>0.19319</v>
      </c>
      <c r="F1209" s="188">
        <v>1.4829999999999999E-2</v>
      </c>
      <c r="G1209" s="134">
        <f t="shared" si="38"/>
        <v>207.58144933471075</v>
      </c>
      <c r="H1209" s="137">
        <f t="shared" si="37"/>
        <v>31982626.681130212</v>
      </c>
    </row>
    <row r="1210" spans="1:8" x14ac:dyDescent="0.3">
      <c r="A1210" s="138">
        <v>6673</v>
      </c>
      <c r="B1210" s="188">
        <v>6920.99</v>
      </c>
      <c r="C1210" s="188">
        <v>699.39</v>
      </c>
      <c r="D1210" s="188">
        <v>0.20910999999999999</v>
      </c>
      <c r="E1210" s="188">
        <v>0.19431000000000001</v>
      </c>
      <c r="F1210" s="188">
        <v>1.4800000000000001E-2</v>
      </c>
      <c r="G1210" s="134">
        <f t="shared" si="38"/>
        <v>207.16152731987319</v>
      </c>
      <c r="H1210" s="137">
        <f t="shared" si="37"/>
        <v>32211579.468114175</v>
      </c>
    </row>
    <row r="1211" spans="1:8" x14ac:dyDescent="0.3">
      <c r="A1211" s="138">
        <v>6690</v>
      </c>
      <c r="B1211" s="188">
        <v>6773.06</v>
      </c>
      <c r="C1211" s="188">
        <v>699.55</v>
      </c>
      <c r="D1211" s="188">
        <v>0.20962</v>
      </c>
      <c r="E1211" s="188">
        <v>0.19449</v>
      </c>
      <c r="F1211" s="188">
        <v>1.5129999999999999E-2</v>
      </c>
      <c r="G1211" s="134">
        <f t="shared" si="38"/>
        <v>211.78066948308654</v>
      </c>
      <c r="H1211" s="137">
        <f t="shared" si="37"/>
        <v>31589285.350400142</v>
      </c>
    </row>
    <row r="1212" spans="1:8" x14ac:dyDescent="0.3">
      <c r="A1212" s="138">
        <v>6725</v>
      </c>
      <c r="B1212" s="188">
        <v>6861.8</v>
      </c>
      <c r="C1212" s="188">
        <v>699.48</v>
      </c>
      <c r="D1212" s="188">
        <v>0.21067</v>
      </c>
      <c r="E1212" s="188">
        <v>0.19574</v>
      </c>
      <c r="F1212" s="188">
        <v>1.4930000000000001E-2</v>
      </c>
      <c r="G1212" s="134">
        <f t="shared" si="38"/>
        <v>208.98118938416934</v>
      </c>
      <c r="H1212" s="137">
        <f t="shared" si="37"/>
        <v>32179929.781323325</v>
      </c>
    </row>
    <row r="1213" spans="1:8" x14ac:dyDescent="0.3">
      <c r="A1213" s="138">
        <v>6742</v>
      </c>
      <c r="B1213" s="188">
        <v>6840.94</v>
      </c>
      <c r="C1213" s="188">
        <v>699.89</v>
      </c>
      <c r="D1213" s="188">
        <v>0.21129999999999999</v>
      </c>
      <c r="E1213" s="188">
        <v>0.19631999999999999</v>
      </c>
      <c r="F1213" s="188">
        <v>1.498E-2</v>
      </c>
      <c r="G1213" s="134">
        <f t="shared" si="38"/>
        <v>209.68105940889865</v>
      </c>
      <c r="H1213" s="137">
        <f t="shared" si="37"/>
        <v>32153595.651443362</v>
      </c>
    </row>
    <row r="1214" spans="1:8" x14ac:dyDescent="0.3">
      <c r="A1214" s="138">
        <v>6777</v>
      </c>
      <c r="B1214" s="188">
        <v>6723.96</v>
      </c>
      <c r="C1214" s="188">
        <v>697.68</v>
      </c>
      <c r="D1214" s="188">
        <v>0.21246000000000001</v>
      </c>
      <c r="E1214" s="188">
        <v>0.19725999999999999</v>
      </c>
      <c r="F1214" s="188">
        <v>1.52E-2</v>
      </c>
      <c r="G1214" s="134">
        <f t="shared" si="38"/>
        <v>212.76048751770756</v>
      </c>
      <c r="H1214" s="137">
        <f t="shared" si="37"/>
        <v>31852718.890935831</v>
      </c>
    </row>
    <row r="1215" spans="1:8" x14ac:dyDescent="0.3">
      <c r="A1215" s="138">
        <v>6794</v>
      </c>
      <c r="B1215" s="188">
        <v>6846.18</v>
      </c>
      <c r="C1215" s="188">
        <v>698.77</v>
      </c>
      <c r="D1215" s="188">
        <v>0.21296000000000001</v>
      </c>
      <c r="E1215" s="188">
        <v>0.19800999999999999</v>
      </c>
      <c r="F1215" s="188">
        <v>1.495E-2</v>
      </c>
      <c r="G1215" s="134">
        <f t="shared" si="38"/>
        <v>209.26113739406108</v>
      </c>
      <c r="H1215" s="137">
        <f t="shared" si="37"/>
        <v>32466611.261918984</v>
      </c>
    </row>
    <row r="1216" spans="1:8" x14ac:dyDescent="0.3">
      <c r="A1216" s="138">
        <v>6829</v>
      </c>
      <c r="B1216" s="188">
        <v>6792.3</v>
      </c>
      <c r="C1216" s="188">
        <v>698.64</v>
      </c>
      <c r="D1216" s="188">
        <v>0.21421999999999999</v>
      </c>
      <c r="E1216" s="188">
        <v>0.19914999999999999</v>
      </c>
      <c r="F1216" s="188">
        <v>1.506E-2</v>
      </c>
      <c r="G1216" s="134">
        <f t="shared" si="38"/>
        <v>210.80085144846555</v>
      </c>
      <c r="H1216" s="137">
        <f t="shared" si="37"/>
        <v>32395504.823990166</v>
      </c>
    </row>
    <row r="1217" spans="1:8" x14ac:dyDescent="0.3">
      <c r="A1217" s="138">
        <v>6846</v>
      </c>
      <c r="B1217" s="188">
        <v>6633.29</v>
      </c>
      <c r="C1217" s="188">
        <v>698.91</v>
      </c>
      <c r="D1217" s="188">
        <v>0.21479000000000001</v>
      </c>
      <c r="E1217" s="188">
        <v>0.19935</v>
      </c>
      <c r="F1217" s="188">
        <v>1.5429999999999999E-2</v>
      </c>
      <c r="G1217" s="134">
        <f t="shared" si="38"/>
        <v>215.97988963146236</v>
      </c>
      <c r="H1217" s="137">
        <f t="shared" si="37"/>
        <v>31697395.584754132</v>
      </c>
    </row>
    <row r="1218" spans="1:8" x14ac:dyDescent="0.3">
      <c r="A1218" s="138">
        <v>6882</v>
      </c>
      <c r="B1218" s="188">
        <v>6766.4</v>
      </c>
      <c r="C1218" s="188">
        <v>698.6</v>
      </c>
      <c r="D1218" s="188">
        <v>0.21584</v>
      </c>
      <c r="E1218" s="188">
        <v>0.20072000000000001</v>
      </c>
      <c r="F1218" s="188">
        <v>1.512E-2</v>
      </c>
      <c r="G1218" s="134">
        <f t="shared" si="38"/>
        <v>211.64069547814071</v>
      </c>
      <c r="H1218" s="137">
        <f t="shared" si="37"/>
        <v>32517375.660914924</v>
      </c>
    </row>
    <row r="1219" spans="1:8" x14ac:dyDescent="0.3">
      <c r="A1219" s="138">
        <v>6899</v>
      </c>
      <c r="B1219" s="188">
        <v>6754.51</v>
      </c>
      <c r="C1219" s="188">
        <v>698.75</v>
      </c>
      <c r="D1219" s="188">
        <v>0.21646000000000001</v>
      </c>
      <c r="E1219" s="188">
        <v>0.20130999999999999</v>
      </c>
      <c r="F1219" s="188">
        <v>1.515E-2</v>
      </c>
      <c r="G1219" s="134">
        <f t="shared" si="38"/>
        <v>212.06061749297828</v>
      </c>
      <c r="H1219" s="137">
        <f t="shared" si="37"/>
        <v>32533150.575346403</v>
      </c>
    </row>
    <row r="1220" spans="1:8" x14ac:dyDescent="0.3">
      <c r="A1220" s="138">
        <v>6935</v>
      </c>
      <c r="B1220" s="188">
        <v>6649.41</v>
      </c>
      <c r="C1220" s="188">
        <v>699.01</v>
      </c>
      <c r="D1220" s="188">
        <v>0.21768000000000001</v>
      </c>
      <c r="E1220" s="188">
        <v>0.20227999999999999</v>
      </c>
      <c r="F1220" s="188">
        <v>1.54E-2</v>
      </c>
      <c r="G1220" s="134">
        <f t="shared" si="38"/>
        <v>215.55996761662479</v>
      </c>
      <c r="H1220" s="137">
        <f t="shared" si="37"/>
        <v>32172021.90498542</v>
      </c>
    </row>
    <row r="1221" spans="1:8" x14ac:dyDescent="0.3">
      <c r="A1221" s="138">
        <v>6952</v>
      </c>
      <c r="B1221" s="188">
        <v>6792.92</v>
      </c>
      <c r="C1221" s="188">
        <v>699.49</v>
      </c>
      <c r="D1221" s="188">
        <v>0.21825</v>
      </c>
      <c r="E1221" s="188">
        <v>0.20316999999999999</v>
      </c>
      <c r="F1221" s="188">
        <v>1.508E-2</v>
      </c>
      <c r="G1221" s="134">
        <f t="shared" si="38"/>
        <v>211.08079945835723</v>
      </c>
      <c r="H1221" s="137">
        <f t="shared" si="37"/>
        <v>32935255.20956498</v>
      </c>
    </row>
    <row r="1222" spans="1:8" x14ac:dyDescent="0.3">
      <c r="A1222" s="138">
        <v>6988</v>
      </c>
      <c r="B1222" s="188">
        <v>6710.51</v>
      </c>
      <c r="C1222" s="188">
        <v>698.87</v>
      </c>
      <c r="D1222" s="188">
        <v>0.21937999999999999</v>
      </c>
      <c r="E1222" s="188">
        <v>0.20413000000000001</v>
      </c>
      <c r="F1222" s="188">
        <v>1.525E-2</v>
      </c>
      <c r="G1222" s="134">
        <f t="shared" si="38"/>
        <v>213.46035754243687</v>
      </c>
      <c r="H1222" s="137">
        <f t="shared" si="37"/>
        <v>32736757.683968343</v>
      </c>
    </row>
    <row r="1223" spans="1:8" x14ac:dyDescent="0.3">
      <c r="A1223" s="138">
        <v>7006</v>
      </c>
      <c r="B1223" s="188">
        <v>6674.45</v>
      </c>
      <c r="C1223" s="188">
        <v>698.64</v>
      </c>
      <c r="D1223" s="188">
        <v>0.22005</v>
      </c>
      <c r="E1223" s="188">
        <v>0.20472000000000001</v>
      </c>
      <c r="F1223" s="188">
        <v>1.533E-2</v>
      </c>
      <c r="G1223" s="134">
        <f t="shared" si="38"/>
        <v>214.58014958200377</v>
      </c>
      <c r="H1223" s="137">
        <f t="shared" si="37"/>
        <v>32649804.810218912</v>
      </c>
    </row>
    <row r="1224" spans="1:8" x14ac:dyDescent="0.3">
      <c r="A1224" s="138">
        <v>7042</v>
      </c>
      <c r="B1224" s="188">
        <v>6655.43</v>
      </c>
      <c r="C1224" s="188">
        <v>698.51</v>
      </c>
      <c r="D1224" s="188">
        <v>0.22123000000000001</v>
      </c>
      <c r="E1224" s="188">
        <v>0.20585999999999999</v>
      </c>
      <c r="F1224" s="188">
        <v>1.537E-2</v>
      </c>
      <c r="G1224" s="134">
        <f t="shared" si="38"/>
        <v>215.14004560178719</v>
      </c>
      <c r="H1224" s="137">
        <f t="shared" si="37"/>
        <v>32732167.460047711</v>
      </c>
    </row>
    <row r="1225" spans="1:8" x14ac:dyDescent="0.3">
      <c r="A1225" s="138">
        <v>7060</v>
      </c>
      <c r="B1225" s="188">
        <v>6686.03</v>
      </c>
      <c r="C1225" s="188">
        <v>698.89</v>
      </c>
      <c r="D1225" s="188">
        <v>0.22181000000000001</v>
      </c>
      <c r="E1225" s="188">
        <v>0.20649999999999999</v>
      </c>
      <c r="F1225" s="188">
        <v>1.5310000000000001E-2</v>
      </c>
      <c r="G1225" s="134">
        <f t="shared" si="38"/>
        <v>214.30020157211206</v>
      </c>
      <c r="H1225" s="137">
        <f t="shared" si="37"/>
        <v>32944439.380866881</v>
      </c>
    </row>
    <row r="1226" spans="1:8" x14ac:dyDescent="0.3">
      <c r="A1226" s="138">
        <v>7096</v>
      </c>
      <c r="B1226" s="188">
        <v>6623.56</v>
      </c>
      <c r="C1226" s="188">
        <v>699.65</v>
      </c>
      <c r="D1226" s="188">
        <v>0.22306999999999999</v>
      </c>
      <c r="E1226" s="188">
        <v>0.20760000000000001</v>
      </c>
      <c r="F1226" s="188">
        <v>1.5469999999999999E-2</v>
      </c>
      <c r="G1226" s="134">
        <f t="shared" si="38"/>
        <v>216.53978565124581</v>
      </c>
      <c r="H1226" s="137">
        <f t="shared" si="37"/>
        <v>32769959.472614702</v>
      </c>
    </row>
    <row r="1227" spans="1:8" x14ac:dyDescent="0.3">
      <c r="A1227" s="138">
        <v>7114</v>
      </c>
      <c r="B1227" s="188">
        <v>6590.84</v>
      </c>
      <c r="C1227" s="188">
        <v>699.21</v>
      </c>
      <c r="D1227" s="188">
        <v>0.22378000000000001</v>
      </c>
      <c r="E1227" s="188">
        <v>0.20824000000000001</v>
      </c>
      <c r="F1227" s="188">
        <v>1.554E-2</v>
      </c>
      <c r="G1227" s="134">
        <f t="shared" si="38"/>
        <v>217.51960368586685</v>
      </c>
      <c r="H1227" s="137">
        <f t="shared" si="37"/>
        <v>32705098.204728961</v>
      </c>
    </row>
    <row r="1228" spans="1:8" x14ac:dyDescent="0.3">
      <c r="A1228" s="138">
        <v>7151</v>
      </c>
      <c r="B1228" s="188">
        <v>6557.04</v>
      </c>
      <c r="C1228" s="188">
        <v>699.1</v>
      </c>
      <c r="D1228" s="188">
        <v>0.22509000000000001</v>
      </c>
      <c r="E1228" s="188">
        <v>0.20946999999999999</v>
      </c>
      <c r="F1228" s="188">
        <v>1.5610000000000001E-2</v>
      </c>
      <c r="G1228" s="134">
        <f t="shared" si="38"/>
        <v>218.49942172048785</v>
      </c>
      <c r="H1228" s="137">
        <f t="shared" si="37"/>
        <v>32727775.404128123</v>
      </c>
    </row>
    <row r="1229" spans="1:8" x14ac:dyDescent="0.3">
      <c r="A1229" s="138">
        <v>7169</v>
      </c>
      <c r="B1229" s="188">
        <v>6595.73</v>
      </c>
      <c r="C1229" s="188">
        <v>699.45</v>
      </c>
      <c r="D1229" s="188">
        <v>0.22559999999999999</v>
      </c>
      <c r="E1229" s="188">
        <v>0.21007000000000001</v>
      </c>
      <c r="F1229" s="188">
        <v>1.553E-2</v>
      </c>
      <c r="G1229" s="134">
        <f t="shared" si="38"/>
        <v>217.37962968092097</v>
      </c>
      <c r="H1229" s="137">
        <f t="shared" si="37"/>
        <v>32979171.095851813</v>
      </c>
    </row>
    <row r="1230" spans="1:8" x14ac:dyDescent="0.3">
      <c r="A1230" s="138">
        <v>7206</v>
      </c>
      <c r="B1230" s="188">
        <v>6548.66</v>
      </c>
      <c r="C1230" s="188">
        <v>699.12</v>
      </c>
      <c r="D1230" s="188">
        <v>0.22699</v>
      </c>
      <c r="E1230" s="188">
        <v>0.21135999999999999</v>
      </c>
      <c r="F1230" s="188">
        <v>1.5640000000000001E-2</v>
      </c>
      <c r="G1230" s="134">
        <f t="shared" si="38"/>
        <v>218.91934373532544</v>
      </c>
      <c r="H1230" s="137">
        <f t="shared" si="37"/>
        <v>32916232.421709113</v>
      </c>
    </row>
    <row r="1231" spans="1:8" x14ac:dyDescent="0.3">
      <c r="A1231" s="138">
        <v>7224</v>
      </c>
      <c r="B1231" s="188">
        <v>6561.61</v>
      </c>
      <c r="C1231" s="188">
        <v>699.35</v>
      </c>
      <c r="D1231" s="188">
        <v>0.22758999999999999</v>
      </c>
      <c r="E1231" s="188">
        <v>0.21198</v>
      </c>
      <c r="F1231" s="188">
        <v>1.5610000000000001E-2</v>
      </c>
      <c r="G1231" s="134">
        <f t="shared" si="38"/>
        <v>218.49942172048785</v>
      </c>
      <c r="H1231" s="137">
        <f t="shared" si="37"/>
        <v>33061872.398185089</v>
      </c>
    </row>
    <row r="1232" spans="1:8" x14ac:dyDescent="0.3">
      <c r="A1232" s="138">
        <v>7261</v>
      </c>
      <c r="B1232" s="188">
        <v>6500.14</v>
      </c>
      <c r="C1232" s="188">
        <v>699.19</v>
      </c>
      <c r="D1232" s="188">
        <v>0.22894999999999999</v>
      </c>
      <c r="E1232" s="188">
        <v>0.21318999999999999</v>
      </c>
      <c r="F1232" s="188">
        <v>1.575E-2</v>
      </c>
      <c r="G1232" s="134">
        <f t="shared" si="38"/>
        <v>220.45905778972988</v>
      </c>
      <c r="H1232" s="137">
        <f t="shared" si="37"/>
        <v>32935820.7042934</v>
      </c>
    </row>
    <row r="1233" spans="1:8" x14ac:dyDescent="0.3">
      <c r="A1233" s="138">
        <v>7280</v>
      </c>
      <c r="B1233" s="188">
        <v>6510.71</v>
      </c>
      <c r="C1233" s="188">
        <v>698.81</v>
      </c>
      <c r="D1233" s="188">
        <v>0.22958999999999999</v>
      </c>
      <c r="E1233" s="188">
        <v>0.21387</v>
      </c>
      <c r="F1233" s="188">
        <v>1.5720000000000001E-2</v>
      </c>
      <c r="G1233" s="134">
        <f t="shared" si="38"/>
        <v>220.03913577489232</v>
      </c>
      <c r="H1233" s="137">
        <f t="shared" si="37"/>
        <v>33085023.599836774</v>
      </c>
    </row>
    <row r="1234" spans="1:8" x14ac:dyDescent="0.3">
      <c r="A1234" s="138">
        <v>7317</v>
      </c>
      <c r="B1234" s="188">
        <v>6537.93</v>
      </c>
      <c r="C1234" s="188">
        <v>699.21</v>
      </c>
      <c r="D1234" s="188">
        <v>0.23096</v>
      </c>
      <c r="E1234" s="188">
        <v>0.21529999999999999</v>
      </c>
      <c r="F1234" s="188">
        <v>1.566E-2</v>
      </c>
      <c r="G1234" s="134">
        <f t="shared" si="38"/>
        <v>219.19929174521715</v>
      </c>
      <c r="H1234" s="137">
        <f t="shared" ref="H1234:H1297" si="39">A1234/G1234*10^6</f>
        <v>33380582.308198329</v>
      </c>
    </row>
    <row r="1235" spans="1:8" x14ac:dyDescent="0.3">
      <c r="A1235" s="138">
        <v>7336</v>
      </c>
      <c r="B1235" s="188">
        <v>6481.82</v>
      </c>
      <c r="C1235" s="188">
        <v>699.38</v>
      </c>
      <c r="D1235" s="188">
        <v>0.23178000000000001</v>
      </c>
      <c r="E1235" s="188">
        <v>0.21598000000000001</v>
      </c>
      <c r="F1235" s="188">
        <v>1.5800000000000002E-2</v>
      </c>
      <c r="G1235" s="134">
        <f t="shared" si="38"/>
        <v>221.15892781445925</v>
      </c>
      <c r="H1235" s="137">
        <f t="shared" si="39"/>
        <v>33170716.066025242</v>
      </c>
    </row>
    <row r="1236" spans="1:8" x14ac:dyDescent="0.3">
      <c r="A1236" s="138">
        <v>7374</v>
      </c>
      <c r="B1236" s="188">
        <v>6434.33</v>
      </c>
      <c r="C1236" s="188">
        <v>698.49</v>
      </c>
      <c r="D1236" s="188">
        <v>0.23318</v>
      </c>
      <c r="E1236" s="188">
        <v>0.21728</v>
      </c>
      <c r="F1236" s="188">
        <v>1.5900000000000001E-2</v>
      </c>
      <c r="G1236" s="134">
        <f t="shared" si="38"/>
        <v>222.5586678639178</v>
      </c>
      <c r="H1236" s="137">
        <f t="shared" si="39"/>
        <v>33132836.706718557</v>
      </c>
    </row>
    <row r="1237" spans="1:8" x14ac:dyDescent="0.3">
      <c r="A1237" s="138">
        <v>7393</v>
      </c>
      <c r="B1237" s="188">
        <v>6447.45</v>
      </c>
      <c r="C1237" s="188">
        <v>699.48</v>
      </c>
      <c r="D1237" s="188">
        <v>0.23386999999999999</v>
      </c>
      <c r="E1237" s="188">
        <v>0.21798999999999999</v>
      </c>
      <c r="F1237" s="188">
        <v>1.5890000000000001E-2</v>
      </c>
      <c r="G1237" s="134">
        <f t="shared" si="38"/>
        <v>222.41869385897195</v>
      </c>
      <c r="H1237" s="137">
        <f t="shared" si="39"/>
        <v>33239112.55718302</v>
      </c>
    </row>
    <row r="1238" spans="1:8" x14ac:dyDescent="0.3">
      <c r="A1238" s="138">
        <v>7431</v>
      </c>
      <c r="B1238" s="188">
        <v>6447.81</v>
      </c>
      <c r="C1238" s="188">
        <v>699.88</v>
      </c>
      <c r="D1238" s="188">
        <v>0.23529</v>
      </c>
      <c r="E1238" s="188">
        <v>0.21939</v>
      </c>
      <c r="F1238" s="188">
        <v>1.5900000000000001E-2</v>
      </c>
      <c r="G1238" s="134">
        <f t="shared" si="38"/>
        <v>222.5586678639178</v>
      </c>
      <c r="H1238" s="137">
        <f t="shared" si="39"/>
        <v>33388948.951400273</v>
      </c>
    </row>
    <row r="1239" spans="1:8" x14ac:dyDescent="0.3">
      <c r="A1239" s="138">
        <v>7450</v>
      </c>
      <c r="B1239" s="188">
        <v>6372.56</v>
      </c>
      <c r="C1239" s="188">
        <v>699.3</v>
      </c>
      <c r="D1239" s="188">
        <v>0.23605000000000001</v>
      </c>
      <c r="E1239" s="188">
        <v>0.21998000000000001</v>
      </c>
      <c r="F1239" s="188">
        <v>1.6070000000000001E-2</v>
      </c>
      <c r="G1239" s="134">
        <f t="shared" si="38"/>
        <v>224.93822594799741</v>
      </c>
      <c r="H1239" s="137">
        <f t="shared" si="39"/>
        <v>33120204.307658833</v>
      </c>
    </row>
    <row r="1240" spans="1:8" x14ac:dyDescent="0.3">
      <c r="A1240" s="138">
        <v>7488</v>
      </c>
      <c r="B1240" s="188">
        <v>6410.98</v>
      </c>
      <c r="C1240" s="188">
        <v>699.19</v>
      </c>
      <c r="D1240" s="188">
        <v>0.23769000000000001</v>
      </c>
      <c r="E1240" s="188">
        <v>0.22172</v>
      </c>
      <c r="F1240" s="188">
        <v>1.5970000000000002E-2</v>
      </c>
      <c r="G1240" s="134">
        <f t="shared" si="38"/>
        <v>223.53848589853885</v>
      </c>
      <c r="H1240" s="137">
        <f t="shared" si="39"/>
        <v>33497587.54024443</v>
      </c>
    </row>
    <row r="1241" spans="1:8" x14ac:dyDescent="0.3">
      <c r="A1241" s="138">
        <v>7507</v>
      </c>
      <c r="B1241" s="188">
        <v>6340.54</v>
      </c>
      <c r="C1241" s="188">
        <v>699.13</v>
      </c>
      <c r="D1241" s="188">
        <v>0.23830000000000001</v>
      </c>
      <c r="E1241" s="188">
        <v>0.22214999999999999</v>
      </c>
      <c r="F1241" s="188">
        <v>1.6150000000000001E-2</v>
      </c>
      <c r="G1241" s="134">
        <f t="shared" si="38"/>
        <v>226.05801798756434</v>
      </c>
      <c r="H1241" s="137">
        <f t="shared" si="39"/>
        <v>33208289.034954589</v>
      </c>
    </row>
    <row r="1242" spans="1:8" x14ac:dyDescent="0.3">
      <c r="A1242" s="138">
        <v>7546</v>
      </c>
      <c r="B1242" s="188">
        <v>6406.61</v>
      </c>
      <c r="C1242" s="188">
        <v>699.3</v>
      </c>
      <c r="D1242" s="188">
        <v>0.23957999999999999</v>
      </c>
      <c r="E1242" s="188">
        <v>0.22359999999999999</v>
      </c>
      <c r="F1242" s="188">
        <v>1.5990000000000001E-2</v>
      </c>
      <c r="G1242" s="134">
        <f t="shared" si="38"/>
        <v>223.81843390843053</v>
      </c>
      <c r="H1242" s="137">
        <f t="shared" si="39"/>
        <v>33714827.989044234</v>
      </c>
    </row>
    <row r="1243" spans="1:8" x14ac:dyDescent="0.3">
      <c r="A1243" s="138">
        <v>7565</v>
      </c>
      <c r="B1243" s="188">
        <v>6377.22</v>
      </c>
      <c r="C1243" s="188">
        <v>699.06</v>
      </c>
      <c r="D1243" s="188">
        <v>0.24034</v>
      </c>
      <c r="E1243" s="188">
        <v>0.22428999999999999</v>
      </c>
      <c r="F1243" s="188">
        <v>1.6049999999999998E-2</v>
      </c>
      <c r="G1243" s="134">
        <f t="shared" si="38"/>
        <v>224.65827793810567</v>
      </c>
      <c r="H1243" s="137">
        <f t="shared" si="39"/>
        <v>33673364.139665447</v>
      </c>
    </row>
    <row r="1244" spans="1:8" x14ac:dyDescent="0.3">
      <c r="A1244" s="138">
        <v>7604</v>
      </c>
      <c r="B1244" s="188">
        <v>6297.94</v>
      </c>
      <c r="C1244" s="188">
        <v>699.09</v>
      </c>
      <c r="D1244" s="188">
        <v>0.24196999999999999</v>
      </c>
      <c r="E1244" s="188">
        <v>0.22570999999999999</v>
      </c>
      <c r="F1244" s="188">
        <v>1.626E-2</v>
      </c>
      <c r="G1244" s="134">
        <f t="shared" si="38"/>
        <v>227.59773204196878</v>
      </c>
      <c r="H1244" s="137">
        <f t="shared" si="39"/>
        <v>33409823.251656264</v>
      </c>
    </row>
    <row r="1245" spans="1:8" x14ac:dyDescent="0.3">
      <c r="A1245" s="138">
        <v>7623</v>
      </c>
      <c r="B1245" s="188">
        <v>6299.76</v>
      </c>
      <c r="C1245" s="188">
        <v>698.7</v>
      </c>
      <c r="D1245" s="188">
        <v>0.24267</v>
      </c>
      <c r="E1245" s="188">
        <v>0.22642000000000001</v>
      </c>
      <c r="F1245" s="188">
        <v>1.6240000000000001E-2</v>
      </c>
      <c r="G1245" s="134">
        <f t="shared" si="38"/>
        <v>227.31778403207704</v>
      </c>
      <c r="H1245" s="137">
        <f t="shared" si="39"/>
        <v>33534551.783789653</v>
      </c>
    </row>
    <row r="1246" spans="1:8" x14ac:dyDescent="0.3">
      <c r="A1246" s="138">
        <v>7662</v>
      </c>
      <c r="B1246" s="188">
        <v>6298.29</v>
      </c>
      <c r="C1246" s="188">
        <v>699.12</v>
      </c>
      <c r="D1246" s="188">
        <v>0.24421000000000001</v>
      </c>
      <c r="E1246" s="188">
        <v>0.22795000000000001</v>
      </c>
      <c r="F1246" s="188">
        <v>1.626E-2</v>
      </c>
      <c r="G1246" s="134">
        <f t="shared" si="38"/>
        <v>227.59773204196878</v>
      </c>
      <c r="H1246" s="137">
        <f t="shared" si="39"/>
        <v>33664658.831429549</v>
      </c>
    </row>
    <row r="1247" spans="1:8" x14ac:dyDescent="0.3">
      <c r="A1247" s="138">
        <v>7682</v>
      </c>
      <c r="B1247" s="188">
        <v>6260.68</v>
      </c>
      <c r="C1247" s="188">
        <v>699.29</v>
      </c>
      <c r="D1247" s="188">
        <v>0.24504999999999999</v>
      </c>
      <c r="E1247" s="188">
        <v>0.22869</v>
      </c>
      <c r="F1247" s="188">
        <v>1.636E-2</v>
      </c>
      <c r="G1247" s="134">
        <f t="shared" si="38"/>
        <v>228.99747209142734</v>
      </c>
      <c r="H1247" s="137">
        <f t="shared" si="39"/>
        <v>33546221.841841806</v>
      </c>
    </row>
    <row r="1248" spans="1:8" x14ac:dyDescent="0.3">
      <c r="A1248" s="138">
        <v>7721</v>
      </c>
      <c r="B1248" s="188">
        <v>6235.46</v>
      </c>
      <c r="C1248" s="188">
        <v>699</v>
      </c>
      <c r="D1248" s="188">
        <v>0.24662000000000001</v>
      </c>
      <c r="E1248" s="188">
        <v>0.23019999999999999</v>
      </c>
      <c r="F1248" s="188">
        <v>1.6420000000000001E-2</v>
      </c>
      <c r="G1248" s="134">
        <f t="shared" si="38"/>
        <v>229.83731612110253</v>
      </c>
      <c r="H1248" s="137">
        <f t="shared" si="39"/>
        <v>33593326.489819273</v>
      </c>
    </row>
    <row r="1249" spans="1:8" x14ac:dyDescent="0.3">
      <c r="A1249" s="138">
        <v>7741</v>
      </c>
      <c r="B1249" s="188">
        <v>6275.84</v>
      </c>
      <c r="C1249" s="188">
        <v>699.36</v>
      </c>
      <c r="D1249" s="188">
        <v>0.24731</v>
      </c>
      <c r="E1249" s="188">
        <v>0.23099</v>
      </c>
      <c r="F1249" s="188">
        <v>1.6320000000000001E-2</v>
      </c>
      <c r="G1249" s="134">
        <f t="shared" si="38"/>
        <v>228.43757607164395</v>
      </c>
      <c r="H1249" s="137">
        <f t="shared" si="39"/>
        <v>33886719.221588232</v>
      </c>
    </row>
    <row r="1250" spans="1:8" x14ac:dyDescent="0.3">
      <c r="A1250" s="138">
        <v>7781</v>
      </c>
      <c r="B1250" s="188">
        <v>6240.05</v>
      </c>
      <c r="C1250" s="188">
        <v>699.45</v>
      </c>
      <c r="D1250" s="188">
        <v>0.24893999999999999</v>
      </c>
      <c r="E1250" s="188">
        <v>0.23252</v>
      </c>
      <c r="F1250" s="188">
        <v>1.6420000000000001E-2</v>
      </c>
      <c r="G1250" s="134">
        <f t="shared" si="38"/>
        <v>229.83731612110253</v>
      </c>
      <c r="H1250" s="137">
        <f t="shared" si="39"/>
        <v>33854380.704220146</v>
      </c>
    </row>
    <row r="1251" spans="1:8" x14ac:dyDescent="0.3">
      <c r="A1251" s="138">
        <v>7801</v>
      </c>
      <c r="B1251" s="188">
        <v>6196.39</v>
      </c>
      <c r="C1251" s="188">
        <v>698.88</v>
      </c>
      <c r="D1251" s="188">
        <v>0.24976999999999999</v>
      </c>
      <c r="E1251" s="188">
        <v>0.23325000000000001</v>
      </c>
      <c r="F1251" s="188">
        <v>1.652E-2</v>
      </c>
      <c r="G1251" s="134">
        <f t="shared" ref="G1251:G1314" si="40">(2*F1251/$B$7)*(1+3*$B$11)/(4+PI()*$B$11-PI())*10^6</f>
        <v>231.23705617056112</v>
      </c>
      <c r="H1251" s="137">
        <f t="shared" si="39"/>
        <v>33735942.366633311</v>
      </c>
    </row>
    <row r="1252" spans="1:8" x14ac:dyDescent="0.3">
      <c r="A1252" s="138">
        <v>7841</v>
      </c>
      <c r="B1252" s="188">
        <v>6189.51</v>
      </c>
      <c r="C1252" s="188">
        <v>698.39</v>
      </c>
      <c r="D1252" s="188">
        <v>0.25139</v>
      </c>
      <c r="E1252" s="188">
        <v>0.23486000000000001</v>
      </c>
      <c r="F1252" s="188">
        <v>1.653E-2</v>
      </c>
      <c r="G1252" s="134">
        <f t="shared" si="40"/>
        <v>231.37703017550697</v>
      </c>
      <c r="H1252" s="137">
        <f t="shared" si="39"/>
        <v>33888411.455762684</v>
      </c>
    </row>
    <row r="1253" spans="1:8" x14ac:dyDescent="0.3">
      <c r="A1253" s="138">
        <v>7861</v>
      </c>
      <c r="B1253" s="188">
        <v>6183.98</v>
      </c>
      <c r="C1253" s="188">
        <v>699.5</v>
      </c>
      <c r="D1253" s="188">
        <v>0.25228</v>
      </c>
      <c r="E1253" s="188">
        <v>0.23572000000000001</v>
      </c>
      <c r="F1253" s="188">
        <v>1.6570000000000001E-2</v>
      </c>
      <c r="G1253" s="134">
        <f t="shared" si="40"/>
        <v>231.93692619529043</v>
      </c>
      <c r="H1253" s="137">
        <f t="shared" si="39"/>
        <v>33892835.129586279</v>
      </c>
    </row>
    <row r="1254" spans="1:8" x14ac:dyDescent="0.3">
      <c r="A1254" s="138">
        <v>7901</v>
      </c>
      <c r="B1254" s="188">
        <v>6146.26</v>
      </c>
      <c r="C1254" s="188">
        <v>698.87</v>
      </c>
      <c r="D1254" s="188">
        <v>0.25391000000000002</v>
      </c>
      <c r="E1254" s="188">
        <v>0.23726</v>
      </c>
      <c r="F1254" s="188">
        <v>1.6650000000000002E-2</v>
      </c>
      <c r="G1254" s="134">
        <f t="shared" si="40"/>
        <v>233.05671823485736</v>
      </c>
      <c r="H1254" s="137">
        <f t="shared" si="39"/>
        <v>33901618.712565735</v>
      </c>
    </row>
    <row r="1255" spans="1:8" x14ac:dyDescent="0.3">
      <c r="A1255" s="138">
        <v>7921</v>
      </c>
      <c r="B1255" s="188">
        <v>6170.65</v>
      </c>
      <c r="C1255" s="188">
        <v>699.4</v>
      </c>
      <c r="D1255" s="188">
        <v>0.25469999999999998</v>
      </c>
      <c r="E1255" s="188">
        <v>0.23810000000000001</v>
      </c>
      <c r="F1255" s="188">
        <v>1.66E-2</v>
      </c>
      <c r="G1255" s="134">
        <f t="shared" si="40"/>
        <v>232.35684821012802</v>
      </c>
      <c r="H1255" s="137">
        <f t="shared" si="39"/>
        <v>34089806.523958251</v>
      </c>
    </row>
    <row r="1256" spans="1:8" x14ac:dyDescent="0.3">
      <c r="A1256" s="138">
        <v>7962</v>
      </c>
      <c r="B1256" s="188">
        <v>6151.88</v>
      </c>
      <c r="C1256" s="188">
        <v>699.29</v>
      </c>
      <c r="D1256" s="188">
        <v>0.25647999999999999</v>
      </c>
      <c r="E1256" s="188">
        <v>0.23982999999999999</v>
      </c>
      <c r="F1256" s="188">
        <v>1.6650000000000002E-2</v>
      </c>
      <c r="G1256" s="134">
        <f t="shared" si="40"/>
        <v>233.05671823485736</v>
      </c>
      <c r="H1256" s="137">
        <f t="shared" si="39"/>
        <v>34163357.573655024</v>
      </c>
    </row>
    <row r="1257" spans="1:8" x14ac:dyDescent="0.3">
      <c r="A1257" s="138">
        <v>7983</v>
      </c>
      <c r="B1257" s="188">
        <v>6121.87</v>
      </c>
      <c r="C1257" s="188">
        <v>699.05</v>
      </c>
      <c r="D1257" s="188">
        <v>0.25744</v>
      </c>
      <c r="E1257" s="188">
        <v>0.24071999999999999</v>
      </c>
      <c r="F1257" s="188">
        <v>1.6719999999999999E-2</v>
      </c>
      <c r="G1257" s="134">
        <f t="shared" si="40"/>
        <v>234.03653626947832</v>
      </c>
      <c r="H1257" s="137">
        <f t="shared" si="39"/>
        <v>34110058.74231568</v>
      </c>
    </row>
    <row r="1258" spans="1:8" x14ac:dyDescent="0.3">
      <c r="A1258" s="138">
        <v>8023</v>
      </c>
      <c r="B1258" s="188">
        <v>6108.12</v>
      </c>
      <c r="C1258" s="188">
        <v>698.99</v>
      </c>
      <c r="D1258" s="188">
        <v>0.25914999999999999</v>
      </c>
      <c r="E1258" s="188">
        <v>0.24238999999999999</v>
      </c>
      <c r="F1258" s="188">
        <v>1.6760000000000001E-2</v>
      </c>
      <c r="G1258" s="134">
        <f t="shared" si="40"/>
        <v>234.59643228926183</v>
      </c>
      <c r="H1258" s="137">
        <f t="shared" si="39"/>
        <v>34199156.064349219</v>
      </c>
    </row>
    <row r="1259" spans="1:8" x14ac:dyDescent="0.3">
      <c r="A1259" s="138">
        <v>8044</v>
      </c>
      <c r="B1259" s="188">
        <v>6061.81</v>
      </c>
      <c r="C1259" s="188">
        <v>698.54</v>
      </c>
      <c r="D1259" s="188">
        <v>0.2601</v>
      </c>
      <c r="E1259" s="188">
        <v>0.24323</v>
      </c>
      <c r="F1259" s="188">
        <v>1.6879999999999999E-2</v>
      </c>
      <c r="G1259" s="134">
        <f t="shared" si="40"/>
        <v>236.2761203486121</v>
      </c>
      <c r="H1259" s="137">
        <f t="shared" si="39"/>
        <v>34044913.164019838</v>
      </c>
    </row>
    <row r="1260" spans="1:8" x14ac:dyDescent="0.3">
      <c r="A1260" s="138">
        <v>8085</v>
      </c>
      <c r="B1260" s="188">
        <v>6080.04</v>
      </c>
      <c r="C1260" s="188">
        <v>699.42</v>
      </c>
      <c r="D1260" s="188">
        <v>0.26185000000000003</v>
      </c>
      <c r="E1260" s="188">
        <v>0.245</v>
      </c>
      <c r="F1260" s="188">
        <v>1.685E-2</v>
      </c>
      <c r="G1260" s="134">
        <f t="shared" si="40"/>
        <v>235.85619833377453</v>
      </c>
      <c r="H1260" s="137">
        <f t="shared" si="39"/>
        <v>34279361.988860779</v>
      </c>
    </row>
    <row r="1261" spans="1:8" x14ac:dyDescent="0.3">
      <c r="A1261" s="138">
        <v>8106</v>
      </c>
      <c r="B1261" s="188">
        <v>6072.95</v>
      </c>
      <c r="C1261" s="188">
        <v>699.73</v>
      </c>
      <c r="D1261" s="188">
        <v>0.26273999999999997</v>
      </c>
      <c r="E1261" s="188">
        <v>0.24586</v>
      </c>
      <c r="F1261" s="188">
        <v>1.687E-2</v>
      </c>
      <c r="G1261" s="134">
        <f t="shared" si="40"/>
        <v>236.13614634366624</v>
      </c>
      <c r="H1261" s="137">
        <f t="shared" si="39"/>
        <v>34327654.302457973</v>
      </c>
    </row>
    <row r="1262" spans="1:8" x14ac:dyDescent="0.3">
      <c r="A1262" s="138">
        <v>8148</v>
      </c>
      <c r="B1262" s="188">
        <v>6019.18</v>
      </c>
      <c r="C1262" s="188">
        <v>698.93</v>
      </c>
      <c r="D1262" s="188">
        <v>0.26461000000000001</v>
      </c>
      <c r="E1262" s="188">
        <v>0.24759999999999999</v>
      </c>
      <c r="F1262" s="188">
        <v>1.7010000000000001E-2</v>
      </c>
      <c r="G1262" s="134">
        <f t="shared" si="40"/>
        <v>238.09578241290831</v>
      </c>
      <c r="H1262" s="137">
        <f t="shared" si="39"/>
        <v>34221521.765008204</v>
      </c>
    </row>
    <row r="1263" spans="1:8" x14ac:dyDescent="0.3">
      <c r="A1263" s="138">
        <v>8169</v>
      </c>
      <c r="B1263" s="188">
        <v>5991.14</v>
      </c>
      <c r="C1263" s="188">
        <v>699.29</v>
      </c>
      <c r="D1263" s="188">
        <v>0.26558999999999999</v>
      </c>
      <c r="E1263" s="188">
        <v>0.2485</v>
      </c>
      <c r="F1263" s="188">
        <v>1.7090000000000001E-2</v>
      </c>
      <c r="G1263" s="134">
        <f t="shared" si="40"/>
        <v>239.21557445247515</v>
      </c>
      <c r="H1263" s="137">
        <f t="shared" si="39"/>
        <v>34149114.323753744</v>
      </c>
    </row>
    <row r="1264" spans="1:8" x14ac:dyDescent="0.3">
      <c r="A1264" s="138">
        <v>8210</v>
      </c>
      <c r="B1264" s="188">
        <v>5979.74</v>
      </c>
      <c r="C1264" s="188">
        <v>699.09</v>
      </c>
      <c r="D1264" s="188">
        <v>0.26740000000000003</v>
      </c>
      <c r="E1264" s="188">
        <v>0.25028</v>
      </c>
      <c r="F1264" s="188">
        <v>1.712E-2</v>
      </c>
      <c r="G1264" s="134">
        <f t="shared" si="40"/>
        <v>239.63549646731275</v>
      </c>
      <c r="H1264" s="137">
        <f t="shared" si="39"/>
        <v>34260366.769661263</v>
      </c>
    </row>
    <row r="1265" spans="1:8" x14ac:dyDescent="0.3">
      <c r="A1265" s="138">
        <v>8231</v>
      </c>
      <c r="B1265" s="188">
        <v>5953.92</v>
      </c>
      <c r="C1265" s="188">
        <v>699.33</v>
      </c>
      <c r="D1265" s="188">
        <v>0.26841999999999999</v>
      </c>
      <c r="E1265" s="188">
        <v>0.25122</v>
      </c>
      <c r="F1265" s="188">
        <v>1.72E-2</v>
      </c>
      <c r="G1265" s="134">
        <f t="shared" si="40"/>
        <v>240.75528850687962</v>
      </c>
      <c r="H1265" s="137">
        <f t="shared" si="39"/>
        <v>34188241.724811785</v>
      </c>
    </row>
    <row r="1266" spans="1:8" x14ac:dyDescent="0.3">
      <c r="A1266" s="138">
        <v>8274</v>
      </c>
      <c r="B1266" s="188">
        <v>5920.01</v>
      </c>
      <c r="C1266" s="188">
        <v>698.94</v>
      </c>
      <c r="D1266" s="188">
        <v>0.27041999999999999</v>
      </c>
      <c r="E1266" s="188">
        <v>0.25312000000000001</v>
      </c>
      <c r="F1266" s="188">
        <v>1.729E-2</v>
      </c>
      <c r="G1266" s="134">
        <f t="shared" si="40"/>
        <v>242.01505455139235</v>
      </c>
      <c r="H1266" s="137">
        <f t="shared" si="39"/>
        <v>34187955.849841565</v>
      </c>
    </row>
    <row r="1267" spans="1:8" x14ac:dyDescent="0.3">
      <c r="A1267" s="138">
        <v>8295</v>
      </c>
      <c r="B1267" s="188">
        <v>5936.71</v>
      </c>
      <c r="C1267" s="188">
        <v>699.62</v>
      </c>
      <c r="D1267" s="188">
        <v>0.27135999999999999</v>
      </c>
      <c r="E1267" s="188">
        <v>0.25409999999999999</v>
      </c>
      <c r="F1267" s="188">
        <v>1.7260000000000001E-2</v>
      </c>
      <c r="G1267" s="134">
        <f t="shared" si="40"/>
        <v>241.59513253655481</v>
      </c>
      <c r="H1267" s="137">
        <f t="shared" si="39"/>
        <v>34334300.997330382</v>
      </c>
    </row>
    <row r="1268" spans="1:8" x14ac:dyDescent="0.3">
      <c r="A1268" s="138">
        <v>8337</v>
      </c>
      <c r="B1268" s="188">
        <v>5906.14</v>
      </c>
      <c r="C1268" s="188">
        <v>698.98</v>
      </c>
      <c r="D1268" s="188">
        <v>0.27328000000000002</v>
      </c>
      <c r="E1268" s="188">
        <v>0.25595000000000001</v>
      </c>
      <c r="F1268" s="188">
        <v>1.7330000000000002E-2</v>
      </c>
      <c r="G1268" s="134">
        <f t="shared" si="40"/>
        <v>242.57495057117586</v>
      </c>
      <c r="H1268" s="137">
        <f t="shared" si="39"/>
        <v>34368758.935617194</v>
      </c>
    </row>
    <row r="1269" spans="1:8" x14ac:dyDescent="0.3">
      <c r="A1269" s="138">
        <v>8359</v>
      </c>
      <c r="B1269" s="188">
        <v>5890.5</v>
      </c>
      <c r="C1269" s="188">
        <v>698.84</v>
      </c>
      <c r="D1269" s="188">
        <v>0.27435999999999999</v>
      </c>
      <c r="E1269" s="188">
        <v>0.25699</v>
      </c>
      <c r="F1269" s="188">
        <v>1.738E-2</v>
      </c>
      <c r="G1269" s="134">
        <f t="shared" si="40"/>
        <v>243.27482059590508</v>
      </c>
      <c r="H1269" s="137">
        <f t="shared" si="39"/>
        <v>34360317.189935699</v>
      </c>
    </row>
    <row r="1270" spans="1:8" x14ac:dyDescent="0.3">
      <c r="A1270" s="138">
        <v>8402</v>
      </c>
      <c r="B1270" s="188">
        <v>5839.46</v>
      </c>
      <c r="C1270" s="188">
        <v>699.21</v>
      </c>
      <c r="D1270" s="188">
        <v>0.27650999999999998</v>
      </c>
      <c r="E1270" s="188">
        <v>0.25896999999999998</v>
      </c>
      <c r="F1270" s="188">
        <v>1.754E-2</v>
      </c>
      <c r="G1270" s="134">
        <f t="shared" si="40"/>
        <v>245.51440467503886</v>
      </c>
      <c r="H1270" s="137">
        <f t="shared" si="39"/>
        <v>34222024.61448577</v>
      </c>
    </row>
    <row r="1271" spans="1:8" x14ac:dyDescent="0.3">
      <c r="A1271" s="138">
        <v>8423</v>
      </c>
      <c r="B1271" s="188">
        <v>5841.77</v>
      </c>
      <c r="C1271" s="188">
        <v>699.47</v>
      </c>
      <c r="D1271" s="188">
        <v>0.27750000000000002</v>
      </c>
      <c r="E1271" s="188">
        <v>0.25996000000000002</v>
      </c>
      <c r="F1271" s="188">
        <v>1.754E-2</v>
      </c>
      <c r="G1271" s="134">
        <f t="shared" si="40"/>
        <v>245.51440467503886</v>
      </c>
      <c r="H1271" s="137">
        <f t="shared" si="39"/>
        <v>34307559.310618147</v>
      </c>
    </row>
    <row r="1272" spans="1:8" x14ac:dyDescent="0.3">
      <c r="A1272" s="138">
        <v>8466</v>
      </c>
      <c r="B1272" s="188">
        <v>5804.46</v>
      </c>
      <c r="C1272" s="188">
        <v>699.8</v>
      </c>
      <c r="D1272" s="188">
        <v>0.27959000000000001</v>
      </c>
      <c r="E1272" s="188">
        <v>0.26193</v>
      </c>
      <c r="F1272" s="188">
        <v>1.7659999999999999E-2</v>
      </c>
      <c r="G1272" s="134">
        <f t="shared" si="40"/>
        <v>247.19409273438919</v>
      </c>
      <c r="H1272" s="137">
        <f t="shared" si="39"/>
        <v>34248391.239254832</v>
      </c>
    </row>
    <row r="1273" spans="1:8" x14ac:dyDescent="0.3">
      <c r="A1273" s="138">
        <v>8488</v>
      </c>
      <c r="B1273" s="188">
        <v>5787.89</v>
      </c>
      <c r="C1273" s="188">
        <v>699.05</v>
      </c>
      <c r="D1273" s="188">
        <v>0.28070000000000001</v>
      </c>
      <c r="E1273" s="188">
        <v>0.26301000000000002</v>
      </c>
      <c r="F1273" s="188">
        <v>1.7690000000000001E-2</v>
      </c>
      <c r="G1273" s="134">
        <f t="shared" si="40"/>
        <v>247.61401474922681</v>
      </c>
      <c r="H1273" s="137">
        <f t="shared" si="39"/>
        <v>34279158.26410833</v>
      </c>
    </row>
    <row r="1274" spans="1:8" x14ac:dyDescent="0.3">
      <c r="A1274" s="138">
        <v>8532</v>
      </c>
      <c r="B1274" s="188">
        <v>5772.21</v>
      </c>
      <c r="C1274" s="188">
        <v>699.21</v>
      </c>
      <c r="D1274" s="188">
        <v>0.28282000000000002</v>
      </c>
      <c r="E1274" s="188">
        <v>0.26507999999999998</v>
      </c>
      <c r="F1274" s="188">
        <v>1.7739999999999999E-2</v>
      </c>
      <c r="G1274" s="134">
        <f t="shared" si="40"/>
        <v>248.31388477395603</v>
      </c>
      <c r="H1274" s="137">
        <f t="shared" si="39"/>
        <v>34359737.909005016</v>
      </c>
    </row>
    <row r="1275" spans="1:8" x14ac:dyDescent="0.3">
      <c r="A1275" s="138">
        <v>8554</v>
      </c>
      <c r="B1275" s="188">
        <v>5766.12</v>
      </c>
      <c r="C1275" s="188">
        <v>699.96</v>
      </c>
      <c r="D1275" s="188">
        <v>0.28397</v>
      </c>
      <c r="E1275" s="188">
        <v>0.26619999999999999</v>
      </c>
      <c r="F1275" s="188">
        <v>1.7780000000000001E-2</v>
      </c>
      <c r="G1275" s="134">
        <f t="shared" si="40"/>
        <v>248.87378079373948</v>
      </c>
      <c r="H1275" s="137">
        <f t="shared" si="39"/>
        <v>34370836.384284876</v>
      </c>
    </row>
    <row r="1276" spans="1:8" x14ac:dyDescent="0.3">
      <c r="A1276" s="138">
        <v>8597</v>
      </c>
      <c r="B1276" s="188">
        <v>5723.82</v>
      </c>
      <c r="C1276" s="188">
        <v>698.63</v>
      </c>
      <c r="D1276" s="188">
        <v>0.28614000000000001</v>
      </c>
      <c r="E1276" s="188">
        <v>0.26827000000000001</v>
      </c>
      <c r="F1276" s="188">
        <v>1.788E-2</v>
      </c>
      <c r="G1276" s="134">
        <f t="shared" si="40"/>
        <v>250.27352084319813</v>
      </c>
      <c r="H1276" s="137">
        <f t="shared" si="39"/>
        <v>34350417.779059455</v>
      </c>
    </row>
    <row r="1277" spans="1:8" x14ac:dyDescent="0.3">
      <c r="A1277" s="138">
        <v>8619</v>
      </c>
      <c r="B1277" s="188">
        <v>5724.62</v>
      </c>
      <c r="C1277" s="188">
        <v>699.4</v>
      </c>
      <c r="D1277" s="188">
        <v>0.28722999999999999</v>
      </c>
      <c r="E1277" s="188">
        <v>0.26933000000000001</v>
      </c>
      <c r="F1277" s="188">
        <v>1.789E-2</v>
      </c>
      <c r="G1277" s="134">
        <f t="shared" si="40"/>
        <v>250.41349484814396</v>
      </c>
      <c r="H1277" s="137">
        <f t="shared" si="39"/>
        <v>34419071.564920031</v>
      </c>
    </row>
    <row r="1278" spans="1:8" x14ac:dyDescent="0.3">
      <c r="A1278" s="138">
        <v>8664</v>
      </c>
      <c r="B1278" s="188">
        <v>5661.62</v>
      </c>
      <c r="C1278" s="188">
        <v>698.93</v>
      </c>
      <c r="D1278" s="188">
        <v>0.28965000000000002</v>
      </c>
      <c r="E1278" s="188">
        <v>0.27156999999999998</v>
      </c>
      <c r="F1278" s="188">
        <v>1.8079999999999999E-2</v>
      </c>
      <c r="G1278" s="134">
        <f t="shared" si="40"/>
        <v>253.0730009421153</v>
      </c>
      <c r="H1278" s="137">
        <f t="shared" si="39"/>
        <v>34235181.025816709</v>
      </c>
    </row>
    <row r="1279" spans="1:8" x14ac:dyDescent="0.3">
      <c r="A1279" s="138">
        <v>8686</v>
      </c>
      <c r="B1279" s="188">
        <v>5650.62</v>
      </c>
      <c r="C1279" s="188">
        <v>699.02</v>
      </c>
      <c r="D1279" s="188">
        <v>0.29083999999999999</v>
      </c>
      <c r="E1279" s="188">
        <v>0.27272000000000002</v>
      </c>
      <c r="F1279" s="188">
        <v>1.8120000000000001E-2</v>
      </c>
      <c r="G1279" s="134">
        <f t="shared" si="40"/>
        <v>253.63289696189875</v>
      </c>
      <c r="H1279" s="137">
        <f t="shared" si="39"/>
        <v>34246346.211567454</v>
      </c>
    </row>
    <row r="1280" spans="1:8" x14ac:dyDescent="0.3">
      <c r="A1280" s="138">
        <v>8730</v>
      </c>
      <c r="B1280" s="188">
        <v>5636</v>
      </c>
      <c r="C1280" s="188">
        <v>699.02</v>
      </c>
      <c r="D1280" s="188">
        <v>0.29315999999999998</v>
      </c>
      <c r="E1280" s="188">
        <v>0.27499000000000001</v>
      </c>
      <c r="F1280" s="188">
        <v>1.8159999999999999E-2</v>
      </c>
      <c r="G1280" s="134">
        <f t="shared" si="40"/>
        <v>254.1927929816822</v>
      </c>
      <c r="H1280" s="137">
        <f t="shared" si="39"/>
        <v>34344010.692030542</v>
      </c>
    </row>
    <row r="1281" spans="1:8" x14ac:dyDescent="0.3">
      <c r="A1281" s="138">
        <v>8753</v>
      </c>
      <c r="B1281" s="188">
        <v>5585.66</v>
      </c>
      <c r="C1281" s="188">
        <v>699.01</v>
      </c>
      <c r="D1281" s="188">
        <v>0.29448999999999997</v>
      </c>
      <c r="E1281" s="188">
        <v>0.27616000000000002</v>
      </c>
      <c r="F1281" s="188">
        <v>1.8329999999999999E-2</v>
      </c>
      <c r="G1281" s="134">
        <f t="shared" si="40"/>
        <v>256.57235106576178</v>
      </c>
      <c r="H1281" s="137">
        <f t="shared" si="39"/>
        <v>34115133.464854628</v>
      </c>
    </row>
    <row r="1282" spans="1:8" x14ac:dyDescent="0.3">
      <c r="A1282" s="138">
        <v>8798</v>
      </c>
      <c r="B1282" s="188">
        <v>5572.23</v>
      </c>
      <c r="C1282" s="188">
        <v>698.82</v>
      </c>
      <c r="D1282" s="188">
        <v>0.29697000000000001</v>
      </c>
      <c r="E1282" s="188">
        <v>0.27860000000000001</v>
      </c>
      <c r="F1282" s="188">
        <v>1.8370000000000001E-2</v>
      </c>
      <c r="G1282" s="134">
        <f t="shared" si="40"/>
        <v>257.13224708554526</v>
      </c>
      <c r="H1282" s="137">
        <f t="shared" si="39"/>
        <v>34215856.23631639</v>
      </c>
    </row>
    <row r="1283" spans="1:8" x14ac:dyDescent="0.3">
      <c r="A1283" s="138">
        <v>8820</v>
      </c>
      <c r="B1283" s="188">
        <v>5555.59</v>
      </c>
      <c r="C1283" s="188">
        <v>698.74</v>
      </c>
      <c r="D1283" s="188">
        <v>0.29820000000000002</v>
      </c>
      <c r="E1283" s="188">
        <v>0.27977999999999997</v>
      </c>
      <c r="F1283" s="188">
        <v>1.8419999999999999E-2</v>
      </c>
      <c r="G1283" s="134">
        <f t="shared" si="40"/>
        <v>257.83211711027457</v>
      </c>
      <c r="H1283" s="137">
        <f t="shared" si="39"/>
        <v>34208306.160041705</v>
      </c>
    </row>
    <row r="1284" spans="1:8" x14ac:dyDescent="0.3">
      <c r="A1284" s="138">
        <v>8866</v>
      </c>
      <c r="B1284" s="188">
        <v>5506.58</v>
      </c>
      <c r="C1284" s="188">
        <v>699.96</v>
      </c>
      <c r="D1284" s="188">
        <v>0.3009</v>
      </c>
      <c r="E1284" s="188">
        <v>0.28227999999999998</v>
      </c>
      <c r="F1284" s="188">
        <v>1.8620000000000001E-2</v>
      </c>
      <c r="G1284" s="134">
        <f t="shared" si="40"/>
        <v>260.6315972091918</v>
      </c>
      <c r="H1284" s="137">
        <f t="shared" si="39"/>
        <v>34017364.33700265</v>
      </c>
    </row>
    <row r="1285" spans="1:8" x14ac:dyDescent="0.3">
      <c r="A1285" s="138">
        <v>8888</v>
      </c>
      <c r="B1285" s="188">
        <v>5460.71</v>
      </c>
      <c r="C1285" s="188">
        <v>698.17</v>
      </c>
      <c r="D1285" s="188">
        <v>0.30236000000000002</v>
      </c>
      <c r="E1285" s="188">
        <v>0.28364</v>
      </c>
      <c r="F1285" s="188">
        <v>1.8720000000000001E-2</v>
      </c>
      <c r="G1285" s="134">
        <f t="shared" si="40"/>
        <v>262.03133725865035</v>
      </c>
      <c r="H1285" s="137">
        <f t="shared" si="39"/>
        <v>33919607.070610337</v>
      </c>
    </row>
    <row r="1286" spans="1:8" x14ac:dyDescent="0.3">
      <c r="A1286" s="138">
        <v>8934</v>
      </c>
      <c r="B1286" s="188">
        <v>5510.53</v>
      </c>
      <c r="C1286" s="188">
        <v>699.5</v>
      </c>
      <c r="D1286" s="188">
        <v>0.30491000000000001</v>
      </c>
      <c r="E1286" s="188">
        <v>0.28632000000000002</v>
      </c>
      <c r="F1286" s="188">
        <v>1.8589999999999999E-2</v>
      </c>
      <c r="G1286" s="134">
        <f t="shared" si="40"/>
        <v>260.21167519435414</v>
      </c>
      <c r="H1286" s="137">
        <f t="shared" si="39"/>
        <v>34333586.274816938</v>
      </c>
    </row>
    <row r="1287" spans="1:8" x14ac:dyDescent="0.3">
      <c r="A1287" s="138">
        <v>8957</v>
      </c>
      <c r="B1287" s="188">
        <v>5483.64</v>
      </c>
      <c r="C1287" s="188">
        <v>698.82</v>
      </c>
      <c r="D1287" s="188">
        <v>0.30617</v>
      </c>
      <c r="E1287" s="188">
        <v>0.28750999999999999</v>
      </c>
      <c r="F1287" s="188">
        <v>1.866E-2</v>
      </c>
      <c r="G1287" s="134">
        <f t="shared" si="40"/>
        <v>261.19149322897522</v>
      </c>
      <c r="H1287" s="137">
        <f t="shared" si="39"/>
        <v>34292847.32542108</v>
      </c>
    </row>
    <row r="1288" spans="1:8" x14ac:dyDescent="0.3">
      <c r="A1288" s="138">
        <v>9003</v>
      </c>
      <c r="B1288" s="188">
        <v>5428.19</v>
      </c>
      <c r="C1288" s="188">
        <v>699.16</v>
      </c>
      <c r="D1288" s="188">
        <v>0.30907000000000001</v>
      </c>
      <c r="E1288" s="188">
        <v>0.29020000000000001</v>
      </c>
      <c r="F1288" s="188">
        <v>1.8859999999999998E-2</v>
      </c>
      <c r="G1288" s="134">
        <f t="shared" si="40"/>
        <v>263.99097332789245</v>
      </c>
      <c r="H1288" s="137">
        <f t="shared" si="39"/>
        <v>34103438.789998852</v>
      </c>
    </row>
    <row r="1289" spans="1:8" x14ac:dyDescent="0.3">
      <c r="A1289" s="138">
        <v>9026</v>
      </c>
      <c r="B1289" s="188">
        <v>5397.74</v>
      </c>
      <c r="C1289" s="188">
        <v>699.37</v>
      </c>
      <c r="D1289" s="188">
        <v>0.31041000000000002</v>
      </c>
      <c r="E1289" s="188">
        <v>0.29143999999999998</v>
      </c>
      <c r="F1289" s="188">
        <v>1.898E-2</v>
      </c>
      <c r="G1289" s="134">
        <f t="shared" si="40"/>
        <v>265.67066138724277</v>
      </c>
      <c r="H1289" s="137">
        <f t="shared" si="39"/>
        <v>33974395.038086876</v>
      </c>
    </row>
    <row r="1290" spans="1:8" x14ac:dyDescent="0.3">
      <c r="A1290" s="138">
        <v>9072</v>
      </c>
      <c r="B1290" s="188">
        <v>5315.68</v>
      </c>
      <c r="C1290" s="188">
        <v>699.61</v>
      </c>
      <c r="D1290" s="188">
        <v>0.31318000000000001</v>
      </c>
      <c r="E1290" s="188">
        <v>0.29391</v>
      </c>
      <c r="F1290" s="188">
        <v>1.9279999999999999E-2</v>
      </c>
      <c r="G1290" s="134">
        <f t="shared" si="40"/>
        <v>269.86988153561856</v>
      </c>
      <c r="H1290" s="137">
        <f t="shared" si="39"/>
        <v>33616200.327277496</v>
      </c>
    </row>
    <row r="1291" spans="1:8" x14ac:dyDescent="0.3">
      <c r="A1291" s="138">
        <v>9095</v>
      </c>
      <c r="B1291" s="188">
        <v>5310.71</v>
      </c>
      <c r="C1291" s="188">
        <v>699.23</v>
      </c>
      <c r="D1291" s="188">
        <v>0.31459999999999999</v>
      </c>
      <c r="E1291" s="188">
        <v>0.29531000000000002</v>
      </c>
      <c r="F1291" s="188">
        <v>1.9279999999999999E-2</v>
      </c>
      <c r="G1291" s="134">
        <f t="shared" si="40"/>
        <v>269.86988153561856</v>
      </c>
      <c r="H1291" s="137">
        <f t="shared" si="39"/>
        <v>33701426.584720992</v>
      </c>
    </row>
    <row r="1292" spans="1:8" x14ac:dyDescent="0.3">
      <c r="A1292" s="138">
        <v>9142</v>
      </c>
      <c r="B1292" s="188">
        <v>5313.57</v>
      </c>
      <c r="C1292" s="188">
        <v>699.97</v>
      </c>
      <c r="D1292" s="188">
        <v>0.31761</v>
      </c>
      <c r="E1292" s="188">
        <v>0.29831000000000002</v>
      </c>
      <c r="F1292" s="188">
        <v>1.9290000000000002E-2</v>
      </c>
      <c r="G1292" s="134">
        <f t="shared" si="40"/>
        <v>270.00985554056439</v>
      </c>
      <c r="H1292" s="137">
        <f t="shared" si="39"/>
        <v>33858023.373619303</v>
      </c>
    </row>
    <row r="1293" spans="1:8" x14ac:dyDescent="0.3">
      <c r="A1293" s="138">
        <v>9165</v>
      </c>
      <c r="B1293" s="188">
        <v>5270.54</v>
      </c>
      <c r="C1293" s="188">
        <v>699.52</v>
      </c>
      <c r="D1293" s="188">
        <v>0.31916</v>
      </c>
      <c r="E1293" s="188">
        <v>0.29971999999999999</v>
      </c>
      <c r="F1293" s="188">
        <v>1.9439999999999999E-2</v>
      </c>
      <c r="G1293" s="134">
        <f t="shared" si="40"/>
        <v>272.10946561475237</v>
      </c>
      <c r="H1293" s="137">
        <f t="shared" si="39"/>
        <v>33681298.000032239</v>
      </c>
    </row>
    <row r="1294" spans="1:8" x14ac:dyDescent="0.3">
      <c r="A1294" s="138">
        <v>9212</v>
      </c>
      <c r="B1294" s="188">
        <v>5225.3500000000004</v>
      </c>
      <c r="C1294" s="188">
        <v>698.96</v>
      </c>
      <c r="D1294" s="188">
        <v>0.32230999999999999</v>
      </c>
      <c r="E1294" s="188">
        <v>0.30271999999999999</v>
      </c>
      <c r="F1294" s="188">
        <v>1.959E-2</v>
      </c>
      <c r="G1294" s="134">
        <f t="shared" si="40"/>
        <v>274.20907568894023</v>
      </c>
      <c r="H1294" s="137">
        <f t="shared" si="39"/>
        <v>33594803.442793377</v>
      </c>
    </row>
    <row r="1295" spans="1:8" x14ac:dyDescent="0.3">
      <c r="A1295" s="138">
        <v>9236</v>
      </c>
      <c r="B1295" s="188">
        <v>5192.2700000000004</v>
      </c>
      <c r="C1295" s="188">
        <v>698.67</v>
      </c>
      <c r="D1295" s="188">
        <v>0.32395000000000002</v>
      </c>
      <c r="E1295" s="188">
        <v>0.30424000000000001</v>
      </c>
      <c r="F1295" s="188">
        <v>1.9709999999999998E-2</v>
      </c>
      <c r="G1295" s="134">
        <f t="shared" si="40"/>
        <v>275.88876374829056</v>
      </c>
      <c r="H1295" s="137">
        <f t="shared" si="39"/>
        <v>33477260.45279083</v>
      </c>
    </row>
    <row r="1296" spans="1:8" x14ac:dyDescent="0.3">
      <c r="A1296" s="138">
        <v>9283</v>
      </c>
      <c r="B1296" s="188">
        <v>5144.51</v>
      </c>
      <c r="C1296" s="188">
        <v>699.49</v>
      </c>
      <c r="D1296" s="188">
        <v>0.32724999999999999</v>
      </c>
      <c r="E1296" s="188">
        <v>0.30734</v>
      </c>
      <c r="F1296" s="188">
        <v>1.9910000000000001E-2</v>
      </c>
      <c r="G1296" s="134">
        <f t="shared" si="40"/>
        <v>278.68824384720779</v>
      </c>
      <c r="H1296" s="137">
        <f t="shared" si="39"/>
        <v>33309621.79046724</v>
      </c>
    </row>
    <row r="1297" spans="1:8" x14ac:dyDescent="0.3">
      <c r="A1297" s="138">
        <v>9307</v>
      </c>
      <c r="B1297" s="188">
        <v>5123.04</v>
      </c>
      <c r="C1297" s="188">
        <v>699.14</v>
      </c>
      <c r="D1297" s="188">
        <v>0.32895999999999997</v>
      </c>
      <c r="E1297" s="188">
        <v>0.30897000000000002</v>
      </c>
      <c r="F1297" s="188">
        <v>1.9990000000000001E-2</v>
      </c>
      <c r="G1297" s="134">
        <f t="shared" si="40"/>
        <v>279.80803588677463</v>
      </c>
      <c r="H1297" s="137">
        <f t="shared" si="39"/>
        <v>33262089.741290033</v>
      </c>
    </row>
    <row r="1298" spans="1:8" x14ac:dyDescent="0.3">
      <c r="A1298" s="138">
        <v>9355</v>
      </c>
      <c r="B1298" s="188">
        <v>5046.5200000000004</v>
      </c>
      <c r="C1298" s="188">
        <v>698.74</v>
      </c>
      <c r="D1298" s="188">
        <v>0.33262999999999998</v>
      </c>
      <c r="E1298" s="188">
        <v>0.31236000000000003</v>
      </c>
      <c r="F1298" s="188">
        <v>2.0279999999999999E-2</v>
      </c>
      <c r="G1298" s="134">
        <f t="shared" si="40"/>
        <v>283.86728203020459</v>
      </c>
      <c r="H1298" s="137">
        <f t="shared" ref="H1298:H1360" si="41">A1298/G1298*10^6</f>
        <v>32955541.523114286</v>
      </c>
    </row>
    <row r="1299" spans="1:8" x14ac:dyDescent="0.3">
      <c r="A1299" s="138">
        <v>9379</v>
      </c>
      <c r="B1299" s="188">
        <v>5060.95</v>
      </c>
      <c r="C1299" s="188">
        <v>699.57</v>
      </c>
      <c r="D1299" s="188">
        <v>0.33426</v>
      </c>
      <c r="E1299" s="188">
        <v>0.31401000000000001</v>
      </c>
      <c r="F1299" s="188">
        <v>2.0240000000000001E-2</v>
      </c>
      <c r="G1299" s="134">
        <f t="shared" si="40"/>
        <v>283.30738601042117</v>
      </c>
      <c r="H1299" s="137">
        <f t="shared" si="41"/>
        <v>33105384.692141429</v>
      </c>
    </row>
    <row r="1300" spans="1:8" x14ac:dyDescent="0.3">
      <c r="A1300" s="138">
        <v>9427</v>
      </c>
      <c r="B1300" s="188">
        <v>5016.34</v>
      </c>
      <c r="C1300" s="188">
        <v>699.68</v>
      </c>
      <c r="D1300" s="188">
        <v>0.33754000000000001</v>
      </c>
      <c r="E1300" s="188">
        <v>0.31711</v>
      </c>
      <c r="F1300" s="188">
        <v>2.043E-2</v>
      </c>
      <c r="G1300" s="134">
        <f t="shared" si="40"/>
        <v>285.96689210439257</v>
      </c>
      <c r="H1300" s="137">
        <f t="shared" si="41"/>
        <v>32965354.592722092</v>
      </c>
    </row>
    <row r="1301" spans="1:8" x14ac:dyDescent="0.3">
      <c r="A1301" s="138">
        <v>9451</v>
      </c>
      <c r="B1301" s="188">
        <v>4970.75</v>
      </c>
      <c r="C1301" s="188">
        <v>698</v>
      </c>
      <c r="D1301" s="188">
        <v>0.33938000000000001</v>
      </c>
      <c r="E1301" s="188">
        <v>0.31880999999999998</v>
      </c>
      <c r="F1301" s="188">
        <v>2.0570000000000001E-2</v>
      </c>
      <c r="G1301" s="134">
        <f t="shared" si="40"/>
        <v>287.92652817363455</v>
      </c>
      <c r="H1301" s="137">
        <f t="shared" si="41"/>
        <v>32824346.05782681</v>
      </c>
    </row>
    <row r="1302" spans="1:8" x14ac:dyDescent="0.3">
      <c r="A1302" s="138">
        <v>9500</v>
      </c>
      <c r="B1302" s="188">
        <v>4956.6899999999996</v>
      </c>
      <c r="C1302" s="188">
        <v>699.15</v>
      </c>
      <c r="D1302" s="188">
        <v>0.34314</v>
      </c>
      <c r="E1302" s="188">
        <v>0.32247999999999999</v>
      </c>
      <c r="F1302" s="188">
        <v>2.0660000000000001E-2</v>
      </c>
      <c r="G1302" s="134">
        <f t="shared" si="40"/>
        <v>289.18629421814734</v>
      </c>
      <c r="H1302" s="137">
        <f t="shared" si="41"/>
        <v>32850796.14746087</v>
      </c>
    </row>
    <row r="1303" spans="1:8" x14ac:dyDescent="0.3">
      <c r="A1303" s="138">
        <v>9524</v>
      </c>
      <c r="B1303" s="188">
        <v>4967.28</v>
      </c>
      <c r="C1303" s="188">
        <v>698.29</v>
      </c>
      <c r="D1303" s="188">
        <v>0.34505000000000002</v>
      </c>
      <c r="E1303" s="188">
        <v>0.32446000000000003</v>
      </c>
      <c r="F1303" s="188">
        <v>2.0590000000000001E-2</v>
      </c>
      <c r="G1303" s="134">
        <f t="shared" si="40"/>
        <v>288.20647618352626</v>
      </c>
      <c r="H1303" s="137">
        <f t="shared" si="41"/>
        <v>33045752.913391288</v>
      </c>
    </row>
    <row r="1304" spans="1:8" x14ac:dyDescent="0.3">
      <c r="A1304" s="138">
        <v>9573</v>
      </c>
      <c r="B1304" s="188">
        <v>4941.93</v>
      </c>
      <c r="C1304" s="188">
        <v>699.47</v>
      </c>
      <c r="D1304" s="188">
        <v>0.34892000000000001</v>
      </c>
      <c r="E1304" s="188">
        <v>0.32818999999999998</v>
      </c>
      <c r="F1304" s="188">
        <v>2.0729999999999998E-2</v>
      </c>
      <c r="G1304" s="134">
        <f t="shared" si="40"/>
        <v>290.1661122527683</v>
      </c>
      <c r="H1304" s="137">
        <f t="shared" si="41"/>
        <v>32991447.297818184</v>
      </c>
    </row>
    <row r="1305" spans="1:8" x14ac:dyDescent="0.3">
      <c r="A1305" s="138">
        <v>9597</v>
      </c>
      <c r="B1305" s="188">
        <v>4883.03</v>
      </c>
      <c r="C1305" s="188">
        <v>698.95</v>
      </c>
      <c r="D1305" s="188">
        <v>0.35092000000000001</v>
      </c>
      <c r="E1305" s="188">
        <v>0.32995999999999998</v>
      </c>
      <c r="F1305" s="188">
        <v>2.0959999999999999E-2</v>
      </c>
      <c r="G1305" s="134">
        <f t="shared" si="40"/>
        <v>293.38551436652307</v>
      </c>
      <c r="H1305" s="137">
        <f t="shared" si="41"/>
        <v>32711226.458204001</v>
      </c>
    </row>
    <row r="1306" spans="1:8" x14ac:dyDescent="0.3">
      <c r="A1306" s="138">
        <v>9647</v>
      </c>
      <c r="B1306" s="188">
        <v>4838.0600000000004</v>
      </c>
      <c r="C1306" s="188">
        <v>699.05</v>
      </c>
      <c r="D1306" s="188">
        <v>0.35520000000000002</v>
      </c>
      <c r="E1306" s="188">
        <v>0.33404</v>
      </c>
      <c r="F1306" s="188">
        <v>2.1160000000000002E-2</v>
      </c>
      <c r="G1306" s="134">
        <f t="shared" si="40"/>
        <v>296.1849944654403</v>
      </c>
      <c r="H1306" s="137">
        <f t="shared" si="41"/>
        <v>32570860.037697278</v>
      </c>
    </row>
    <row r="1307" spans="1:8" x14ac:dyDescent="0.3">
      <c r="A1307" s="138">
        <v>9671</v>
      </c>
      <c r="B1307" s="188">
        <v>4786.49</v>
      </c>
      <c r="C1307" s="188">
        <v>699.54</v>
      </c>
      <c r="D1307" s="188">
        <v>0.35738999999999999</v>
      </c>
      <c r="E1307" s="188">
        <v>0.33598</v>
      </c>
      <c r="F1307" s="188">
        <v>2.1399999999999999E-2</v>
      </c>
      <c r="G1307" s="134">
        <f t="shared" si="40"/>
        <v>299.54437058414089</v>
      </c>
      <c r="H1307" s="137">
        <f t="shared" si="41"/>
        <v>32285701.050367266</v>
      </c>
    </row>
    <row r="1308" spans="1:8" x14ac:dyDescent="0.3">
      <c r="A1308" s="138">
        <v>9721</v>
      </c>
      <c r="B1308" s="188">
        <v>4760.0200000000004</v>
      </c>
      <c r="C1308" s="188">
        <v>699.87</v>
      </c>
      <c r="D1308" s="188">
        <v>0.36173</v>
      </c>
      <c r="E1308" s="188">
        <v>0.3402</v>
      </c>
      <c r="F1308" s="188">
        <v>2.1530000000000001E-2</v>
      </c>
      <c r="G1308" s="134">
        <f t="shared" si="40"/>
        <v>301.3640326484371</v>
      </c>
      <c r="H1308" s="137">
        <f t="shared" si="41"/>
        <v>32256669.498912133</v>
      </c>
    </row>
    <row r="1309" spans="1:8" x14ac:dyDescent="0.3">
      <c r="A1309" s="138">
        <v>9746</v>
      </c>
      <c r="B1309" s="188">
        <v>4728.63</v>
      </c>
      <c r="C1309" s="188">
        <v>698.84</v>
      </c>
      <c r="D1309" s="188">
        <v>0.36397000000000002</v>
      </c>
      <c r="E1309" s="188">
        <v>0.34232000000000001</v>
      </c>
      <c r="F1309" s="188">
        <v>2.164E-2</v>
      </c>
      <c r="G1309" s="134">
        <f t="shared" si="40"/>
        <v>302.9037467028416</v>
      </c>
      <c r="H1309" s="137">
        <f t="shared" si="41"/>
        <v>32175237.533661615</v>
      </c>
    </row>
    <row r="1310" spans="1:8" x14ac:dyDescent="0.3">
      <c r="A1310" s="138">
        <v>9796</v>
      </c>
      <c r="B1310" s="188">
        <v>4674.34</v>
      </c>
      <c r="C1310" s="188">
        <v>699.27</v>
      </c>
      <c r="D1310" s="188">
        <v>0.36864000000000002</v>
      </c>
      <c r="E1310" s="188">
        <v>0.34672999999999998</v>
      </c>
      <c r="F1310" s="188">
        <v>2.1909999999999999E-2</v>
      </c>
      <c r="G1310" s="134">
        <f t="shared" si="40"/>
        <v>306.68304483637974</v>
      </c>
      <c r="H1310" s="137">
        <f t="shared" si="41"/>
        <v>31941772.344233509</v>
      </c>
    </row>
    <row r="1311" spans="1:8" x14ac:dyDescent="0.3">
      <c r="A1311" s="138">
        <v>9821</v>
      </c>
      <c r="B1311" s="188">
        <v>4651.22</v>
      </c>
      <c r="C1311" s="188">
        <v>698.86</v>
      </c>
      <c r="D1311" s="188">
        <v>0.37089</v>
      </c>
      <c r="E1311" s="188">
        <v>0.34888999999999998</v>
      </c>
      <c r="F1311" s="188">
        <v>2.2009999999999998E-2</v>
      </c>
      <c r="G1311" s="134">
        <f t="shared" si="40"/>
        <v>308.08278488583841</v>
      </c>
      <c r="H1311" s="137">
        <f t="shared" si="41"/>
        <v>31877795.455657218</v>
      </c>
    </row>
    <row r="1312" spans="1:8" x14ac:dyDescent="0.3">
      <c r="A1312" s="138">
        <v>9871</v>
      </c>
      <c r="B1312" s="188">
        <v>4588.13</v>
      </c>
      <c r="C1312" s="188">
        <v>699.65</v>
      </c>
      <c r="D1312" s="188">
        <v>0.37584000000000001</v>
      </c>
      <c r="E1312" s="188">
        <v>0.35349999999999998</v>
      </c>
      <c r="F1312" s="188">
        <v>2.2329999999999999E-2</v>
      </c>
      <c r="G1312" s="134">
        <f t="shared" si="40"/>
        <v>312.56195304410591</v>
      </c>
      <c r="H1312" s="137">
        <f t="shared" si="41"/>
        <v>31580939.087001078</v>
      </c>
    </row>
    <row r="1313" spans="1:8" x14ac:dyDescent="0.3">
      <c r="A1313" s="138">
        <v>9897</v>
      </c>
      <c r="B1313" s="188">
        <v>4568.8999999999996</v>
      </c>
      <c r="C1313" s="188">
        <v>699.55</v>
      </c>
      <c r="D1313" s="188">
        <v>0.37834000000000001</v>
      </c>
      <c r="E1313" s="188">
        <v>0.35591</v>
      </c>
      <c r="F1313" s="188">
        <v>2.2419999999999999E-2</v>
      </c>
      <c r="G1313" s="134">
        <f t="shared" si="40"/>
        <v>313.82171908861864</v>
      </c>
      <c r="H1313" s="137">
        <f t="shared" si="41"/>
        <v>31537014.164418723</v>
      </c>
    </row>
    <row r="1314" spans="1:8" x14ac:dyDescent="0.3">
      <c r="A1314" s="138">
        <v>9947</v>
      </c>
      <c r="B1314" s="188">
        <v>4504.33</v>
      </c>
      <c r="C1314" s="188">
        <v>699.71</v>
      </c>
      <c r="D1314" s="188">
        <v>0.38351000000000002</v>
      </c>
      <c r="E1314" s="188">
        <v>0.36076000000000003</v>
      </c>
      <c r="F1314" s="188">
        <v>2.2749999999999999E-2</v>
      </c>
      <c r="G1314" s="134">
        <f t="shared" si="40"/>
        <v>318.44086125183208</v>
      </c>
      <c r="H1314" s="137">
        <f t="shared" si="41"/>
        <v>31236569.204395004</v>
      </c>
    </row>
    <row r="1315" spans="1:8" x14ac:dyDescent="0.3">
      <c r="A1315" s="138">
        <v>9973</v>
      </c>
      <c r="B1315" s="188">
        <v>4486.88</v>
      </c>
      <c r="C1315" s="188">
        <v>698.62</v>
      </c>
      <c r="D1315" s="188">
        <v>0.38622000000000001</v>
      </c>
      <c r="E1315" s="188">
        <v>0.36341000000000001</v>
      </c>
      <c r="F1315" s="188">
        <v>2.2800000000000001E-2</v>
      </c>
      <c r="G1315" s="134">
        <f t="shared" ref="G1315:G1360" si="42">(2*F1315/$B$7)*(1+3*$B$11)/(4+PI()*$B$11-PI())*10^6</f>
        <v>319.14073127656138</v>
      </c>
      <c r="H1315" s="137">
        <f t="shared" si="41"/>
        <v>31249536.717259649</v>
      </c>
    </row>
    <row r="1316" spans="1:8" x14ac:dyDescent="0.3">
      <c r="A1316" s="138">
        <v>9999</v>
      </c>
      <c r="B1316" s="188">
        <v>4464.72</v>
      </c>
      <c r="C1316" s="188">
        <v>698.9</v>
      </c>
      <c r="D1316" s="188">
        <v>0.38895999999999997</v>
      </c>
      <c r="E1316" s="188">
        <v>0.36603999999999998</v>
      </c>
      <c r="F1316" s="188">
        <v>2.2929999999999999E-2</v>
      </c>
      <c r="G1316" s="134">
        <f t="shared" si="42"/>
        <v>320.96039334085754</v>
      </c>
      <c r="H1316" s="137">
        <f t="shared" si="41"/>
        <v>31153376.576844908</v>
      </c>
    </row>
    <row r="1317" spans="1:8" x14ac:dyDescent="0.3">
      <c r="A1317" s="138">
        <v>10000</v>
      </c>
      <c r="B1317" s="188">
        <v>4443.2299999999996</v>
      </c>
      <c r="C1317" s="188">
        <v>698.45</v>
      </c>
      <c r="D1317" s="188">
        <v>0.38913999999999999</v>
      </c>
      <c r="E1317" s="188">
        <v>0.36610999999999999</v>
      </c>
      <c r="F1317" s="188">
        <v>2.3019999999999999E-2</v>
      </c>
      <c r="G1317" s="134">
        <f t="shared" si="42"/>
        <v>322.22015938537027</v>
      </c>
      <c r="H1317" s="137">
        <f t="shared" si="41"/>
        <v>31034681.43977968</v>
      </c>
    </row>
    <row r="1318" spans="1:8" x14ac:dyDescent="0.3">
      <c r="A1318" s="138">
        <v>10037</v>
      </c>
      <c r="B1318" s="188">
        <v>4404.96</v>
      </c>
      <c r="C1318" s="188">
        <v>699.58</v>
      </c>
      <c r="D1318" s="188">
        <v>0.39311000000000001</v>
      </c>
      <c r="E1318" s="188">
        <v>0.36985000000000001</v>
      </c>
      <c r="F1318" s="188">
        <v>2.3259999999999999E-2</v>
      </c>
      <c r="G1318" s="134">
        <f t="shared" si="42"/>
        <v>325.57953550407086</v>
      </c>
      <c r="H1318" s="137">
        <f t="shared" si="41"/>
        <v>30828104.673288051</v>
      </c>
    </row>
    <row r="1319" spans="1:8" x14ac:dyDescent="0.3">
      <c r="A1319" s="138">
        <v>10076</v>
      </c>
      <c r="B1319" s="188">
        <v>4338.2299999999996</v>
      </c>
      <c r="C1319" s="188">
        <v>699.34</v>
      </c>
      <c r="D1319" s="188">
        <v>0.39755000000000001</v>
      </c>
      <c r="E1319" s="188">
        <v>0.37393999999999999</v>
      </c>
      <c r="F1319" s="188">
        <v>2.3609999999999999E-2</v>
      </c>
      <c r="G1319" s="134">
        <f t="shared" si="42"/>
        <v>330.47862567717601</v>
      </c>
      <c r="H1319" s="137">
        <f t="shared" si="41"/>
        <v>30489112.508724291</v>
      </c>
    </row>
    <row r="1320" spans="1:8" x14ac:dyDescent="0.3">
      <c r="A1320" s="138">
        <v>10114</v>
      </c>
      <c r="B1320" s="188">
        <v>4307.7299999999996</v>
      </c>
      <c r="C1320" s="188">
        <v>699.1</v>
      </c>
      <c r="D1320" s="188">
        <v>0.40189999999999998</v>
      </c>
      <c r="E1320" s="188">
        <v>0.37813000000000002</v>
      </c>
      <c r="F1320" s="188">
        <v>2.3769999999999999E-2</v>
      </c>
      <c r="G1320" s="134">
        <f t="shared" si="42"/>
        <v>332.71820975630976</v>
      </c>
      <c r="H1320" s="137">
        <f t="shared" si="41"/>
        <v>30398095.756188754</v>
      </c>
    </row>
    <row r="1321" spans="1:8" x14ac:dyDescent="0.3">
      <c r="A1321" s="138">
        <v>10153</v>
      </c>
      <c r="B1321" s="188">
        <v>4272.1499999999996</v>
      </c>
      <c r="C1321" s="188">
        <v>699.01</v>
      </c>
      <c r="D1321" s="188">
        <v>0.40649999999999997</v>
      </c>
      <c r="E1321" s="188">
        <v>0.38253999999999999</v>
      </c>
      <c r="F1321" s="188">
        <v>2.3959999999999999E-2</v>
      </c>
      <c r="G1321" s="134">
        <f t="shared" si="42"/>
        <v>335.37771585028116</v>
      </c>
      <c r="H1321" s="137">
        <f t="shared" si="41"/>
        <v>30273329.205129679</v>
      </c>
    </row>
    <row r="1322" spans="1:8" x14ac:dyDescent="0.3">
      <c r="A1322" s="138">
        <v>10192</v>
      </c>
      <c r="B1322" s="188">
        <v>4206.45</v>
      </c>
      <c r="C1322" s="188">
        <v>699.2</v>
      </c>
      <c r="D1322" s="188">
        <v>0.41150999999999999</v>
      </c>
      <c r="E1322" s="188">
        <v>0.38717000000000001</v>
      </c>
      <c r="F1322" s="188">
        <v>2.4340000000000001E-2</v>
      </c>
      <c r="G1322" s="134">
        <f t="shared" si="42"/>
        <v>340.69672803822385</v>
      </c>
      <c r="H1322" s="137">
        <f t="shared" si="41"/>
        <v>29915168.421742305</v>
      </c>
    </row>
    <row r="1323" spans="1:8" x14ac:dyDescent="0.3">
      <c r="A1323" s="138">
        <v>10231</v>
      </c>
      <c r="B1323" s="188">
        <v>4163.0600000000004</v>
      </c>
      <c r="C1323" s="188">
        <v>698.98</v>
      </c>
      <c r="D1323" s="188">
        <v>0.41652</v>
      </c>
      <c r="E1323" s="188">
        <v>0.39193</v>
      </c>
      <c r="F1323" s="188">
        <v>2.4590000000000001E-2</v>
      </c>
      <c r="G1323" s="134">
        <f t="shared" si="42"/>
        <v>344.19607816187033</v>
      </c>
      <c r="H1323" s="137">
        <f t="shared" si="41"/>
        <v>29724336.35687305</v>
      </c>
    </row>
    <row r="1324" spans="1:8" x14ac:dyDescent="0.3">
      <c r="A1324" s="138">
        <v>10271</v>
      </c>
      <c r="B1324" s="188">
        <v>4091.08</v>
      </c>
      <c r="C1324" s="188">
        <v>699.23</v>
      </c>
      <c r="D1324" s="188">
        <v>0.4219</v>
      </c>
      <c r="E1324" s="188">
        <v>0.39687</v>
      </c>
      <c r="F1324" s="188">
        <v>2.503E-2</v>
      </c>
      <c r="G1324" s="134">
        <f t="shared" si="42"/>
        <v>350.35493437948821</v>
      </c>
      <c r="H1324" s="137">
        <f t="shared" si="41"/>
        <v>29315984.997302562</v>
      </c>
    </row>
    <row r="1325" spans="1:8" x14ac:dyDescent="0.3">
      <c r="A1325" s="138">
        <v>10310</v>
      </c>
      <c r="B1325" s="188">
        <v>4042.91</v>
      </c>
      <c r="C1325" s="188">
        <v>699.08</v>
      </c>
      <c r="D1325" s="188">
        <v>0.42725000000000002</v>
      </c>
      <c r="E1325" s="188">
        <v>0.40192</v>
      </c>
      <c r="F1325" s="188">
        <v>2.5319999999999999E-2</v>
      </c>
      <c r="G1325" s="134">
        <f t="shared" si="42"/>
        <v>354.41418052291812</v>
      </c>
      <c r="H1325" s="137">
        <f t="shared" si="41"/>
        <v>29090258.140315313</v>
      </c>
    </row>
    <row r="1326" spans="1:8" x14ac:dyDescent="0.3">
      <c r="A1326" s="138">
        <v>10350</v>
      </c>
      <c r="B1326" s="188">
        <v>3989.4</v>
      </c>
      <c r="C1326" s="188">
        <v>699.48</v>
      </c>
      <c r="D1326" s="188">
        <v>0.43292999999999998</v>
      </c>
      <c r="E1326" s="188">
        <v>0.40725</v>
      </c>
      <c r="F1326" s="188">
        <v>2.5680000000000001E-2</v>
      </c>
      <c r="G1326" s="134">
        <f t="shared" si="42"/>
        <v>359.45324470096921</v>
      </c>
      <c r="H1326" s="137">
        <f t="shared" si="41"/>
        <v>28793730.902638569</v>
      </c>
    </row>
    <row r="1327" spans="1:8" x14ac:dyDescent="0.3">
      <c r="A1327" s="138">
        <v>10390</v>
      </c>
      <c r="B1327" s="188">
        <v>3934.84</v>
      </c>
      <c r="C1327" s="188">
        <v>699.32</v>
      </c>
      <c r="D1327" s="188">
        <v>0.43887999999999999</v>
      </c>
      <c r="E1327" s="188">
        <v>0.41284999999999999</v>
      </c>
      <c r="F1327" s="188">
        <v>2.6030000000000001E-2</v>
      </c>
      <c r="G1327" s="134">
        <f t="shared" si="42"/>
        <v>364.35233487407424</v>
      </c>
      <c r="H1327" s="137">
        <f t="shared" si="41"/>
        <v>28516353.555387378</v>
      </c>
    </row>
    <row r="1328" spans="1:8" x14ac:dyDescent="0.3">
      <c r="A1328" s="138">
        <v>10430</v>
      </c>
      <c r="B1328" s="188">
        <v>3882.06</v>
      </c>
      <c r="C1328" s="188">
        <v>699.54</v>
      </c>
      <c r="D1328" s="188">
        <v>0.44507999999999998</v>
      </c>
      <c r="E1328" s="188">
        <v>0.41869000000000001</v>
      </c>
      <c r="F1328" s="188">
        <v>2.639E-2</v>
      </c>
      <c r="G1328" s="134">
        <f t="shared" si="42"/>
        <v>369.39139905212517</v>
      </c>
      <c r="H1328" s="137">
        <f t="shared" si="41"/>
        <v>28235633.062285278</v>
      </c>
    </row>
    <row r="1329" spans="1:8" x14ac:dyDescent="0.3">
      <c r="A1329" s="138">
        <v>10470</v>
      </c>
      <c r="B1329" s="188">
        <v>3824.38</v>
      </c>
      <c r="C1329" s="188">
        <v>699.42</v>
      </c>
      <c r="D1329" s="188">
        <v>0.45135999999999998</v>
      </c>
      <c r="E1329" s="188">
        <v>0.42458000000000001</v>
      </c>
      <c r="F1329" s="188">
        <v>2.6780000000000002E-2</v>
      </c>
      <c r="G1329" s="134">
        <f t="shared" si="42"/>
        <v>374.85038524501374</v>
      </c>
      <c r="H1329" s="137">
        <f t="shared" si="41"/>
        <v>27931143.763281677</v>
      </c>
    </row>
    <row r="1330" spans="1:8" x14ac:dyDescent="0.3">
      <c r="A1330" s="138">
        <v>10510</v>
      </c>
      <c r="B1330" s="188">
        <v>3779.94</v>
      </c>
      <c r="C1330" s="188">
        <v>699.15</v>
      </c>
      <c r="D1330" s="188">
        <v>0.45790999999999998</v>
      </c>
      <c r="E1330" s="188">
        <v>0.43081999999999998</v>
      </c>
      <c r="F1330" s="188">
        <v>2.7089999999999999E-2</v>
      </c>
      <c r="G1330" s="134">
        <f t="shared" si="42"/>
        <v>379.18957939833541</v>
      </c>
      <c r="H1330" s="137">
        <f t="shared" si="41"/>
        <v>27717006.402645193</v>
      </c>
    </row>
    <row r="1331" spans="1:8" x14ac:dyDescent="0.3">
      <c r="A1331" s="138">
        <v>10550</v>
      </c>
      <c r="B1331" s="188">
        <v>3720.45</v>
      </c>
      <c r="C1331" s="188">
        <v>699.67</v>
      </c>
      <c r="D1331" s="188">
        <v>0.46481</v>
      </c>
      <c r="E1331" s="188">
        <v>0.43726999999999999</v>
      </c>
      <c r="F1331" s="188">
        <v>2.7539999999999999E-2</v>
      </c>
      <c r="G1331" s="134">
        <f t="shared" si="42"/>
        <v>385.48840962089912</v>
      </c>
      <c r="H1331" s="137">
        <f t="shared" si="41"/>
        <v>27367878.609826915</v>
      </c>
    </row>
    <row r="1332" spans="1:8" x14ac:dyDescent="0.3">
      <c r="A1332" s="138">
        <v>10591</v>
      </c>
      <c r="B1332" s="188">
        <v>3662.18</v>
      </c>
      <c r="C1332" s="188">
        <v>699.55</v>
      </c>
      <c r="D1332" s="188">
        <v>0.47227000000000002</v>
      </c>
      <c r="E1332" s="188">
        <v>0.44429999999999997</v>
      </c>
      <c r="F1332" s="188">
        <v>2.7980000000000001E-2</v>
      </c>
      <c r="G1332" s="134">
        <f t="shared" si="42"/>
        <v>391.647265838517</v>
      </c>
      <c r="H1332" s="137">
        <f t="shared" si="41"/>
        <v>27042190.572490439</v>
      </c>
    </row>
    <row r="1333" spans="1:8" x14ac:dyDescent="0.3">
      <c r="A1333" s="138">
        <v>10632</v>
      </c>
      <c r="B1333" s="188">
        <v>3600.35</v>
      </c>
      <c r="C1333" s="188">
        <v>699.4</v>
      </c>
      <c r="D1333" s="188">
        <v>0.47994999999999999</v>
      </c>
      <c r="E1333" s="188">
        <v>0.45150000000000001</v>
      </c>
      <c r="F1333" s="188">
        <v>2.845E-2</v>
      </c>
      <c r="G1333" s="134">
        <f t="shared" si="42"/>
        <v>398.22604407097242</v>
      </c>
      <c r="H1333" s="137">
        <f t="shared" si="41"/>
        <v>26698404.482317459</v>
      </c>
    </row>
    <row r="1334" spans="1:8" x14ac:dyDescent="0.3">
      <c r="A1334" s="138">
        <v>10673</v>
      </c>
      <c r="B1334" s="188">
        <v>3533.93</v>
      </c>
      <c r="C1334" s="188">
        <v>699.66</v>
      </c>
      <c r="D1334" s="188">
        <v>0.48808000000000001</v>
      </c>
      <c r="E1334" s="188">
        <v>0.45907999999999999</v>
      </c>
      <c r="F1334" s="188">
        <v>2.9000000000000001E-2</v>
      </c>
      <c r="G1334" s="134">
        <f t="shared" si="42"/>
        <v>405.92461434299469</v>
      </c>
      <c r="H1334" s="137">
        <f t="shared" si="41"/>
        <v>26293059.407778658</v>
      </c>
    </row>
    <row r="1335" spans="1:8" x14ac:dyDescent="0.3">
      <c r="A1335" s="138">
        <v>10714</v>
      </c>
      <c r="B1335" s="188">
        <v>3478.05</v>
      </c>
      <c r="C1335" s="188">
        <v>699.54</v>
      </c>
      <c r="D1335" s="188">
        <v>0.49653999999999998</v>
      </c>
      <c r="E1335" s="188">
        <v>0.46709000000000001</v>
      </c>
      <c r="F1335" s="188">
        <v>2.946E-2</v>
      </c>
      <c r="G1335" s="134">
        <f t="shared" si="42"/>
        <v>412.36341857050434</v>
      </c>
      <c r="H1335" s="137">
        <f t="shared" si="41"/>
        <v>25981936.121155132</v>
      </c>
    </row>
    <row r="1336" spans="1:8" x14ac:dyDescent="0.3">
      <c r="A1336" s="138">
        <v>10755</v>
      </c>
      <c r="B1336" s="188">
        <v>3397.53</v>
      </c>
      <c r="C1336" s="188">
        <v>699.22</v>
      </c>
      <c r="D1336" s="188">
        <v>0.50561</v>
      </c>
      <c r="E1336" s="188">
        <v>0.47547</v>
      </c>
      <c r="F1336" s="188">
        <v>3.014E-2</v>
      </c>
      <c r="G1336" s="134">
        <f t="shared" si="42"/>
        <v>421.88165090682276</v>
      </c>
      <c r="H1336" s="137">
        <f t="shared" si="41"/>
        <v>25492931.434402112</v>
      </c>
    </row>
    <row r="1337" spans="1:8" x14ac:dyDescent="0.3">
      <c r="A1337" s="138">
        <v>10796</v>
      </c>
      <c r="B1337" s="188">
        <v>3325.66</v>
      </c>
      <c r="C1337" s="188">
        <v>699.83</v>
      </c>
      <c r="D1337" s="188">
        <v>0.51527000000000001</v>
      </c>
      <c r="E1337" s="188">
        <v>0.48444999999999999</v>
      </c>
      <c r="F1337" s="188">
        <v>3.082E-2</v>
      </c>
      <c r="G1337" s="134">
        <f t="shared" si="42"/>
        <v>431.39988324314129</v>
      </c>
      <c r="H1337" s="137">
        <f t="shared" si="41"/>
        <v>25025505.150438964</v>
      </c>
    </row>
    <row r="1338" spans="1:8" x14ac:dyDescent="0.3">
      <c r="A1338" s="138">
        <v>10838</v>
      </c>
      <c r="B1338" s="188">
        <v>3257</v>
      </c>
      <c r="C1338" s="188">
        <v>700.18</v>
      </c>
      <c r="D1338" s="188">
        <v>0.52559</v>
      </c>
      <c r="E1338" s="188">
        <v>0.49410999999999999</v>
      </c>
      <c r="F1338" s="188">
        <v>3.1480000000000001E-2</v>
      </c>
      <c r="G1338" s="134">
        <f t="shared" si="42"/>
        <v>440.63816756956811</v>
      </c>
      <c r="H1338" s="137">
        <f t="shared" si="41"/>
        <v>24596144.405236736</v>
      </c>
    </row>
    <row r="1339" spans="1:8" x14ac:dyDescent="0.3">
      <c r="A1339" s="138">
        <v>10879</v>
      </c>
      <c r="B1339" s="188">
        <v>3173.72</v>
      </c>
      <c r="C1339" s="188">
        <v>699.96</v>
      </c>
      <c r="D1339" s="188">
        <v>0.53620999999999996</v>
      </c>
      <c r="E1339" s="188">
        <v>0.50390999999999997</v>
      </c>
      <c r="F1339" s="188">
        <v>3.2300000000000002E-2</v>
      </c>
      <c r="G1339" s="134">
        <f t="shared" si="42"/>
        <v>452.11603597512868</v>
      </c>
      <c r="H1339" s="137">
        <f t="shared" si="41"/>
        <v>24062406.847693551</v>
      </c>
    </row>
    <row r="1340" spans="1:8" x14ac:dyDescent="0.3">
      <c r="A1340" s="138">
        <v>10921</v>
      </c>
      <c r="B1340" s="188">
        <v>3086.77</v>
      </c>
      <c r="C1340" s="188">
        <v>698.9</v>
      </c>
      <c r="D1340" s="188">
        <v>0.54776000000000002</v>
      </c>
      <c r="E1340" s="188">
        <v>0.51459999999999995</v>
      </c>
      <c r="F1340" s="188">
        <v>3.3160000000000002E-2</v>
      </c>
      <c r="G1340" s="134">
        <f t="shared" si="42"/>
        <v>464.15380040047262</v>
      </c>
      <c r="H1340" s="137">
        <f t="shared" si="41"/>
        <v>23528838.911966991</v>
      </c>
    </row>
    <row r="1341" spans="1:8" x14ac:dyDescent="0.3">
      <c r="A1341" s="138">
        <v>10963</v>
      </c>
      <c r="B1341" s="188">
        <v>3032.98</v>
      </c>
      <c r="C1341" s="188">
        <v>699.36</v>
      </c>
      <c r="D1341" s="188">
        <v>0.56022000000000005</v>
      </c>
      <c r="E1341" s="188">
        <v>0.52644999999999997</v>
      </c>
      <c r="F1341" s="188">
        <v>3.3770000000000001E-2</v>
      </c>
      <c r="G1341" s="134">
        <f t="shared" si="42"/>
        <v>472.69221470217008</v>
      </c>
      <c r="H1341" s="137">
        <f t="shared" si="41"/>
        <v>23192681.535716586</v>
      </c>
    </row>
    <row r="1342" spans="1:8" x14ac:dyDescent="0.3">
      <c r="A1342" s="138">
        <v>11005</v>
      </c>
      <c r="B1342" s="188">
        <v>2946.72</v>
      </c>
      <c r="C1342" s="188">
        <v>699.37</v>
      </c>
      <c r="D1342" s="188">
        <v>0.57386000000000004</v>
      </c>
      <c r="E1342" s="188">
        <v>0.53910000000000002</v>
      </c>
      <c r="F1342" s="188">
        <v>3.4759999999999999E-2</v>
      </c>
      <c r="G1342" s="134">
        <f t="shared" si="42"/>
        <v>486.54964119181017</v>
      </c>
      <c r="H1342" s="137">
        <f t="shared" si="41"/>
        <v>22618452.606486559</v>
      </c>
    </row>
    <row r="1343" spans="1:8" x14ac:dyDescent="0.3">
      <c r="A1343" s="138">
        <v>11048</v>
      </c>
      <c r="B1343" s="188">
        <v>2877.85</v>
      </c>
      <c r="C1343" s="188">
        <v>699.54</v>
      </c>
      <c r="D1343" s="188">
        <v>0.58853</v>
      </c>
      <c r="E1343" s="188">
        <v>0.55293000000000003</v>
      </c>
      <c r="F1343" s="188">
        <v>3.56E-2</v>
      </c>
      <c r="G1343" s="134">
        <f t="shared" si="42"/>
        <v>498.30745760726245</v>
      </c>
      <c r="H1343" s="137">
        <f t="shared" si="41"/>
        <v>22171050.887035698</v>
      </c>
    </row>
    <row r="1344" spans="1:8" x14ac:dyDescent="0.3">
      <c r="A1344" s="138">
        <v>11090</v>
      </c>
      <c r="B1344" s="188">
        <v>2780.68</v>
      </c>
      <c r="C1344" s="188">
        <v>699.12</v>
      </c>
      <c r="D1344" s="188">
        <v>0.60394000000000003</v>
      </c>
      <c r="E1344" s="188">
        <v>0.56711</v>
      </c>
      <c r="F1344" s="188">
        <v>3.6819999999999999E-2</v>
      </c>
      <c r="G1344" s="134">
        <f t="shared" si="42"/>
        <v>515.38428621065736</v>
      </c>
      <c r="H1344" s="137">
        <f t="shared" si="41"/>
        <v>21517924.191167697</v>
      </c>
    </row>
    <row r="1345" spans="1:8" x14ac:dyDescent="0.3">
      <c r="A1345" s="138">
        <v>11133</v>
      </c>
      <c r="B1345" s="188">
        <v>2694.28</v>
      </c>
      <c r="C1345" s="188">
        <v>698.71</v>
      </c>
      <c r="D1345" s="188">
        <v>0.62097000000000002</v>
      </c>
      <c r="E1345" s="188">
        <v>0.58299000000000001</v>
      </c>
      <c r="F1345" s="188">
        <v>3.798E-2</v>
      </c>
      <c r="G1345" s="134">
        <f t="shared" si="42"/>
        <v>531.62127078437732</v>
      </c>
      <c r="H1345" s="137">
        <f t="shared" si="41"/>
        <v>20941599.99199032</v>
      </c>
    </row>
    <row r="1346" spans="1:8" x14ac:dyDescent="0.3">
      <c r="A1346" s="138">
        <v>11176</v>
      </c>
      <c r="B1346" s="188">
        <v>2613.3000000000002</v>
      </c>
      <c r="C1346" s="188">
        <v>699.05</v>
      </c>
      <c r="D1346" s="188">
        <v>0.63968000000000003</v>
      </c>
      <c r="E1346" s="188">
        <v>0.60050000000000003</v>
      </c>
      <c r="F1346" s="188">
        <v>3.918E-2</v>
      </c>
      <c r="G1346" s="134">
        <f t="shared" si="42"/>
        <v>548.41815137788046</v>
      </c>
      <c r="H1346" s="137">
        <f t="shared" si="41"/>
        <v>20378610.685880311</v>
      </c>
    </row>
    <row r="1347" spans="1:8" x14ac:dyDescent="0.3">
      <c r="A1347" s="138">
        <v>11219</v>
      </c>
      <c r="B1347" s="188">
        <v>2527.38</v>
      </c>
      <c r="C1347" s="188">
        <v>699.48</v>
      </c>
      <c r="D1347" s="188">
        <v>0.66015999999999997</v>
      </c>
      <c r="E1347" s="188">
        <v>0.61963000000000001</v>
      </c>
      <c r="F1347" s="188">
        <v>4.0529999999999997E-2</v>
      </c>
      <c r="G1347" s="134">
        <f t="shared" si="42"/>
        <v>567.31464204557153</v>
      </c>
      <c r="H1347" s="137">
        <f t="shared" si="41"/>
        <v>19775622.147786546</v>
      </c>
    </row>
    <row r="1348" spans="1:8" x14ac:dyDescent="0.3">
      <c r="A1348" s="138">
        <v>11262</v>
      </c>
      <c r="B1348" s="188">
        <v>2443.6799999999998</v>
      </c>
      <c r="C1348" s="188">
        <v>699</v>
      </c>
      <c r="D1348" s="188">
        <v>0.68255999999999994</v>
      </c>
      <c r="E1348" s="188">
        <v>0.64066000000000001</v>
      </c>
      <c r="F1348" s="188">
        <v>4.1889999999999997E-2</v>
      </c>
      <c r="G1348" s="134">
        <f t="shared" si="42"/>
        <v>586.35110671820848</v>
      </c>
      <c r="H1348" s="137">
        <f t="shared" si="41"/>
        <v>19206922.048860986</v>
      </c>
    </row>
    <row r="1349" spans="1:8" x14ac:dyDescent="0.3">
      <c r="A1349" s="138">
        <v>11305</v>
      </c>
      <c r="B1349" s="188">
        <v>2342.64</v>
      </c>
      <c r="C1349" s="188">
        <v>700.04</v>
      </c>
      <c r="D1349" s="188">
        <v>0.70735999999999999</v>
      </c>
      <c r="E1349" s="188">
        <v>0.66359000000000001</v>
      </c>
      <c r="F1349" s="188">
        <v>4.376E-2</v>
      </c>
      <c r="G1349" s="134">
        <f t="shared" si="42"/>
        <v>612.52624564308439</v>
      </c>
      <c r="H1349" s="137">
        <f t="shared" si="41"/>
        <v>18456352.001914643</v>
      </c>
    </row>
    <row r="1350" spans="1:8" x14ac:dyDescent="0.3">
      <c r="A1350" s="138">
        <v>11349</v>
      </c>
      <c r="B1350" s="188">
        <v>2249.0100000000002</v>
      </c>
      <c r="C1350" s="188">
        <v>698.85</v>
      </c>
      <c r="D1350" s="188">
        <v>0.73526999999999998</v>
      </c>
      <c r="E1350" s="188">
        <v>0.68976000000000004</v>
      </c>
      <c r="F1350" s="188">
        <v>4.5510000000000002E-2</v>
      </c>
      <c r="G1350" s="134">
        <f t="shared" si="42"/>
        <v>637.02169650861003</v>
      </c>
      <c r="H1350" s="137">
        <f t="shared" si="41"/>
        <v>17815719.71912672</v>
      </c>
    </row>
    <row r="1351" spans="1:8" x14ac:dyDescent="0.3">
      <c r="A1351" s="138">
        <v>11392</v>
      </c>
      <c r="B1351" s="188">
        <v>2163.2199999999998</v>
      </c>
      <c r="C1351" s="188">
        <v>699.38</v>
      </c>
      <c r="D1351" s="188">
        <v>0.76537999999999995</v>
      </c>
      <c r="E1351" s="188">
        <v>0.71804000000000001</v>
      </c>
      <c r="F1351" s="188">
        <v>4.7350000000000003E-2</v>
      </c>
      <c r="G1351" s="134">
        <f t="shared" si="42"/>
        <v>662.77691341864829</v>
      </c>
      <c r="H1351" s="137">
        <f t="shared" si="41"/>
        <v>17188287.294497468</v>
      </c>
    </row>
    <row r="1352" spans="1:8" x14ac:dyDescent="0.3">
      <c r="A1352" s="138">
        <v>11436</v>
      </c>
      <c r="B1352" s="188">
        <v>2077.0100000000002</v>
      </c>
      <c r="C1352" s="188">
        <v>699.24</v>
      </c>
      <c r="D1352" s="188">
        <v>0.79988000000000004</v>
      </c>
      <c r="E1352" s="188">
        <v>0.75056999999999996</v>
      </c>
      <c r="F1352" s="188">
        <v>4.931E-2</v>
      </c>
      <c r="G1352" s="134">
        <f t="shared" si="42"/>
        <v>690.21181838803693</v>
      </c>
      <c r="H1352" s="137">
        <f t="shared" si="41"/>
        <v>16568826.692519316</v>
      </c>
    </row>
    <row r="1353" spans="1:8" x14ac:dyDescent="0.3">
      <c r="A1353" s="138">
        <v>11480</v>
      </c>
      <c r="B1353" s="188">
        <v>1990.65</v>
      </c>
      <c r="C1353" s="188">
        <v>699.02</v>
      </c>
      <c r="D1353" s="188">
        <v>0.83818999999999999</v>
      </c>
      <c r="E1353" s="188">
        <v>0.78676999999999997</v>
      </c>
      <c r="F1353" s="188">
        <v>5.1429999999999997E-2</v>
      </c>
      <c r="G1353" s="134">
        <f t="shared" si="42"/>
        <v>719.88630743655915</v>
      </c>
      <c r="H1353" s="137">
        <f t="shared" si="41"/>
        <v>15946962.57090803</v>
      </c>
    </row>
    <row r="1354" spans="1:8" x14ac:dyDescent="0.3">
      <c r="A1354" s="138">
        <v>11524</v>
      </c>
      <c r="B1354" s="188">
        <v>1896.03</v>
      </c>
      <c r="C1354" s="188">
        <v>699.34</v>
      </c>
      <c r="D1354" s="188">
        <v>0.88144999999999996</v>
      </c>
      <c r="E1354" s="188">
        <v>0.82743999999999995</v>
      </c>
      <c r="F1354" s="188">
        <v>5.4019999999999999E-2</v>
      </c>
      <c r="G1354" s="134">
        <f t="shared" si="42"/>
        <v>756.13957471753713</v>
      </c>
      <c r="H1354" s="137">
        <f t="shared" si="41"/>
        <v>15240572.48862407</v>
      </c>
    </row>
    <row r="1355" spans="1:8" x14ac:dyDescent="0.3">
      <c r="A1355" s="138">
        <v>11568</v>
      </c>
      <c r="B1355" s="188">
        <v>1804.39</v>
      </c>
      <c r="C1355" s="188">
        <v>697.93</v>
      </c>
      <c r="D1355" s="188">
        <v>0.93081999999999998</v>
      </c>
      <c r="E1355" s="188">
        <v>0.87417</v>
      </c>
      <c r="F1355" s="188">
        <v>5.6649999999999999E-2</v>
      </c>
      <c r="G1355" s="134">
        <f t="shared" si="42"/>
        <v>792.95273801829842</v>
      </c>
      <c r="H1355" s="137">
        <f t="shared" si="41"/>
        <v>14588511.326551536</v>
      </c>
    </row>
    <row r="1356" spans="1:8" x14ac:dyDescent="0.3">
      <c r="A1356" s="138">
        <v>11613</v>
      </c>
      <c r="B1356" s="188">
        <v>1712.45</v>
      </c>
      <c r="C1356" s="188">
        <v>699.07</v>
      </c>
      <c r="D1356" s="188">
        <v>0.99053000000000002</v>
      </c>
      <c r="E1356" s="188">
        <v>0.93074000000000001</v>
      </c>
      <c r="F1356" s="188">
        <v>5.9790000000000003E-2</v>
      </c>
      <c r="G1356" s="134">
        <f t="shared" si="42"/>
        <v>836.90457557129844</v>
      </c>
      <c r="H1356" s="137">
        <f t="shared" si="41"/>
        <v>13876133.95717497</v>
      </c>
    </row>
    <row r="1357" spans="1:8" x14ac:dyDescent="0.3">
      <c r="A1357" s="138">
        <v>11658</v>
      </c>
      <c r="B1357" s="188">
        <v>1589.63</v>
      </c>
      <c r="C1357" s="188">
        <v>698.23</v>
      </c>
      <c r="D1357" s="188">
        <v>1.06308</v>
      </c>
      <c r="E1357" s="188">
        <v>0.99875000000000003</v>
      </c>
      <c r="F1357" s="188">
        <v>6.4329999999999998E-2</v>
      </c>
      <c r="G1357" s="134">
        <f t="shared" si="42"/>
        <v>900.45277381671906</v>
      </c>
      <c r="H1357" s="137">
        <f t="shared" si="41"/>
        <v>12946820.020983027</v>
      </c>
    </row>
    <row r="1358" spans="1:8" x14ac:dyDescent="0.3">
      <c r="A1358" s="138">
        <v>11702</v>
      </c>
      <c r="B1358" s="188">
        <v>1477.89</v>
      </c>
      <c r="C1358" s="188">
        <v>699.51</v>
      </c>
      <c r="D1358" s="188">
        <v>1.1531499999999999</v>
      </c>
      <c r="E1358" s="188">
        <v>1.0838300000000001</v>
      </c>
      <c r="F1358" s="188">
        <v>6.9320000000000007E-2</v>
      </c>
      <c r="G1358" s="134">
        <f t="shared" si="42"/>
        <v>970.29980228470345</v>
      </c>
      <c r="H1358" s="137">
        <f t="shared" si="41"/>
        <v>12060190.02832531</v>
      </c>
    </row>
    <row r="1359" spans="1:8" x14ac:dyDescent="0.3">
      <c r="A1359" s="138">
        <v>11747</v>
      </c>
      <c r="B1359" s="188">
        <v>1357.73</v>
      </c>
      <c r="C1359" s="188">
        <v>699.16</v>
      </c>
      <c r="D1359" s="188">
        <v>1.27397</v>
      </c>
      <c r="E1359" s="188">
        <v>1.19855</v>
      </c>
      <c r="F1359" s="188">
        <v>7.5420000000000001E-2</v>
      </c>
      <c r="G1359" s="134">
        <f t="shared" si="42"/>
        <v>1055.683945301678</v>
      </c>
      <c r="H1359" s="137">
        <f t="shared" si="41"/>
        <v>11127383.391857032</v>
      </c>
    </row>
    <row r="1360" spans="1:8" ht="14.4" thickBot="1" x14ac:dyDescent="0.35">
      <c r="A1360" s="140">
        <v>11793</v>
      </c>
      <c r="B1360" s="191">
        <v>1219.6199999999999</v>
      </c>
      <c r="C1360" s="191">
        <v>698.27</v>
      </c>
      <c r="D1360" s="191">
        <v>1.4455899999999999</v>
      </c>
      <c r="E1360" s="191">
        <v>1.36174</v>
      </c>
      <c r="F1360" s="191">
        <v>8.3849999999999994E-2</v>
      </c>
      <c r="G1360" s="151">
        <f t="shared" si="42"/>
        <v>1173.682031471038</v>
      </c>
      <c r="H1360" s="144">
        <f t="shared" si="41"/>
        <v>10047866.188442202</v>
      </c>
    </row>
    <row r="1361" spans="1:8" x14ac:dyDescent="0.3">
      <c r="A1361" s="57"/>
      <c r="B1361" s="125"/>
      <c r="C1361" s="125"/>
      <c r="D1361" s="189"/>
      <c r="E1361" s="189"/>
      <c r="F1361" s="189"/>
      <c r="G1361" s="190"/>
      <c r="H1361" s="125"/>
    </row>
    <row r="1362" spans="1:8" x14ac:dyDescent="0.3">
      <c r="A1362" s="57"/>
      <c r="B1362" s="125"/>
      <c r="C1362" s="125"/>
      <c r="D1362" s="189"/>
      <c r="E1362" s="189"/>
      <c r="F1362" s="189"/>
      <c r="G1362" s="190"/>
      <c r="H1362" s="125"/>
    </row>
    <row r="1363" spans="1:8" x14ac:dyDescent="0.3">
      <c r="A1363" s="57"/>
      <c r="B1363" s="125"/>
      <c r="C1363" s="125"/>
      <c r="D1363" s="189"/>
      <c r="E1363" s="189"/>
      <c r="F1363" s="189"/>
      <c r="G1363" s="190"/>
      <c r="H1363" s="125"/>
    </row>
    <row r="1364" spans="1:8" x14ac:dyDescent="0.3">
      <c r="A1364" s="57"/>
      <c r="B1364" s="125"/>
      <c r="C1364" s="125"/>
      <c r="D1364" s="189"/>
      <c r="E1364" s="189"/>
      <c r="F1364" s="189"/>
      <c r="G1364" s="190"/>
      <c r="H1364" s="125"/>
    </row>
    <row r="1365" spans="1:8" x14ac:dyDescent="0.3">
      <c r="A1365" s="57"/>
      <c r="B1365" s="125"/>
      <c r="C1365" s="125"/>
      <c r="D1365" s="189"/>
      <c r="E1365" s="189"/>
      <c r="F1365" s="189"/>
      <c r="G1365" s="190"/>
      <c r="H1365" s="125"/>
    </row>
    <row r="1366" spans="1:8" x14ac:dyDescent="0.3">
      <c r="A1366" s="57"/>
      <c r="B1366" s="125"/>
      <c r="C1366" s="125"/>
      <c r="D1366" s="189"/>
      <c r="E1366" s="189"/>
      <c r="F1366" s="189"/>
      <c r="G1366" s="190"/>
      <c r="H1366" s="125"/>
    </row>
    <row r="1367" spans="1:8" x14ac:dyDescent="0.3">
      <c r="A1367" s="57"/>
      <c r="B1367" s="125"/>
      <c r="C1367" s="125"/>
      <c r="D1367" s="189"/>
      <c r="E1367" s="189"/>
      <c r="F1367" s="189"/>
      <c r="G1367" s="190"/>
      <c r="H1367" s="125"/>
    </row>
    <row r="1368" spans="1:8" x14ac:dyDescent="0.3">
      <c r="A1368" s="57"/>
      <c r="B1368" s="125"/>
      <c r="C1368" s="125"/>
      <c r="D1368" s="189"/>
      <c r="E1368" s="189"/>
      <c r="F1368" s="189"/>
      <c r="G1368" s="190"/>
      <c r="H1368" s="125"/>
    </row>
    <row r="1369" spans="1:8" x14ac:dyDescent="0.3">
      <c r="A1369" s="57"/>
      <c r="B1369" s="125"/>
      <c r="C1369" s="125"/>
      <c r="D1369" s="189"/>
      <c r="E1369" s="189"/>
      <c r="F1369" s="189"/>
      <c r="G1369" s="190"/>
      <c r="H1369" s="125"/>
    </row>
    <row r="1370" spans="1:8" x14ac:dyDescent="0.3">
      <c r="A1370" s="57"/>
      <c r="B1370" s="125"/>
      <c r="C1370" s="125"/>
      <c r="D1370" s="189"/>
      <c r="E1370" s="189"/>
      <c r="F1370" s="189"/>
      <c r="G1370" s="190"/>
      <c r="H1370" s="125"/>
    </row>
    <row r="1371" spans="1:8" x14ac:dyDescent="0.3">
      <c r="A1371" s="57"/>
      <c r="B1371" s="125"/>
      <c r="C1371" s="125"/>
      <c r="D1371" s="189"/>
      <c r="E1371" s="189"/>
      <c r="F1371" s="189"/>
      <c r="G1371" s="190"/>
      <c r="H1371" s="125"/>
    </row>
    <row r="1372" spans="1:8" x14ac:dyDescent="0.3">
      <c r="A1372" s="57"/>
      <c r="B1372" s="125"/>
      <c r="C1372" s="125"/>
      <c r="D1372" s="189"/>
      <c r="E1372" s="189"/>
      <c r="F1372" s="189"/>
      <c r="G1372" s="190"/>
      <c r="H1372" s="125"/>
    </row>
    <row r="1373" spans="1:8" x14ac:dyDescent="0.3">
      <c r="A1373" s="57"/>
      <c r="B1373" s="125"/>
      <c r="C1373" s="125"/>
      <c r="D1373" s="189"/>
      <c r="E1373" s="189"/>
      <c r="F1373" s="189"/>
      <c r="G1373" s="190"/>
      <c r="H1373" s="125"/>
    </row>
    <row r="1374" spans="1:8" x14ac:dyDescent="0.3">
      <c r="A1374" s="57"/>
      <c r="B1374" s="125"/>
      <c r="C1374" s="125"/>
      <c r="D1374" s="189"/>
      <c r="E1374" s="189"/>
      <c r="F1374" s="189"/>
      <c r="G1374" s="190"/>
      <c r="H1374" s="125"/>
    </row>
    <row r="1375" spans="1:8" x14ac:dyDescent="0.3">
      <c r="A1375" s="57"/>
      <c r="B1375" s="125"/>
      <c r="C1375" s="125"/>
      <c r="D1375" s="189"/>
      <c r="E1375" s="189"/>
      <c r="F1375" s="189"/>
      <c r="G1375" s="190"/>
      <c r="H1375" s="125"/>
    </row>
    <row r="1376" spans="1:8" x14ac:dyDescent="0.3">
      <c r="A1376" s="57"/>
      <c r="B1376" s="125"/>
      <c r="C1376" s="125"/>
      <c r="D1376" s="189"/>
      <c r="E1376" s="189"/>
      <c r="F1376" s="189"/>
      <c r="G1376" s="190"/>
      <c r="H1376" s="125"/>
    </row>
    <row r="1377" spans="1:8" x14ac:dyDescent="0.3">
      <c r="A1377" s="57"/>
      <c r="B1377" s="125"/>
      <c r="C1377" s="125"/>
      <c r="D1377" s="189"/>
      <c r="E1377" s="189"/>
      <c r="F1377" s="189"/>
      <c r="G1377" s="190"/>
      <c r="H1377" s="125"/>
    </row>
    <row r="1378" spans="1:8" x14ac:dyDescent="0.3">
      <c r="A1378" s="57"/>
      <c r="B1378" s="125"/>
      <c r="C1378" s="125"/>
      <c r="D1378" s="189"/>
      <c r="E1378" s="189"/>
      <c r="F1378" s="189"/>
      <c r="G1378" s="190"/>
      <c r="H1378" s="125"/>
    </row>
    <row r="1379" spans="1:8" x14ac:dyDescent="0.3">
      <c r="A1379" s="57"/>
      <c r="B1379" s="125"/>
      <c r="C1379" s="125"/>
      <c r="D1379" s="189"/>
      <c r="E1379" s="189"/>
      <c r="F1379" s="189"/>
      <c r="G1379" s="190"/>
      <c r="H1379" s="125"/>
    </row>
    <row r="1380" spans="1:8" x14ac:dyDescent="0.3">
      <c r="A1380" s="57"/>
      <c r="B1380" s="125"/>
      <c r="C1380" s="125"/>
      <c r="D1380" s="189"/>
      <c r="E1380" s="189"/>
      <c r="F1380" s="189"/>
      <c r="G1380" s="190"/>
      <c r="H1380" s="125"/>
    </row>
    <row r="1381" spans="1:8" x14ac:dyDescent="0.3">
      <c r="A1381" s="57"/>
      <c r="B1381" s="125"/>
      <c r="C1381" s="125"/>
      <c r="D1381" s="189"/>
      <c r="E1381" s="189"/>
      <c r="F1381" s="189"/>
      <c r="G1381" s="190"/>
      <c r="H1381" s="125"/>
    </row>
    <row r="1382" spans="1:8" x14ac:dyDescent="0.3">
      <c r="A1382" s="57"/>
      <c r="B1382" s="125"/>
      <c r="C1382" s="125"/>
      <c r="D1382" s="189"/>
      <c r="E1382" s="189"/>
      <c r="F1382" s="189"/>
      <c r="G1382" s="190"/>
      <c r="H1382" s="125"/>
    </row>
    <row r="1383" spans="1:8" x14ac:dyDescent="0.3">
      <c r="A1383" s="57"/>
      <c r="B1383" s="125"/>
      <c r="C1383" s="125"/>
      <c r="D1383" s="189"/>
      <c r="E1383" s="189"/>
      <c r="F1383" s="189"/>
      <c r="G1383" s="190"/>
      <c r="H1383" s="125"/>
    </row>
    <row r="1384" spans="1:8" x14ac:dyDescent="0.3">
      <c r="A1384" s="57"/>
      <c r="B1384" s="125"/>
      <c r="C1384" s="125"/>
      <c r="D1384" s="189"/>
      <c r="E1384" s="189"/>
      <c r="F1384" s="189"/>
      <c r="G1384" s="190"/>
      <c r="H1384" s="125"/>
    </row>
    <row r="1385" spans="1:8" x14ac:dyDescent="0.3">
      <c r="A1385" s="57"/>
      <c r="B1385" s="125"/>
      <c r="C1385" s="125"/>
      <c r="D1385" s="189"/>
      <c r="E1385" s="189"/>
      <c r="F1385" s="189"/>
      <c r="G1385" s="190"/>
      <c r="H1385" s="125"/>
    </row>
    <row r="1386" spans="1:8" x14ac:dyDescent="0.3">
      <c r="A1386" s="57"/>
      <c r="B1386" s="125"/>
      <c r="C1386" s="125"/>
      <c r="D1386" s="189"/>
      <c r="E1386" s="189"/>
      <c r="F1386" s="189"/>
      <c r="G1386" s="190"/>
      <c r="H1386" s="125"/>
    </row>
    <row r="1387" spans="1:8" x14ac:dyDescent="0.3">
      <c r="A1387" s="57"/>
      <c r="B1387" s="125"/>
      <c r="C1387" s="125"/>
      <c r="D1387" s="189"/>
      <c r="E1387" s="189"/>
      <c r="F1387" s="189"/>
      <c r="G1387" s="190"/>
      <c r="H1387" s="125"/>
    </row>
    <row r="1388" spans="1:8" x14ac:dyDescent="0.3">
      <c r="A1388" s="57"/>
      <c r="B1388" s="125"/>
      <c r="C1388" s="125"/>
      <c r="D1388" s="189"/>
      <c r="E1388" s="189"/>
      <c r="F1388" s="189"/>
      <c r="G1388" s="190"/>
      <c r="H1388" s="125"/>
    </row>
    <row r="1389" spans="1:8" x14ac:dyDescent="0.3">
      <c r="A1389" s="57"/>
      <c r="B1389" s="125"/>
      <c r="C1389" s="125"/>
      <c r="D1389" s="189"/>
      <c r="E1389" s="189"/>
      <c r="F1389" s="189"/>
      <c r="G1389" s="190"/>
      <c r="H1389" s="125"/>
    </row>
    <row r="1390" spans="1:8" x14ac:dyDescent="0.3">
      <c r="A1390" s="57"/>
      <c r="B1390" s="125"/>
      <c r="C1390" s="125"/>
      <c r="D1390" s="189"/>
      <c r="E1390" s="189"/>
      <c r="F1390" s="189"/>
      <c r="G1390" s="190"/>
      <c r="H1390" s="125"/>
    </row>
    <row r="1391" spans="1:8" x14ac:dyDescent="0.3">
      <c r="A1391" s="57"/>
      <c r="B1391" s="125"/>
      <c r="C1391" s="125"/>
      <c r="D1391" s="189"/>
      <c r="E1391" s="189"/>
      <c r="F1391" s="189"/>
      <c r="G1391" s="190"/>
      <c r="H1391" s="125"/>
    </row>
    <row r="1392" spans="1:8" x14ac:dyDescent="0.3">
      <c r="A1392" s="57"/>
      <c r="B1392" s="125"/>
      <c r="C1392" s="125"/>
      <c r="D1392" s="189"/>
      <c r="E1392" s="189"/>
      <c r="F1392" s="189"/>
      <c r="G1392" s="190"/>
      <c r="H1392" s="125"/>
    </row>
    <row r="1393" spans="1:8" x14ac:dyDescent="0.3">
      <c r="A1393" s="57"/>
      <c r="B1393" s="125"/>
      <c r="C1393" s="125"/>
      <c r="D1393" s="189"/>
      <c r="E1393" s="189"/>
      <c r="F1393" s="189"/>
      <c r="G1393" s="190"/>
      <c r="H1393" s="125"/>
    </row>
    <row r="1394" spans="1:8" x14ac:dyDescent="0.3">
      <c r="A1394" s="57"/>
      <c r="B1394" s="125"/>
      <c r="C1394" s="125"/>
      <c r="D1394" s="189"/>
      <c r="E1394" s="189"/>
      <c r="F1394" s="189"/>
      <c r="G1394" s="190"/>
      <c r="H1394" s="125"/>
    </row>
    <row r="1395" spans="1:8" x14ac:dyDescent="0.3">
      <c r="A1395" s="57"/>
      <c r="B1395" s="125"/>
      <c r="C1395" s="125"/>
      <c r="D1395" s="189"/>
      <c r="E1395" s="189"/>
      <c r="F1395" s="189"/>
      <c r="G1395" s="190"/>
      <c r="H1395" s="125"/>
    </row>
    <row r="1396" spans="1:8" x14ac:dyDescent="0.3">
      <c r="A1396" s="57"/>
      <c r="B1396" s="125"/>
      <c r="C1396" s="125"/>
      <c r="D1396" s="189"/>
      <c r="E1396" s="189"/>
      <c r="F1396" s="189"/>
      <c r="G1396" s="190"/>
      <c r="H1396" s="125"/>
    </row>
    <row r="1397" spans="1:8" x14ac:dyDescent="0.3">
      <c r="A1397" s="57"/>
      <c r="B1397" s="125"/>
      <c r="C1397" s="125"/>
      <c r="D1397" s="189"/>
      <c r="E1397" s="189"/>
      <c r="F1397" s="189"/>
      <c r="G1397" s="190"/>
      <c r="H1397" s="125"/>
    </row>
    <row r="1398" spans="1:8" x14ac:dyDescent="0.3">
      <c r="A1398" s="57"/>
      <c r="B1398" s="125"/>
      <c r="C1398" s="125"/>
      <c r="D1398" s="189"/>
      <c r="E1398" s="189"/>
      <c r="F1398" s="189"/>
      <c r="G1398" s="190"/>
      <c r="H1398" s="125"/>
    </row>
    <row r="1399" spans="1:8" x14ac:dyDescent="0.3">
      <c r="A1399" s="57"/>
      <c r="B1399" s="125"/>
      <c r="C1399" s="125"/>
      <c r="D1399" s="189"/>
      <c r="E1399" s="189"/>
      <c r="F1399" s="189"/>
      <c r="G1399" s="190"/>
      <c r="H1399" s="125"/>
    </row>
    <row r="1400" spans="1:8" x14ac:dyDescent="0.3">
      <c r="A1400" s="57"/>
      <c r="B1400" s="125"/>
      <c r="C1400" s="125"/>
      <c r="D1400" s="189"/>
      <c r="E1400" s="189"/>
      <c r="F1400" s="189"/>
      <c r="G1400" s="190"/>
      <c r="H1400" s="125"/>
    </row>
    <row r="1401" spans="1:8" x14ac:dyDescent="0.3">
      <c r="A1401" s="57"/>
      <c r="B1401" s="125"/>
      <c r="C1401" s="125"/>
      <c r="D1401" s="189"/>
      <c r="E1401" s="189"/>
      <c r="F1401" s="189"/>
      <c r="G1401" s="190"/>
      <c r="H1401" s="125"/>
    </row>
    <row r="1402" spans="1:8" x14ac:dyDescent="0.3">
      <c r="A1402" s="57"/>
      <c r="B1402" s="125"/>
      <c r="C1402" s="125"/>
      <c r="D1402" s="189"/>
      <c r="E1402" s="189"/>
      <c r="F1402" s="189"/>
      <c r="G1402" s="190"/>
      <c r="H1402" s="125"/>
    </row>
    <row r="1403" spans="1:8" x14ac:dyDescent="0.3">
      <c r="A1403" s="57"/>
      <c r="B1403" s="125"/>
      <c r="C1403" s="125"/>
      <c r="D1403" s="189"/>
      <c r="E1403" s="189"/>
      <c r="F1403" s="189"/>
      <c r="G1403" s="190"/>
      <c r="H1403" s="125"/>
    </row>
    <row r="1404" spans="1:8" x14ac:dyDescent="0.3">
      <c r="A1404" s="57"/>
      <c r="B1404" s="125"/>
      <c r="C1404" s="125"/>
      <c r="D1404" s="189"/>
      <c r="E1404" s="189"/>
      <c r="F1404" s="189"/>
      <c r="G1404" s="190"/>
      <c r="H1404" s="125"/>
    </row>
    <row r="1405" spans="1:8" x14ac:dyDescent="0.3">
      <c r="A1405" s="57"/>
      <c r="B1405" s="125"/>
      <c r="C1405" s="125"/>
      <c r="D1405" s="189"/>
      <c r="E1405" s="189"/>
      <c r="F1405" s="189"/>
      <c r="G1405" s="190"/>
      <c r="H1405" s="125"/>
    </row>
    <row r="1406" spans="1:8" x14ac:dyDescent="0.3">
      <c r="A1406" s="57"/>
      <c r="B1406" s="125"/>
      <c r="C1406" s="125"/>
      <c r="D1406" s="189"/>
      <c r="E1406" s="189"/>
      <c r="F1406" s="189"/>
      <c r="G1406" s="190"/>
      <c r="H1406" s="125"/>
    </row>
    <row r="1407" spans="1:8" x14ac:dyDescent="0.3">
      <c r="A1407" s="57"/>
      <c r="B1407" s="125"/>
      <c r="C1407" s="125"/>
      <c r="D1407" s="189"/>
      <c r="E1407" s="189"/>
      <c r="F1407" s="189"/>
      <c r="G1407" s="190"/>
      <c r="H1407" s="125"/>
    </row>
    <row r="1408" spans="1:8" x14ac:dyDescent="0.3">
      <c r="A1408" s="57"/>
      <c r="B1408" s="125"/>
      <c r="C1408" s="125"/>
      <c r="D1408" s="189"/>
      <c r="E1408" s="189"/>
      <c r="F1408" s="189"/>
      <c r="G1408" s="190"/>
      <c r="H1408" s="125"/>
    </row>
    <row r="1409" spans="7:8" x14ac:dyDescent="0.3">
      <c r="G1409" s="71"/>
      <c r="H1409" s="125"/>
    </row>
  </sheetData>
  <mergeCells count="10">
    <mergeCell ref="A16:A17"/>
    <mergeCell ref="P91:Q91"/>
    <mergeCell ref="S91:T91"/>
    <mergeCell ref="E3:F3"/>
    <mergeCell ref="A1:J2"/>
    <mergeCell ref="E4:F4"/>
    <mergeCell ref="E5:F5"/>
    <mergeCell ref="E6:F6"/>
    <mergeCell ref="E7:F7"/>
    <mergeCell ref="E8:F8"/>
  </mergeCells>
  <conditionalFormatting sqref="B18:B1360">
    <cfRule type="cellIs" dxfId="11" priority="1" operator="lessThan">
      <formula>$K$83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3A352-131A-43C7-BB16-289DD9995804}">
  <dimension ref="A1:AG1461"/>
  <sheetViews>
    <sheetView zoomScale="90" zoomScaleNormal="90" workbookViewId="0">
      <selection activeCell="B4" sqref="B4"/>
    </sheetView>
  </sheetViews>
  <sheetFormatPr defaultColWidth="11.5546875" defaultRowHeight="13.8" x14ac:dyDescent="0.3"/>
  <cols>
    <col min="1" max="1" width="25.88671875" style="26" bestFit="1" customWidth="1"/>
    <col min="2" max="2" width="19.109375" style="26" customWidth="1"/>
    <col min="3" max="3" width="23.33203125" style="26" bestFit="1" customWidth="1"/>
    <col min="4" max="4" width="23.44140625" style="26" bestFit="1" customWidth="1"/>
    <col min="5" max="5" width="25" style="26" bestFit="1" customWidth="1"/>
    <col min="6" max="6" width="21.109375" style="26" customWidth="1"/>
    <col min="7" max="7" width="23.44140625" style="26" customWidth="1"/>
    <col min="8" max="10" width="23.77734375" style="26" bestFit="1" customWidth="1"/>
    <col min="11" max="13" width="21.88671875" style="26" customWidth="1"/>
    <col min="14" max="33" width="12.88671875" style="26" customWidth="1"/>
    <col min="34" max="16384" width="11.5546875" style="26"/>
  </cols>
  <sheetData>
    <row r="1" spans="1:33" ht="20.100000000000001" customHeight="1" x14ac:dyDescent="0.3">
      <c r="A1" s="238" t="s">
        <v>39</v>
      </c>
      <c r="B1" s="239"/>
      <c r="C1" s="239"/>
      <c r="D1" s="239"/>
      <c r="E1" s="239"/>
      <c r="F1" s="239"/>
      <c r="G1" s="239"/>
      <c r="H1" s="239"/>
      <c r="I1" s="239"/>
      <c r="J1" s="240"/>
    </row>
    <row r="2" spans="1:33" ht="14.4" thickBot="1" x14ac:dyDescent="0.35">
      <c r="A2" s="241"/>
      <c r="B2" s="242"/>
      <c r="C2" s="243"/>
      <c r="D2" s="243"/>
      <c r="E2" s="242"/>
      <c r="F2" s="242"/>
      <c r="G2" s="242"/>
      <c r="H2" s="243"/>
      <c r="I2" s="243"/>
      <c r="J2" s="244"/>
      <c r="AG2" s="26" t="s">
        <v>10</v>
      </c>
    </row>
    <row r="3" spans="1:33" ht="15.6" x14ac:dyDescent="0.3">
      <c r="A3" s="82" t="s">
        <v>11</v>
      </c>
      <c r="B3" s="77" t="s">
        <v>82</v>
      </c>
      <c r="C3" s="27"/>
      <c r="D3" s="28"/>
      <c r="E3" s="255" t="s">
        <v>84</v>
      </c>
      <c r="F3" s="256"/>
      <c r="G3" s="194">
        <f>AVERAGE(G18:G27)</f>
        <v>100.83985384605484</v>
      </c>
      <c r="I3" s="29"/>
      <c r="J3" s="28"/>
      <c r="K3" s="28"/>
      <c r="L3" s="28"/>
      <c r="M3" s="28"/>
    </row>
    <row r="4" spans="1:33" ht="14.4" x14ac:dyDescent="0.3">
      <c r="A4" s="83" t="s">
        <v>24</v>
      </c>
      <c r="B4" s="60">
        <v>7268.1</v>
      </c>
      <c r="C4" s="30"/>
      <c r="D4" s="28"/>
      <c r="E4" s="245" t="s">
        <v>47</v>
      </c>
      <c r="F4" s="246"/>
      <c r="G4" s="195">
        <f>AVERAGE(D115:D119)-AVERAGE(E77:E81)</f>
        <v>1.4554000000000001E-2</v>
      </c>
      <c r="H4" s="35"/>
      <c r="I4" s="28"/>
      <c r="J4" s="28"/>
      <c r="K4" s="28"/>
      <c r="L4" s="28"/>
      <c r="M4" s="28"/>
    </row>
    <row r="5" spans="1:33" ht="15.6" x14ac:dyDescent="0.3">
      <c r="A5" s="83" t="s">
        <v>12</v>
      </c>
      <c r="B5" s="78" t="s">
        <v>23</v>
      </c>
      <c r="C5" s="27"/>
      <c r="D5" s="28"/>
      <c r="E5" s="247" t="s">
        <v>85</v>
      </c>
      <c r="F5" s="248"/>
      <c r="G5" s="86">
        <f>(2*G4/B7)*((1+3*0.35)/(4+PI()*0.35-PI()))*10^6</f>
        <v>203.58208251844667</v>
      </c>
      <c r="H5" s="74"/>
      <c r="J5" s="28"/>
      <c r="K5" s="28"/>
      <c r="L5" s="28"/>
      <c r="M5" s="28"/>
    </row>
    <row r="6" spans="1:33" ht="15.6" x14ac:dyDescent="0.3">
      <c r="A6" s="83" t="s">
        <v>13</v>
      </c>
      <c r="B6" s="79">
        <v>500</v>
      </c>
      <c r="C6" s="27"/>
      <c r="D6" s="28"/>
      <c r="E6" s="249" t="s">
        <v>29</v>
      </c>
      <c r="F6" s="250"/>
      <c r="G6" s="60">
        <f>K84</f>
        <v>12980</v>
      </c>
      <c r="H6" s="28"/>
      <c r="J6" s="28"/>
      <c r="K6" s="28"/>
      <c r="L6" s="28"/>
      <c r="M6" s="28"/>
    </row>
    <row r="7" spans="1:33" ht="15.6" x14ac:dyDescent="0.3">
      <c r="A7" s="83" t="s">
        <v>14</v>
      </c>
      <c r="B7" s="80">
        <v>149.69999999999999</v>
      </c>
      <c r="E7" s="251" t="s">
        <v>48</v>
      </c>
      <c r="F7" s="252"/>
      <c r="G7" s="75">
        <f>K90</f>
        <v>12588</v>
      </c>
    </row>
    <row r="8" spans="1:33" ht="16.2" thickBot="1" x14ac:dyDescent="0.35">
      <c r="A8" s="83" t="s">
        <v>15</v>
      </c>
      <c r="B8" s="80" t="s">
        <v>16</v>
      </c>
      <c r="E8" s="253" t="s">
        <v>49</v>
      </c>
      <c r="F8" s="254"/>
      <c r="G8" s="76">
        <f>K94</f>
        <v>17377</v>
      </c>
    </row>
    <row r="9" spans="1:33" ht="14.4" x14ac:dyDescent="0.3">
      <c r="A9" s="83" t="s">
        <v>17</v>
      </c>
      <c r="B9" s="80">
        <v>100</v>
      </c>
    </row>
    <row r="10" spans="1:33" ht="14.4" x14ac:dyDescent="0.3">
      <c r="A10" s="84" t="s">
        <v>50</v>
      </c>
      <c r="B10" s="80">
        <v>400</v>
      </c>
    </row>
    <row r="11" spans="1:33" ht="14.4" x14ac:dyDescent="0.3">
      <c r="A11" s="83" t="s">
        <v>18</v>
      </c>
      <c r="B11" s="80">
        <v>0.35</v>
      </c>
      <c r="I11" s="32"/>
    </row>
    <row r="12" spans="1:33" ht="15" thickBot="1" x14ac:dyDescent="0.35">
      <c r="A12" s="85" t="s">
        <v>19</v>
      </c>
      <c r="B12" s="81">
        <v>0.5</v>
      </c>
    </row>
    <row r="13" spans="1:33" x14ac:dyDescent="0.3">
      <c r="E13" s="33"/>
    </row>
    <row r="14" spans="1:33" ht="14.4" x14ac:dyDescent="0.3">
      <c r="A14" s="34"/>
      <c r="B14" s="35"/>
      <c r="C14" s="33"/>
    </row>
    <row r="15" spans="1:33" ht="14.4" thickBot="1" x14ac:dyDescent="0.35">
      <c r="A15" s="29"/>
      <c r="B15" s="29"/>
      <c r="D15" s="29"/>
      <c r="F15" s="29"/>
      <c r="G15" s="29"/>
    </row>
    <row r="16" spans="1:33" ht="14.4" customHeight="1" x14ac:dyDescent="0.3">
      <c r="A16" s="235" t="s">
        <v>20</v>
      </c>
      <c r="B16" s="40" t="s">
        <v>21</v>
      </c>
      <c r="C16" s="40" t="s">
        <v>80</v>
      </c>
      <c r="D16" s="40" t="s">
        <v>41</v>
      </c>
      <c r="E16" s="40" t="s">
        <v>46</v>
      </c>
      <c r="F16" s="40" t="s">
        <v>45</v>
      </c>
      <c r="G16" s="41" t="s">
        <v>44</v>
      </c>
      <c r="H16" s="42" t="s">
        <v>42</v>
      </c>
      <c r="I16" s="73"/>
    </row>
    <row r="17" spans="1:10" ht="15" thickBot="1" x14ac:dyDescent="0.35">
      <c r="A17" s="236"/>
      <c r="B17" s="47" t="s">
        <v>37</v>
      </c>
      <c r="C17" s="47" t="s">
        <v>30</v>
      </c>
      <c r="D17" s="47" t="s">
        <v>43</v>
      </c>
      <c r="E17" s="47" t="s">
        <v>43</v>
      </c>
      <c r="F17" s="47" t="s">
        <v>43</v>
      </c>
      <c r="G17" s="48" t="s">
        <v>36</v>
      </c>
      <c r="H17" s="49" t="s">
        <v>31</v>
      </c>
      <c r="I17" s="73"/>
    </row>
    <row r="18" spans="1:10" x14ac:dyDescent="0.3">
      <c r="A18" s="126">
        <v>1</v>
      </c>
      <c r="B18" s="202">
        <v>11132.35</v>
      </c>
      <c r="C18" s="202">
        <v>489.07</v>
      </c>
      <c r="D18" s="185">
        <v>7.79E-3</v>
      </c>
      <c r="E18" s="192">
        <v>1.3600000000000001E-3</v>
      </c>
      <c r="F18" s="192">
        <v>6.43E-3</v>
      </c>
      <c r="G18" s="128">
        <f t="shared" ref="G18:G81" si="0">(2*F18/$B$7)*(1+3*$B$11)/(4+PI()*$B$11-PI())*10^6</f>
        <v>89.943162745198038</v>
      </c>
      <c r="H18" s="131">
        <f t="shared" ref="H18:H81" si="1">A18/G18*10^6</f>
        <v>11118.132490325273</v>
      </c>
      <c r="I18" s="72"/>
      <c r="J18" s="72"/>
    </row>
    <row r="19" spans="1:10" x14ac:dyDescent="0.3">
      <c r="A19" s="132">
        <v>2</v>
      </c>
      <c r="B19" s="203">
        <v>10464.23</v>
      </c>
      <c r="C19" s="203">
        <v>498.48</v>
      </c>
      <c r="D19" s="186">
        <v>9.0399999999999994E-3</v>
      </c>
      <c r="E19" s="188">
        <v>2.0699999999999998E-3</v>
      </c>
      <c r="F19" s="188">
        <v>6.9800000000000001E-3</v>
      </c>
      <c r="G19" s="134">
        <f t="shared" si="0"/>
        <v>97.63659035170798</v>
      </c>
      <c r="H19" s="137">
        <f t="shared" si="1"/>
        <v>20484.123757246849</v>
      </c>
      <c r="I19" s="72"/>
      <c r="J19" s="72"/>
    </row>
    <row r="20" spans="1:10" x14ac:dyDescent="0.3">
      <c r="A20" s="132">
        <v>3</v>
      </c>
      <c r="B20" s="203">
        <v>10210.799999999999</v>
      </c>
      <c r="C20" s="203">
        <v>499.1</v>
      </c>
      <c r="D20" s="186">
        <v>9.7999999999999997E-3</v>
      </c>
      <c r="E20" s="188">
        <v>2.64E-3</v>
      </c>
      <c r="F20" s="188">
        <v>7.1599999999999997E-3</v>
      </c>
      <c r="G20" s="134">
        <f t="shared" si="0"/>
        <v>100.15443938656578</v>
      </c>
      <c r="H20" s="137">
        <f t="shared" si="1"/>
        <v>29953.739628264597</v>
      </c>
      <c r="I20" s="72"/>
      <c r="J20" s="72"/>
    </row>
    <row r="21" spans="1:10" x14ac:dyDescent="0.3">
      <c r="A21" s="132">
        <v>4</v>
      </c>
      <c r="B21" s="203">
        <v>10137.49</v>
      </c>
      <c r="C21" s="203">
        <v>498.97</v>
      </c>
      <c r="D21" s="186">
        <v>1.039E-2</v>
      </c>
      <c r="E21" s="188">
        <v>3.1800000000000001E-3</v>
      </c>
      <c r="F21" s="188">
        <v>7.2100000000000003E-3</v>
      </c>
      <c r="G21" s="134">
        <f t="shared" si="0"/>
        <v>100.8538418962485</v>
      </c>
      <c r="H21" s="137">
        <f t="shared" si="1"/>
        <v>39661.354736638845</v>
      </c>
      <c r="I21" s="72"/>
      <c r="J21" s="72"/>
    </row>
    <row r="22" spans="1:10" x14ac:dyDescent="0.3">
      <c r="A22" s="132">
        <v>5</v>
      </c>
      <c r="B22" s="203">
        <v>10011</v>
      </c>
      <c r="C22" s="203">
        <v>498.72</v>
      </c>
      <c r="D22" s="186">
        <v>1.0919999999999999E-2</v>
      </c>
      <c r="E22" s="188">
        <v>3.63E-3</v>
      </c>
      <c r="F22" s="188">
        <v>7.3000000000000001E-3</v>
      </c>
      <c r="G22" s="134">
        <f t="shared" si="0"/>
        <v>102.11276641367741</v>
      </c>
      <c r="H22" s="137">
        <f t="shared" si="1"/>
        <v>48965.47391287089</v>
      </c>
      <c r="I22" s="72"/>
      <c r="J22" s="72"/>
    </row>
    <row r="23" spans="1:10" x14ac:dyDescent="0.3">
      <c r="A23" s="132">
        <v>6</v>
      </c>
      <c r="B23" s="203">
        <v>9965.76</v>
      </c>
      <c r="C23" s="203">
        <v>498.4</v>
      </c>
      <c r="D23" s="186">
        <v>1.141E-2</v>
      </c>
      <c r="E23" s="188">
        <v>4.0899999999999999E-3</v>
      </c>
      <c r="F23" s="188">
        <v>7.3200000000000001E-3</v>
      </c>
      <c r="G23" s="134">
        <f t="shared" si="0"/>
        <v>102.39252741755047</v>
      </c>
      <c r="H23" s="137">
        <f t="shared" si="1"/>
        <v>58598.026158025838</v>
      </c>
      <c r="I23" s="72"/>
      <c r="J23" s="72"/>
    </row>
    <row r="24" spans="1:10" x14ac:dyDescent="0.3">
      <c r="A24" s="132">
        <v>7</v>
      </c>
      <c r="B24" s="203">
        <v>9899.9500000000007</v>
      </c>
      <c r="C24" s="203">
        <v>498.71</v>
      </c>
      <c r="D24" s="186">
        <v>1.1860000000000001E-2</v>
      </c>
      <c r="E24" s="188">
        <v>4.4799999999999996E-3</v>
      </c>
      <c r="F24" s="188">
        <v>7.3800000000000003E-3</v>
      </c>
      <c r="G24" s="134">
        <f t="shared" si="0"/>
        <v>103.23181042916976</v>
      </c>
      <c r="H24" s="137">
        <f t="shared" si="1"/>
        <v>67808.556014842892</v>
      </c>
      <c r="I24" s="72"/>
      <c r="J24" s="72"/>
    </row>
    <row r="25" spans="1:10" x14ac:dyDescent="0.3">
      <c r="A25" s="132">
        <v>8</v>
      </c>
      <c r="B25" s="203">
        <v>9842.6200000000008</v>
      </c>
      <c r="C25" s="203">
        <v>498.4</v>
      </c>
      <c r="D25" s="186">
        <v>1.23E-2</v>
      </c>
      <c r="E25" s="188">
        <v>4.8799999999999998E-3</v>
      </c>
      <c r="F25" s="188">
        <v>7.4200000000000004E-3</v>
      </c>
      <c r="G25" s="134">
        <f t="shared" si="0"/>
        <v>103.79133243691594</v>
      </c>
      <c r="H25" s="137">
        <f t="shared" si="1"/>
        <v>77077.727129694336</v>
      </c>
      <c r="I25" s="72"/>
      <c r="J25" s="72"/>
    </row>
    <row r="26" spans="1:10" x14ac:dyDescent="0.3">
      <c r="A26" s="132">
        <v>9</v>
      </c>
      <c r="B26" s="203">
        <v>9832.5</v>
      </c>
      <c r="C26" s="203">
        <v>498.12</v>
      </c>
      <c r="D26" s="186">
        <v>1.269E-2</v>
      </c>
      <c r="E26" s="188">
        <v>5.2700000000000004E-3</v>
      </c>
      <c r="F26" s="188">
        <v>7.4200000000000004E-3</v>
      </c>
      <c r="G26" s="134">
        <f t="shared" si="0"/>
        <v>103.79133243691594</v>
      </c>
      <c r="H26" s="137">
        <f t="shared" si="1"/>
        <v>86712.443020906139</v>
      </c>
      <c r="I26" s="72"/>
      <c r="J26" s="72"/>
    </row>
    <row r="27" spans="1:10" x14ac:dyDescent="0.3">
      <c r="A27" s="132">
        <v>10</v>
      </c>
      <c r="B27" s="203">
        <v>9780.65</v>
      </c>
      <c r="C27" s="203">
        <v>499.09</v>
      </c>
      <c r="D27" s="186">
        <v>1.311E-2</v>
      </c>
      <c r="E27" s="188">
        <v>5.6299999999999996E-3</v>
      </c>
      <c r="F27" s="188">
        <v>7.4700000000000001E-3</v>
      </c>
      <c r="G27" s="134">
        <f t="shared" si="0"/>
        <v>104.49073494659865</v>
      </c>
      <c r="H27" s="137">
        <f t="shared" si="1"/>
        <v>95702.264943496004</v>
      </c>
      <c r="I27" s="72"/>
      <c r="J27" s="72"/>
    </row>
    <row r="28" spans="1:10" x14ac:dyDescent="0.3">
      <c r="A28" s="132">
        <v>11</v>
      </c>
      <c r="B28" s="203">
        <v>9771</v>
      </c>
      <c r="C28" s="203">
        <v>498.73</v>
      </c>
      <c r="D28" s="186">
        <v>1.3469999999999999E-2</v>
      </c>
      <c r="E28" s="188">
        <v>5.9899999999999997E-3</v>
      </c>
      <c r="F28" s="188">
        <v>7.4799999999999997E-3</v>
      </c>
      <c r="G28" s="134">
        <f t="shared" si="0"/>
        <v>104.6306154485352</v>
      </c>
      <c r="H28" s="137">
        <f t="shared" si="1"/>
        <v>105131.75281292869</v>
      </c>
      <c r="I28" s="72"/>
      <c r="J28" s="72"/>
    </row>
    <row r="29" spans="1:10" x14ac:dyDescent="0.3">
      <c r="A29" s="132">
        <v>12</v>
      </c>
      <c r="B29" s="203">
        <v>9723.61</v>
      </c>
      <c r="C29" s="203">
        <v>498.53</v>
      </c>
      <c r="D29" s="186">
        <v>1.383E-2</v>
      </c>
      <c r="E29" s="188">
        <v>6.3200000000000001E-3</v>
      </c>
      <c r="F29" s="188">
        <v>7.5100000000000002E-3</v>
      </c>
      <c r="G29" s="134">
        <f t="shared" si="0"/>
        <v>105.05025695434483</v>
      </c>
      <c r="H29" s="137">
        <f t="shared" si="1"/>
        <v>114231.03900845513</v>
      </c>
      <c r="I29" s="72"/>
      <c r="J29" s="72"/>
    </row>
    <row r="30" spans="1:10" x14ac:dyDescent="0.3">
      <c r="A30" s="132">
        <v>13</v>
      </c>
      <c r="B30" s="203">
        <v>9738.2199999999993</v>
      </c>
      <c r="C30" s="203">
        <v>498.52</v>
      </c>
      <c r="D30" s="186">
        <v>1.417E-2</v>
      </c>
      <c r="E30" s="188">
        <v>6.6699999999999997E-3</v>
      </c>
      <c r="F30" s="188">
        <v>7.4999999999999997E-3</v>
      </c>
      <c r="G30" s="134">
        <f t="shared" si="0"/>
        <v>104.91037645240827</v>
      </c>
      <c r="H30" s="137">
        <f t="shared" si="1"/>
        <v>123915.29264883863</v>
      </c>
      <c r="I30" s="72"/>
      <c r="J30" s="72"/>
    </row>
    <row r="31" spans="1:10" x14ac:dyDescent="0.3">
      <c r="A31" s="132">
        <v>14</v>
      </c>
      <c r="B31" s="203">
        <v>9702.73</v>
      </c>
      <c r="C31" s="203">
        <v>498.85</v>
      </c>
      <c r="D31" s="186">
        <v>1.452E-2</v>
      </c>
      <c r="E31" s="188">
        <v>6.9899999999999997E-3</v>
      </c>
      <c r="F31" s="188">
        <v>7.5300000000000002E-3</v>
      </c>
      <c r="G31" s="134">
        <f t="shared" si="0"/>
        <v>105.33001795821794</v>
      </c>
      <c r="H31" s="137">
        <f t="shared" si="1"/>
        <v>132915.57593347688</v>
      </c>
      <c r="I31" s="72"/>
      <c r="J31" s="72"/>
    </row>
    <row r="32" spans="1:10" x14ac:dyDescent="0.3">
      <c r="A32" s="132">
        <v>15</v>
      </c>
      <c r="B32" s="203">
        <v>9665.64</v>
      </c>
      <c r="C32" s="203">
        <v>498.58</v>
      </c>
      <c r="D32" s="186">
        <v>1.4840000000000001E-2</v>
      </c>
      <c r="E32" s="188">
        <v>7.2899999999999996E-3</v>
      </c>
      <c r="F32" s="188">
        <v>7.5500000000000003E-3</v>
      </c>
      <c r="G32" s="134">
        <f t="shared" si="0"/>
        <v>105.60977896209101</v>
      </c>
      <c r="H32" s="137">
        <f t="shared" si="1"/>
        <v>142032.30181349305</v>
      </c>
      <c r="I32" s="72"/>
      <c r="J32" s="72"/>
    </row>
    <row r="33" spans="1:10" x14ac:dyDescent="0.3">
      <c r="A33" s="132">
        <v>16</v>
      </c>
      <c r="B33" s="203">
        <v>9622.27</v>
      </c>
      <c r="C33" s="203">
        <v>498.41</v>
      </c>
      <c r="D33" s="186">
        <v>1.5169999999999999E-2</v>
      </c>
      <c r="E33" s="188">
        <v>7.5900000000000004E-3</v>
      </c>
      <c r="F33" s="188">
        <v>7.5900000000000004E-3</v>
      </c>
      <c r="G33" s="134">
        <f t="shared" si="0"/>
        <v>106.16930096983718</v>
      </c>
      <c r="H33" s="137">
        <f t="shared" si="1"/>
        <v>150702.69704936288</v>
      </c>
      <c r="I33" s="72"/>
      <c r="J33" s="72"/>
    </row>
    <row r="34" spans="1:10" x14ac:dyDescent="0.3">
      <c r="A34" s="132">
        <v>17</v>
      </c>
      <c r="B34" s="203">
        <v>9623.06</v>
      </c>
      <c r="C34" s="203">
        <v>498.96</v>
      </c>
      <c r="D34" s="186">
        <v>1.55E-2</v>
      </c>
      <c r="E34" s="188">
        <v>7.9100000000000004E-3</v>
      </c>
      <c r="F34" s="188">
        <v>7.5900000000000004E-3</v>
      </c>
      <c r="G34" s="134">
        <f t="shared" si="0"/>
        <v>106.16930096983718</v>
      </c>
      <c r="H34" s="137">
        <f t="shared" si="1"/>
        <v>160121.61561494807</v>
      </c>
      <c r="I34" s="72"/>
      <c r="J34" s="72"/>
    </row>
    <row r="35" spans="1:10" x14ac:dyDescent="0.3">
      <c r="A35" s="132">
        <v>18</v>
      </c>
      <c r="B35" s="203">
        <v>9618.2199999999993</v>
      </c>
      <c r="C35" s="203">
        <v>498.46</v>
      </c>
      <c r="D35" s="186">
        <v>1.5800000000000002E-2</v>
      </c>
      <c r="E35" s="188">
        <v>8.2100000000000003E-3</v>
      </c>
      <c r="F35" s="188">
        <v>7.5900000000000004E-3</v>
      </c>
      <c r="G35" s="134">
        <f t="shared" si="0"/>
        <v>106.16930096983718</v>
      </c>
      <c r="H35" s="137">
        <f t="shared" si="1"/>
        <v>169540.53418053323</v>
      </c>
      <c r="I35" s="72"/>
      <c r="J35" s="72"/>
    </row>
    <row r="36" spans="1:10" x14ac:dyDescent="0.3">
      <c r="A36" s="132">
        <v>19</v>
      </c>
      <c r="B36" s="203">
        <v>9623.33</v>
      </c>
      <c r="C36" s="203">
        <v>498.78</v>
      </c>
      <c r="D36" s="186">
        <v>1.6109999999999999E-2</v>
      </c>
      <c r="E36" s="188">
        <v>8.5199999999999998E-3</v>
      </c>
      <c r="F36" s="188">
        <v>7.5900000000000004E-3</v>
      </c>
      <c r="G36" s="134">
        <f t="shared" si="0"/>
        <v>106.16930096983718</v>
      </c>
      <c r="H36" s="137">
        <f t="shared" si="1"/>
        <v>178959.45274611842</v>
      </c>
      <c r="I36" s="72"/>
      <c r="J36" s="72"/>
    </row>
    <row r="37" spans="1:10" x14ac:dyDescent="0.3">
      <c r="A37" s="132">
        <v>20</v>
      </c>
      <c r="B37" s="203">
        <v>9581.99</v>
      </c>
      <c r="C37" s="203">
        <v>498.83</v>
      </c>
      <c r="D37" s="186">
        <v>1.6400000000000001E-2</v>
      </c>
      <c r="E37" s="188">
        <v>8.7799999999999996E-3</v>
      </c>
      <c r="F37" s="188">
        <v>7.62E-3</v>
      </c>
      <c r="G37" s="134">
        <f t="shared" si="0"/>
        <v>106.58894247564682</v>
      </c>
      <c r="H37" s="137">
        <f t="shared" si="1"/>
        <v>187636.72418055512</v>
      </c>
      <c r="I37" s="72"/>
      <c r="J37" s="72"/>
    </row>
    <row r="38" spans="1:10" x14ac:dyDescent="0.3">
      <c r="A38" s="132">
        <v>21</v>
      </c>
      <c r="B38" s="203">
        <v>9559.14</v>
      </c>
      <c r="C38" s="203">
        <v>498.87</v>
      </c>
      <c r="D38" s="186">
        <v>1.6709999999999999E-2</v>
      </c>
      <c r="E38" s="188">
        <v>9.0600000000000003E-3</v>
      </c>
      <c r="F38" s="188">
        <v>7.6400000000000001E-3</v>
      </c>
      <c r="G38" s="134">
        <f t="shared" si="0"/>
        <v>106.86870347951991</v>
      </c>
      <c r="H38" s="137">
        <f t="shared" si="1"/>
        <v>196502.80499589289</v>
      </c>
      <c r="I38" s="72"/>
      <c r="J38" s="72"/>
    </row>
    <row r="39" spans="1:10" x14ac:dyDescent="0.3">
      <c r="A39" s="132">
        <v>22</v>
      </c>
      <c r="B39" s="203">
        <v>9580.9500000000007</v>
      </c>
      <c r="C39" s="203">
        <v>498.71</v>
      </c>
      <c r="D39" s="186">
        <v>1.6979999999999999E-2</v>
      </c>
      <c r="E39" s="188">
        <v>9.3500000000000007E-3</v>
      </c>
      <c r="F39" s="188">
        <v>7.62E-3</v>
      </c>
      <c r="G39" s="134">
        <f t="shared" si="0"/>
        <v>106.58894247564682</v>
      </c>
      <c r="H39" s="137">
        <f t="shared" si="1"/>
        <v>206400.39659861065</v>
      </c>
      <c r="I39" s="72"/>
      <c r="J39" s="72"/>
    </row>
    <row r="40" spans="1:10" x14ac:dyDescent="0.3">
      <c r="A40" s="132">
        <v>23</v>
      </c>
      <c r="B40" s="203">
        <v>9532.25</v>
      </c>
      <c r="C40" s="203">
        <v>498.5</v>
      </c>
      <c r="D40" s="186">
        <v>1.7270000000000001E-2</v>
      </c>
      <c r="E40" s="188">
        <v>9.6100000000000005E-3</v>
      </c>
      <c r="F40" s="188">
        <v>7.6600000000000001E-3</v>
      </c>
      <c r="G40" s="134">
        <f t="shared" si="0"/>
        <v>107.148464483393</v>
      </c>
      <c r="H40" s="137">
        <f t="shared" si="1"/>
        <v>214655.43263631914</v>
      </c>
      <c r="I40" s="72"/>
      <c r="J40" s="72"/>
    </row>
    <row r="41" spans="1:10" x14ac:dyDescent="0.3">
      <c r="A41" s="132">
        <v>24</v>
      </c>
      <c r="B41" s="203">
        <v>9519.66</v>
      </c>
      <c r="C41" s="203">
        <v>499.5</v>
      </c>
      <c r="D41" s="186">
        <v>1.7569999999999999E-2</v>
      </c>
      <c r="E41" s="188">
        <v>9.8799999999999999E-3</v>
      </c>
      <c r="F41" s="188">
        <v>7.6800000000000002E-3</v>
      </c>
      <c r="G41" s="134">
        <f t="shared" si="0"/>
        <v>107.42822548726609</v>
      </c>
      <c r="H41" s="137">
        <f t="shared" si="1"/>
        <v>223404.97472747345</v>
      </c>
      <c r="I41" s="72"/>
      <c r="J41" s="72"/>
    </row>
    <row r="42" spans="1:10" x14ac:dyDescent="0.3">
      <c r="A42" s="132">
        <v>25</v>
      </c>
      <c r="B42" s="203">
        <v>9562.7199999999993</v>
      </c>
      <c r="C42" s="203">
        <v>499.1</v>
      </c>
      <c r="D42" s="186">
        <v>1.7809999999999999E-2</v>
      </c>
      <c r="E42" s="188">
        <v>1.017E-2</v>
      </c>
      <c r="F42" s="188">
        <v>7.6400000000000001E-3</v>
      </c>
      <c r="G42" s="134">
        <f t="shared" si="0"/>
        <v>106.86870347951991</v>
      </c>
      <c r="H42" s="137">
        <f t="shared" si="1"/>
        <v>233931.9107093963</v>
      </c>
      <c r="I42" s="72"/>
      <c r="J42" s="72"/>
    </row>
    <row r="43" spans="1:10" x14ac:dyDescent="0.3">
      <c r="A43" s="132">
        <v>26</v>
      </c>
      <c r="B43" s="203">
        <v>9540.64</v>
      </c>
      <c r="C43" s="203">
        <v>498.66</v>
      </c>
      <c r="D43" s="186">
        <v>1.8079999999999999E-2</v>
      </c>
      <c r="E43" s="188">
        <v>1.042E-2</v>
      </c>
      <c r="F43" s="188">
        <v>7.6499999999999997E-3</v>
      </c>
      <c r="G43" s="134">
        <f t="shared" si="0"/>
        <v>107.00858398145645</v>
      </c>
      <c r="H43" s="137">
        <f t="shared" si="1"/>
        <v>242971.16205654628</v>
      </c>
      <c r="I43" s="72"/>
      <c r="J43" s="72"/>
    </row>
    <row r="44" spans="1:10" x14ac:dyDescent="0.3">
      <c r="A44" s="132">
        <v>27</v>
      </c>
      <c r="B44" s="203">
        <v>9506.83</v>
      </c>
      <c r="C44" s="203">
        <v>498.91</v>
      </c>
      <c r="D44" s="186">
        <v>1.8360000000000001E-2</v>
      </c>
      <c r="E44" s="188">
        <v>1.0670000000000001E-2</v>
      </c>
      <c r="F44" s="188">
        <v>7.6899999999999998E-3</v>
      </c>
      <c r="G44" s="134">
        <f t="shared" si="0"/>
        <v>107.56810598920262</v>
      </c>
      <c r="H44" s="137">
        <f t="shared" si="1"/>
        <v>251003.76874452157</v>
      </c>
      <c r="I44" s="72"/>
      <c r="J44" s="72"/>
    </row>
    <row r="45" spans="1:10" x14ac:dyDescent="0.3">
      <c r="A45" s="132">
        <v>28</v>
      </c>
      <c r="B45" s="203">
        <v>9466.35</v>
      </c>
      <c r="C45" s="203">
        <v>498.93</v>
      </c>
      <c r="D45" s="186">
        <v>1.8630000000000001E-2</v>
      </c>
      <c r="E45" s="188">
        <v>1.091E-2</v>
      </c>
      <c r="F45" s="188">
        <v>7.7200000000000003E-3</v>
      </c>
      <c r="G45" s="134">
        <f t="shared" si="0"/>
        <v>107.98774749501226</v>
      </c>
      <c r="H45" s="137">
        <f t="shared" si="1"/>
        <v>259288.67533136817</v>
      </c>
      <c r="I45" s="72"/>
      <c r="J45" s="72"/>
    </row>
    <row r="46" spans="1:10" x14ac:dyDescent="0.3">
      <c r="A46" s="132">
        <v>29</v>
      </c>
      <c r="B46" s="203">
        <v>9492.85</v>
      </c>
      <c r="C46" s="203">
        <v>499.3</v>
      </c>
      <c r="D46" s="186">
        <v>1.8880000000000001E-2</v>
      </c>
      <c r="E46" s="188">
        <v>1.1169999999999999E-2</v>
      </c>
      <c r="F46" s="188">
        <v>7.7000000000000002E-3</v>
      </c>
      <c r="G46" s="134">
        <f t="shared" si="0"/>
        <v>107.70798649113918</v>
      </c>
      <c r="H46" s="137">
        <f t="shared" si="1"/>
        <v>269246.51499622775</v>
      </c>
      <c r="I46" s="72"/>
      <c r="J46" s="72"/>
    </row>
    <row r="47" spans="1:10" x14ac:dyDescent="0.3">
      <c r="A47" s="132">
        <v>30</v>
      </c>
      <c r="B47" s="203">
        <v>9470.5300000000007</v>
      </c>
      <c r="C47" s="203">
        <v>499.07</v>
      </c>
      <c r="D47" s="186">
        <v>1.9140000000000001E-2</v>
      </c>
      <c r="E47" s="188">
        <v>1.142E-2</v>
      </c>
      <c r="F47" s="188">
        <v>7.7200000000000003E-3</v>
      </c>
      <c r="G47" s="134">
        <f t="shared" si="0"/>
        <v>107.98774749501226</v>
      </c>
      <c r="H47" s="137">
        <f t="shared" si="1"/>
        <v>277809.2949978945</v>
      </c>
      <c r="I47" s="72"/>
      <c r="J47" s="72"/>
    </row>
    <row r="48" spans="1:10" x14ac:dyDescent="0.3">
      <c r="A48" s="132">
        <v>31</v>
      </c>
      <c r="B48" s="203">
        <v>9400.94</v>
      </c>
      <c r="C48" s="203">
        <v>498.94</v>
      </c>
      <c r="D48" s="186">
        <v>1.942E-2</v>
      </c>
      <c r="E48" s="188">
        <v>1.1650000000000001E-2</v>
      </c>
      <c r="F48" s="188">
        <v>7.77E-3</v>
      </c>
      <c r="G48" s="134">
        <f t="shared" si="0"/>
        <v>108.68715000469498</v>
      </c>
      <c r="H48" s="137">
        <f t="shared" si="1"/>
        <v>285222.31007677433</v>
      </c>
      <c r="I48" s="72"/>
      <c r="J48" s="72"/>
    </row>
    <row r="49" spans="1:10" x14ac:dyDescent="0.3">
      <c r="A49" s="132">
        <v>32</v>
      </c>
      <c r="B49" s="203">
        <v>9452.14</v>
      </c>
      <c r="C49" s="203">
        <v>499.4</v>
      </c>
      <c r="D49" s="186">
        <v>1.9650000000000001E-2</v>
      </c>
      <c r="E49" s="188">
        <v>1.191E-2</v>
      </c>
      <c r="F49" s="188">
        <v>7.7400000000000004E-3</v>
      </c>
      <c r="G49" s="134">
        <f t="shared" si="0"/>
        <v>108.26750849888536</v>
      </c>
      <c r="H49" s="137">
        <f t="shared" si="1"/>
        <v>295564.20429061085</v>
      </c>
      <c r="I49" s="72"/>
      <c r="J49" s="72"/>
    </row>
    <row r="50" spans="1:10" x14ac:dyDescent="0.3">
      <c r="A50" s="132">
        <v>33</v>
      </c>
      <c r="B50" s="203">
        <v>9420.0400000000009</v>
      </c>
      <c r="C50" s="203">
        <v>498.95</v>
      </c>
      <c r="D50" s="186">
        <v>1.9890000000000001E-2</v>
      </c>
      <c r="E50" s="188">
        <v>1.213E-2</v>
      </c>
      <c r="F50" s="188">
        <v>7.7600000000000004E-3</v>
      </c>
      <c r="G50" s="134">
        <f t="shared" si="0"/>
        <v>108.54726950275844</v>
      </c>
      <c r="H50" s="137">
        <f t="shared" si="1"/>
        <v>304015.01715491235</v>
      </c>
      <c r="I50" s="72"/>
      <c r="J50" s="72"/>
    </row>
    <row r="51" spans="1:10" x14ac:dyDescent="0.3">
      <c r="A51" s="132">
        <v>34</v>
      </c>
      <c r="B51" s="203">
        <v>9458.41</v>
      </c>
      <c r="C51" s="203">
        <v>499.08</v>
      </c>
      <c r="D51" s="186">
        <v>2.0109999999999999E-2</v>
      </c>
      <c r="E51" s="188">
        <v>1.239E-2</v>
      </c>
      <c r="F51" s="188">
        <v>7.7299999999999999E-3</v>
      </c>
      <c r="G51" s="134">
        <f t="shared" si="0"/>
        <v>108.1276279969488</v>
      </c>
      <c r="H51" s="137">
        <f t="shared" si="1"/>
        <v>314443.22445471038</v>
      </c>
      <c r="I51" s="72"/>
      <c r="J51" s="72"/>
    </row>
    <row r="52" spans="1:10" x14ac:dyDescent="0.3">
      <c r="A52" s="132">
        <v>35</v>
      </c>
      <c r="B52" s="203">
        <v>9388.02</v>
      </c>
      <c r="C52" s="203">
        <v>498.89</v>
      </c>
      <c r="D52" s="186">
        <v>2.0369999999999999E-2</v>
      </c>
      <c r="E52" s="188">
        <v>1.259E-2</v>
      </c>
      <c r="F52" s="188">
        <v>7.7799999999999996E-3</v>
      </c>
      <c r="G52" s="134">
        <f t="shared" si="0"/>
        <v>108.82703050663153</v>
      </c>
      <c r="H52" s="137">
        <f t="shared" si="1"/>
        <v>321611.27467194124</v>
      </c>
      <c r="I52" s="72"/>
      <c r="J52" s="72"/>
    </row>
    <row r="53" spans="1:10" x14ac:dyDescent="0.3">
      <c r="A53" s="132">
        <v>36</v>
      </c>
      <c r="B53" s="203">
        <v>9370.1</v>
      </c>
      <c r="C53" s="203">
        <v>499.09</v>
      </c>
      <c r="D53" s="186">
        <v>2.0619999999999999E-2</v>
      </c>
      <c r="E53" s="188">
        <v>1.282E-2</v>
      </c>
      <c r="F53" s="188">
        <v>7.7999999999999996E-3</v>
      </c>
      <c r="G53" s="134">
        <f t="shared" si="0"/>
        <v>109.10679151050462</v>
      </c>
      <c r="H53" s="137">
        <f t="shared" si="1"/>
        <v>329951.96267442236</v>
      </c>
      <c r="I53" s="72"/>
      <c r="J53" s="72"/>
    </row>
    <row r="54" spans="1:10" x14ac:dyDescent="0.3">
      <c r="A54" s="132">
        <v>37</v>
      </c>
      <c r="B54" s="203">
        <v>9414.1299999999992</v>
      </c>
      <c r="C54" s="203">
        <v>499.31</v>
      </c>
      <c r="D54" s="186">
        <v>2.0840000000000001E-2</v>
      </c>
      <c r="E54" s="188">
        <v>1.308E-2</v>
      </c>
      <c r="F54" s="188">
        <v>7.77E-3</v>
      </c>
      <c r="G54" s="134">
        <f t="shared" si="0"/>
        <v>108.68715000469498</v>
      </c>
      <c r="H54" s="137">
        <f t="shared" si="1"/>
        <v>340426.62815615005</v>
      </c>
      <c r="I54" s="72"/>
      <c r="J54" s="72"/>
    </row>
    <row r="55" spans="1:10" x14ac:dyDescent="0.3">
      <c r="A55" s="132">
        <v>38</v>
      </c>
      <c r="B55" s="203">
        <v>9376.1299999999992</v>
      </c>
      <c r="C55" s="203">
        <v>498.69</v>
      </c>
      <c r="D55" s="186">
        <v>2.1069999999999998E-2</v>
      </c>
      <c r="E55" s="188">
        <v>1.328E-2</v>
      </c>
      <c r="F55" s="188">
        <v>7.79E-3</v>
      </c>
      <c r="G55" s="134">
        <f t="shared" si="0"/>
        <v>108.96691100856808</v>
      </c>
      <c r="H55" s="137">
        <f t="shared" si="1"/>
        <v>348729.71664776345</v>
      </c>
      <c r="I55" s="72"/>
      <c r="J55" s="72"/>
    </row>
    <row r="56" spans="1:10" x14ac:dyDescent="0.3">
      <c r="A56" s="132">
        <v>39</v>
      </c>
      <c r="B56" s="203">
        <v>9373.82</v>
      </c>
      <c r="C56" s="203">
        <v>499.4</v>
      </c>
      <c r="D56" s="186">
        <v>2.1319999999999999E-2</v>
      </c>
      <c r="E56" s="188">
        <v>1.3509999999999999E-2</v>
      </c>
      <c r="F56" s="188">
        <v>7.7999999999999996E-3</v>
      </c>
      <c r="G56" s="134">
        <f t="shared" si="0"/>
        <v>109.10679151050462</v>
      </c>
      <c r="H56" s="137">
        <f t="shared" si="1"/>
        <v>357447.95956395753</v>
      </c>
      <c r="I56" s="72"/>
      <c r="J56" s="72"/>
    </row>
    <row r="57" spans="1:10" x14ac:dyDescent="0.3">
      <c r="A57" s="132">
        <v>40</v>
      </c>
      <c r="B57" s="203">
        <v>9379.57</v>
      </c>
      <c r="C57" s="203">
        <v>499.11</v>
      </c>
      <c r="D57" s="186">
        <v>2.1530000000000001E-2</v>
      </c>
      <c r="E57" s="188">
        <v>1.374E-2</v>
      </c>
      <c r="F57" s="188">
        <v>7.79E-3</v>
      </c>
      <c r="G57" s="134">
        <f t="shared" si="0"/>
        <v>108.96691100856808</v>
      </c>
      <c r="H57" s="137">
        <f t="shared" si="1"/>
        <v>367083.91226080363</v>
      </c>
      <c r="I57" s="72"/>
      <c r="J57" s="72"/>
    </row>
    <row r="58" spans="1:10" x14ac:dyDescent="0.3">
      <c r="A58" s="132">
        <v>41</v>
      </c>
      <c r="B58" s="203">
        <v>9390.02</v>
      </c>
      <c r="C58" s="203">
        <v>499.31</v>
      </c>
      <c r="D58" s="186">
        <v>2.1770000000000001E-2</v>
      </c>
      <c r="E58" s="188">
        <v>1.3979999999999999E-2</v>
      </c>
      <c r="F58" s="188">
        <v>7.79E-3</v>
      </c>
      <c r="G58" s="134">
        <f t="shared" si="0"/>
        <v>108.96691100856808</v>
      </c>
      <c r="H58" s="137">
        <f t="shared" si="1"/>
        <v>376261.01006732369</v>
      </c>
      <c r="I58" s="72"/>
      <c r="J58" s="72"/>
    </row>
    <row r="59" spans="1:10" x14ac:dyDescent="0.3">
      <c r="A59" s="132">
        <v>42</v>
      </c>
      <c r="B59" s="203">
        <v>9362.52</v>
      </c>
      <c r="C59" s="203">
        <v>499.13</v>
      </c>
      <c r="D59" s="186">
        <v>2.198E-2</v>
      </c>
      <c r="E59" s="188">
        <v>1.417E-2</v>
      </c>
      <c r="F59" s="188">
        <v>7.8100000000000001E-3</v>
      </c>
      <c r="G59" s="134">
        <f t="shared" si="0"/>
        <v>109.24667201244115</v>
      </c>
      <c r="H59" s="137">
        <f t="shared" si="1"/>
        <v>384451.07046571618</v>
      </c>
      <c r="I59" s="72"/>
      <c r="J59" s="72"/>
    </row>
    <row r="60" spans="1:10" x14ac:dyDescent="0.3">
      <c r="A60" s="132">
        <v>43</v>
      </c>
      <c r="B60" s="203">
        <v>9366.9599999999991</v>
      </c>
      <c r="C60" s="203">
        <v>499.34</v>
      </c>
      <c r="D60" s="186">
        <v>2.2210000000000001E-2</v>
      </c>
      <c r="E60" s="188">
        <v>1.4409999999999999E-2</v>
      </c>
      <c r="F60" s="188">
        <v>7.8100000000000001E-3</v>
      </c>
      <c r="G60" s="134">
        <f t="shared" si="0"/>
        <v>109.24667201244115</v>
      </c>
      <c r="H60" s="137">
        <f t="shared" si="1"/>
        <v>393604.6673815666</v>
      </c>
      <c r="I60" s="72"/>
      <c r="J60" s="72"/>
    </row>
    <row r="61" spans="1:10" x14ac:dyDescent="0.3">
      <c r="A61" s="132">
        <v>44</v>
      </c>
      <c r="B61" s="203">
        <v>9354.2900000000009</v>
      </c>
      <c r="C61" s="203">
        <v>499.69</v>
      </c>
      <c r="D61" s="186">
        <v>2.2450000000000001E-2</v>
      </c>
      <c r="E61" s="188">
        <v>1.4630000000000001E-2</v>
      </c>
      <c r="F61" s="188">
        <v>7.8200000000000006E-3</v>
      </c>
      <c r="G61" s="134">
        <f t="shared" si="0"/>
        <v>109.38655251437771</v>
      </c>
      <c r="H61" s="137">
        <f t="shared" si="1"/>
        <v>402243.2281538141</v>
      </c>
      <c r="I61" s="72"/>
      <c r="J61" s="72"/>
    </row>
    <row r="62" spans="1:10" x14ac:dyDescent="0.3">
      <c r="A62" s="132">
        <v>45</v>
      </c>
      <c r="B62" s="203">
        <v>9349.01</v>
      </c>
      <c r="C62" s="203">
        <v>499.42</v>
      </c>
      <c r="D62" s="186">
        <v>2.2669999999999999E-2</v>
      </c>
      <c r="E62" s="188">
        <v>1.4840000000000001E-2</v>
      </c>
      <c r="F62" s="188">
        <v>7.8200000000000006E-3</v>
      </c>
      <c r="G62" s="134">
        <f t="shared" si="0"/>
        <v>109.38655251437771</v>
      </c>
      <c r="H62" s="137">
        <f t="shared" si="1"/>
        <v>411385.11970276444</v>
      </c>
      <c r="I62" s="72"/>
      <c r="J62" s="72"/>
    </row>
    <row r="63" spans="1:10" x14ac:dyDescent="0.3">
      <c r="A63" s="132">
        <v>46</v>
      </c>
      <c r="B63" s="203">
        <v>9346.89</v>
      </c>
      <c r="C63" s="203">
        <v>499.38</v>
      </c>
      <c r="D63" s="186">
        <v>2.2880000000000001E-2</v>
      </c>
      <c r="E63" s="188">
        <v>1.506E-2</v>
      </c>
      <c r="F63" s="188">
        <v>7.8200000000000006E-3</v>
      </c>
      <c r="G63" s="134">
        <f t="shared" si="0"/>
        <v>109.38655251437771</v>
      </c>
      <c r="H63" s="137">
        <f t="shared" si="1"/>
        <v>420527.01125171472</v>
      </c>
      <c r="I63" s="72"/>
      <c r="J63" s="72"/>
    </row>
    <row r="64" spans="1:10" x14ac:dyDescent="0.3">
      <c r="A64" s="132">
        <v>47</v>
      </c>
      <c r="B64" s="203">
        <v>9351.84</v>
      </c>
      <c r="C64" s="203">
        <v>499.28</v>
      </c>
      <c r="D64" s="186">
        <v>2.3089999999999999E-2</v>
      </c>
      <c r="E64" s="188">
        <v>1.5270000000000001E-2</v>
      </c>
      <c r="F64" s="188">
        <v>7.8200000000000006E-3</v>
      </c>
      <c r="G64" s="134">
        <f t="shared" si="0"/>
        <v>109.38655251437771</v>
      </c>
      <c r="H64" s="137">
        <f t="shared" si="1"/>
        <v>429668.90280066506</v>
      </c>
      <c r="I64" s="72"/>
      <c r="J64" s="72"/>
    </row>
    <row r="65" spans="1:24" x14ac:dyDescent="0.3">
      <c r="A65" s="132">
        <v>48</v>
      </c>
      <c r="B65" s="203">
        <v>9332.4</v>
      </c>
      <c r="C65" s="203">
        <v>499.18</v>
      </c>
      <c r="D65" s="186">
        <v>2.3310000000000001E-2</v>
      </c>
      <c r="E65" s="188">
        <v>1.5480000000000001E-2</v>
      </c>
      <c r="F65" s="188">
        <v>7.8300000000000002E-3</v>
      </c>
      <c r="G65" s="134">
        <f t="shared" si="0"/>
        <v>109.52643301631424</v>
      </c>
      <c r="H65" s="137">
        <f t="shared" si="1"/>
        <v>438250.37187918171</v>
      </c>
      <c r="I65" s="72"/>
      <c r="J65" s="72"/>
    </row>
    <row r="66" spans="1:24" ht="14.4" x14ac:dyDescent="0.3">
      <c r="A66" s="132">
        <v>49</v>
      </c>
      <c r="B66" s="203">
        <v>9311.6200000000008</v>
      </c>
      <c r="C66" s="203">
        <v>499.24</v>
      </c>
      <c r="D66" s="186">
        <v>2.3550000000000001E-2</v>
      </c>
      <c r="E66" s="188">
        <v>1.5699999999999999E-2</v>
      </c>
      <c r="F66" s="188">
        <v>7.8499999999999993E-3</v>
      </c>
      <c r="G66" s="134">
        <f t="shared" si="0"/>
        <v>109.80619402018732</v>
      </c>
      <c r="H66" s="137">
        <f t="shared" si="1"/>
        <v>446240.76480595983</v>
      </c>
      <c r="I66" s="72"/>
      <c r="J66" s="72"/>
      <c r="X66"/>
    </row>
    <row r="67" spans="1:24" x14ac:dyDescent="0.3">
      <c r="A67" s="132">
        <v>50</v>
      </c>
      <c r="B67" s="203">
        <v>9296.2099999999991</v>
      </c>
      <c r="C67" s="203">
        <v>500.02</v>
      </c>
      <c r="D67" s="186">
        <v>2.3779999999999999E-2</v>
      </c>
      <c r="E67" s="188">
        <v>1.5900000000000001E-2</v>
      </c>
      <c r="F67" s="188">
        <v>7.8799999999999999E-3</v>
      </c>
      <c r="G67" s="134">
        <f t="shared" si="0"/>
        <v>110.22583552599697</v>
      </c>
      <c r="H67" s="137">
        <f t="shared" si="1"/>
        <v>453614.16188319487</v>
      </c>
      <c r="I67" s="72"/>
      <c r="J67" s="72"/>
    </row>
    <row r="68" spans="1:24" x14ac:dyDescent="0.3">
      <c r="A68" s="132">
        <v>51</v>
      </c>
      <c r="B68" s="203">
        <v>9347.4599999999991</v>
      </c>
      <c r="C68" s="203">
        <v>499.9</v>
      </c>
      <c r="D68" s="186">
        <v>2.3959999999999999E-2</v>
      </c>
      <c r="E68" s="188">
        <v>1.6129999999999999E-2</v>
      </c>
      <c r="F68" s="188">
        <v>7.8300000000000002E-3</v>
      </c>
      <c r="G68" s="134">
        <f t="shared" si="0"/>
        <v>109.52643301631424</v>
      </c>
      <c r="H68" s="137">
        <f t="shared" si="1"/>
        <v>465641.02012163057</v>
      </c>
      <c r="I68" s="72"/>
      <c r="J68" s="72"/>
    </row>
    <row r="69" spans="1:24" x14ac:dyDescent="0.3">
      <c r="A69" s="132">
        <v>52</v>
      </c>
      <c r="B69" s="203">
        <v>9342.7000000000007</v>
      </c>
      <c r="C69" s="203">
        <v>499.89</v>
      </c>
      <c r="D69" s="186">
        <v>2.4170000000000001E-2</v>
      </c>
      <c r="E69" s="188">
        <v>1.6330000000000001E-2</v>
      </c>
      <c r="F69" s="188">
        <v>7.8399999999999997E-3</v>
      </c>
      <c r="G69" s="134">
        <f t="shared" si="0"/>
        <v>109.66631351825079</v>
      </c>
      <c r="H69" s="137">
        <f t="shared" si="1"/>
        <v>474165.66064606613</v>
      </c>
      <c r="I69" s="72"/>
      <c r="J69" s="72"/>
    </row>
    <row r="70" spans="1:24" x14ac:dyDescent="0.3">
      <c r="A70" s="132">
        <v>53</v>
      </c>
      <c r="B70" s="203">
        <v>9350.58</v>
      </c>
      <c r="C70" s="203">
        <v>499.91</v>
      </c>
      <c r="D70" s="186">
        <v>2.4369999999999999E-2</v>
      </c>
      <c r="E70" s="188">
        <v>1.6539999999999999E-2</v>
      </c>
      <c r="F70" s="188">
        <v>7.8300000000000002E-3</v>
      </c>
      <c r="G70" s="134">
        <f t="shared" si="0"/>
        <v>109.52643301631424</v>
      </c>
      <c r="H70" s="137">
        <f t="shared" si="1"/>
        <v>483901.45228326309</v>
      </c>
      <c r="I70" s="72"/>
      <c r="J70" s="72"/>
    </row>
    <row r="71" spans="1:24" x14ac:dyDescent="0.3">
      <c r="A71" s="132">
        <v>54</v>
      </c>
      <c r="B71" s="203">
        <v>9325.93</v>
      </c>
      <c r="C71" s="203">
        <v>499.55</v>
      </c>
      <c r="D71" s="186">
        <v>2.4580000000000001E-2</v>
      </c>
      <c r="E71" s="188">
        <v>1.6729999999999998E-2</v>
      </c>
      <c r="F71" s="188">
        <v>7.8499999999999993E-3</v>
      </c>
      <c r="G71" s="134">
        <f t="shared" si="0"/>
        <v>109.80619402018732</v>
      </c>
      <c r="H71" s="137">
        <f t="shared" si="1"/>
        <v>491775.53672493529</v>
      </c>
      <c r="I71" s="72"/>
      <c r="J71" s="72"/>
    </row>
    <row r="72" spans="1:24" x14ac:dyDescent="0.3">
      <c r="A72" s="132">
        <v>55</v>
      </c>
      <c r="B72" s="203">
        <v>9299.3799999999992</v>
      </c>
      <c r="C72" s="203">
        <v>499.43</v>
      </c>
      <c r="D72" s="186">
        <v>2.479E-2</v>
      </c>
      <c r="E72" s="188">
        <v>1.6930000000000001E-2</v>
      </c>
      <c r="F72" s="188">
        <v>7.8700000000000003E-3</v>
      </c>
      <c r="G72" s="134">
        <f t="shared" si="0"/>
        <v>110.08595502406042</v>
      </c>
      <c r="H72" s="137">
        <f t="shared" si="1"/>
        <v>499609.60040705628</v>
      </c>
      <c r="I72" s="72"/>
      <c r="J72" s="72"/>
    </row>
    <row r="73" spans="1:24" x14ac:dyDescent="0.3">
      <c r="A73" s="132">
        <v>56</v>
      </c>
      <c r="B73" s="203">
        <v>9305.25</v>
      </c>
      <c r="C73" s="203">
        <v>499.61</v>
      </c>
      <c r="D73" s="186">
        <v>2.5000000000000001E-2</v>
      </c>
      <c r="E73" s="188">
        <v>1.7139999999999999E-2</v>
      </c>
      <c r="F73" s="188">
        <v>7.8600000000000007E-3</v>
      </c>
      <c r="G73" s="134">
        <f t="shared" si="0"/>
        <v>109.94607452212388</v>
      </c>
      <c r="H73" s="137">
        <f t="shared" si="1"/>
        <v>509340.60395881999</v>
      </c>
      <c r="I73" s="72"/>
      <c r="J73" s="72"/>
    </row>
    <row r="74" spans="1:24" x14ac:dyDescent="0.3">
      <c r="A74" s="132">
        <v>57</v>
      </c>
      <c r="B74" s="203">
        <v>9271.3799999999992</v>
      </c>
      <c r="C74" s="203">
        <v>499.54</v>
      </c>
      <c r="D74" s="186">
        <v>2.521E-2</v>
      </c>
      <c r="E74" s="188">
        <v>1.7319999999999999E-2</v>
      </c>
      <c r="F74" s="188">
        <v>7.8899999999999994E-3</v>
      </c>
      <c r="G74" s="134">
        <f t="shared" si="0"/>
        <v>110.36571602793352</v>
      </c>
      <c r="H74" s="137">
        <f t="shared" si="1"/>
        <v>516464.73244982463</v>
      </c>
      <c r="I74" s="72"/>
      <c r="J74" s="72"/>
    </row>
    <row r="75" spans="1:24" x14ac:dyDescent="0.3">
      <c r="A75" s="132">
        <v>58</v>
      </c>
      <c r="B75" s="203">
        <v>9279.8799999999992</v>
      </c>
      <c r="C75" s="203">
        <v>500.33</v>
      </c>
      <c r="D75" s="186">
        <v>2.5420000000000002E-2</v>
      </c>
      <c r="E75" s="188">
        <v>1.753E-2</v>
      </c>
      <c r="F75" s="188">
        <v>7.9000000000000008E-3</v>
      </c>
      <c r="G75" s="134">
        <f t="shared" si="0"/>
        <v>110.50559652987008</v>
      </c>
      <c r="H75" s="137">
        <f t="shared" si="1"/>
        <v>524860.2950559376</v>
      </c>
      <c r="I75" s="72"/>
      <c r="J75" s="72"/>
    </row>
    <row r="76" spans="1:24" x14ac:dyDescent="0.3">
      <c r="A76" s="132">
        <v>59</v>
      </c>
      <c r="B76" s="203">
        <v>9297.1200000000008</v>
      </c>
      <c r="C76" s="203">
        <v>499.52</v>
      </c>
      <c r="D76" s="186">
        <v>2.5600000000000001E-2</v>
      </c>
      <c r="E76" s="188">
        <v>1.7729999999999999E-2</v>
      </c>
      <c r="F76" s="188">
        <v>7.8700000000000003E-3</v>
      </c>
      <c r="G76" s="134">
        <f t="shared" si="0"/>
        <v>110.08595502406042</v>
      </c>
      <c r="H76" s="137">
        <f t="shared" si="1"/>
        <v>535944.844073024</v>
      </c>
      <c r="I76" s="72"/>
      <c r="J76" s="72"/>
    </row>
    <row r="77" spans="1:24" x14ac:dyDescent="0.3">
      <c r="A77" s="145">
        <v>60</v>
      </c>
      <c r="B77" s="204">
        <v>9307.14</v>
      </c>
      <c r="C77" s="204">
        <v>499.14</v>
      </c>
      <c r="D77" s="187">
        <v>2.58E-2</v>
      </c>
      <c r="E77" s="193">
        <v>1.7940000000000001E-2</v>
      </c>
      <c r="F77" s="193">
        <v>7.8499999999999993E-3</v>
      </c>
      <c r="G77" s="147">
        <f t="shared" si="0"/>
        <v>109.80619402018732</v>
      </c>
      <c r="H77" s="150">
        <f t="shared" si="1"/>
        <v>546417.26302770583</v>
      </c>
      <c r="I77" s="72"/>
      <c r="J77" s="72"/>
    </row>
    <row r="78" spans="1:24" x14ac:dyDescent="0.3">
      <c r="A78" s="145">
        <v>61</v>
      </c>
      <c r="B78" s="204">
        <v>9295.33</v>
      </c>
      <c r="C78" s="204">
        <v>500.1</v>
      </c>
      <c r="D78" s="187">
        <v>2.6020000000000001E-2</v>
      </c>
      <c r="E78" s="193">
        <v>1.814E-2</v>
      </c>
      <c r="F78" s="193">
        <v>7.8799999999999999E-3</v>
      </c>
      <c r="G78" s="147">
        <f t="shared" si="0"/>
        <v>110.22583552599697</v>
      </c>
      <c r="H78" s="150">
        <f t="shared" si="1"/>
        <v>553409.27749749774</v>
      </c>
      <c r="I78" s="72"/>
      <c r="J78" s="72"/>
    </row>
    <row r="79" spans="1:24" ht="14.4" thickBot="1" x14ac:dyDescent="0.35">
      <c r="A79" s="145">
        <v>62</v>
      </c>
      <c r="B79" s="204">
        <v>9296.99</v>
      </c>
      <c r="C79" s="204">
        <v>499.67</v>
      </c>
      <c r="D79" s="187">
        <v>2.6210000000000001E-2</v>
      </c>
      <c r="E79" s="193">
        <v>1.8339999999999999E-2</v>
      </c>
      <c r="F79" s="193">
        <v>7.8700000000000003E-3</v>
      </c>
      <c r="G79" s="147">
        <f t="shared" si="0"/>
        <v>110.08595502406042</v>
      </c>
      <c r="H79" s="150">
        <f t="shared" si="1"/>
        <v>563196.27682249981</v>
      </c>
      <c r="I79" s="72"/>
      <c r="J79" s="72"/>
    </row>
    <row r="80" spans="1:24" ht="15" thickBot="1" x14ac:dyDescent="0.35">
      <c r="A80" s="145">
        <v>63</v>
      </c>
      <c r="B80" s="204">
        <v>9279.83</v>
      </c>
      <c r="C80" s="204">
        <v>499.38</v>
      </c>
      <c r="D80" s="187">
        <v>2.6409999999999999E-2</v>
      </c>
      <c r="E80" s="193">
        <v>1.8530000000000001E-2</v>
      </c>
      <c r="F80" s="193">
        <v>7.8799999999999999E-3</v>
      </c>
      <c r="G80" s="147">
        <f t="shared" si="0"/>
        <v>110.22583552599697</v>
      </c>
      <c r="H80" s="150">
        <f t="shared" si="1"/>
        <v>571553.84397282545</v>
      </c>
      <c r="I80" s="72"/>
      <c r="J80" s="97" t="s">
        <v>26</v>
      </c>
      <c r="K80" s="88"/>
    </row>
    <row r="81" spans="1:22" ht="15" thickBot="1" x14ac:dyDescent="0.35">
      <c r="A81" s="145">
        <v>64</v>
      </c>
      <c r="B81" s="204">
        <v>9277.76</v>
      </c>
      <c r="C81" s="204">
        <v>499.33</v>
      </c>
      <c r="D81" s="187">
        <v>2.6599999999999999E-2</v>
      </c>
      <c r="E81" s="193">
        <v>1.8720000000000001E-2</v>
      </c>
      <c r="F81" s="193">
        <v>7.8799999999999999E-3</v>
      </c>
      <c r="G81" s="147">
        <f t="shared" si="0"/>
        <v>110.22583552599697</v>
      </c>
      <c r="H81" s="150">
        <f t="shared" si="1"/>
        <v>580626.12721048947</v>
      </c>
      <c r="I81" s="72"/>
      <c r="J81" s="87"/>
      <c r="K81" s="88"/>
    </row>
    <row r="82" spans="1:22" ht="15.6" x14ac:dyDescent="0.3">
      <c r="A82" s="132">
        <v>65</v>
      </c>
      <c r="B82" s="203">
        <v>9282.16</v>
      </c>
      <c r="C82" s="203">
        <v>499.55</v>
      </c>
      <c r="D82" s="186">
        <v>2.6800000000000001E-2</v>
      </c>
      <c r="E82" s="188">
        <v>1.8919999999999999E-2</v>
      </c>
      <c r="F82" s="188">
        <v>7.8799999999999999E-3</v>
      </c>
      <c r="G82" s="134">
        <f t="shared" ref="G82:G145" si="2">(2*F82/$B$7)*(1+3*$B$11)/(4+PI()*$B$11-PI())*10^6</f>
        <v>110.22583552599697</v>
      </c>
      <c r="H82" s="137">
        <f t="shared" ref="H82:H145" si="3">A82/G82*10^6</f>
        <v>589698.41044815327</v>
      </c>
      <c r="I82" s="72"/>
      <c r="J82" s="89" t="s">
        <v>51</v>
      </c>
      <c r="K82" s="90">
        <f>AVERAGE(B115:B119)</f>
        <v>9178.9299999999985</v>
      </c>
    </row>
    <row r="83" spans="1:22" ht="15.6" x14ac:dyDescent="0.3">
      <c r="A83" s="132">
        <v>66</v>
      </c>
      <c r="B83" s="203">
        <v>9282.27</v>
      </c>
      <c r="C83" s="203">
        <v>499.96</v>
      </c>
      <c r="D83" s="186">
        <v>2.699E-2</v>
      </c>
      <c r="E83" s="188">
        <v>1.9099999999999999E-2</v>
      </c>
      <c r="F83" s="188">
        <v>7.8899999999999994E-3</v>
      </c>
      <c r="G83" s="134">
        <f t="shared" si="2"/>
        <v>110.36571602793352</v>
      </c>
      <c r="H83" s="137">
        <f t="shared" si="3"/>
        <v>598011.79546821793</v>
      </c>
      <c r="I83" s="72"/>
      <c r="J83" s="91" t="s">
        <v>52</v>
      </c>
      <c r="K83" s="92">
        <f>K82/2</f>
        <v>4589.4649999999992</v>
      </c>
    </row>
    <row r="84" spans="1:22" ht="16.2" thickBot="1" x14ac:dyDescent="0.35">
      <c r="A84" s="132">
        <v>67</v>
      </c>
      <c r="B84" s="203">
        <v>9269.26</v>
      </c>
      <c r="C84" s="203">
        <v>499.24</v>
      </c>
      <c r="D84" s="186">
        <v>2.717E-2</v>
      </c>
      <c r="E84" s="188">
        <v>1.9279999999999999E-2</v>
      </c>
      <c r="F84" s="188">
        <v>7.8899999999999994E-3</v>
      </c>
      <c r="G84" s="134">
        <f t="shared" si="2"/>
        <v>110.36571602793352</v>
      </c>
      <c r="H84" s="137">
        <f t="shared" si="3"/>
        <v>607072.58024803945</v>
      </c>
      <c r="I84" s="72"/>
      <c r="J84" s="93" t="s">
        <v>53</v>
      </c>
      <c r="K84" s="76">
        <v>12980</v>
      </c>
    </row>
    <row r="85" spans="1:22" x14ac:dyDescent="0.3">
      <c r="A85" s="132">
        <v>68</v>
      </c>
      <c r="B85" s="203">
        <v>9248.5300000000007</v>
      </c>
      <c r="C85" s="203">
        <v>499.38</v>
      </c>
      <c r="D85" s="186">
        <v>2.7380000000000002E-2</v>
      </c>
      <c r="E85" s="188">
        <v>1.9470000000000001E-2</v>
      </c>
      <c r="F85" s="188">
        <v>7.9100000000000004E-3</v>
      </c>
      <c r="G85" s="134">
        <f t="shared" si="2"/>
        <v>110.64547703180662</v>
      </c>
      <c r="H85" s="137">
        <f t="shared" si="3"/>
        <v>614575.50569782825</v>
      </c>
      <c r="I85" s="72"/>
    </row>
    <row r="86" spans="1:22" ht="15" thickBot="1" x14ac:dyDescent="0.35">
      <c r="A86" s="132">
        <v>69</v>
      </c>
      <c r="B86" s="203">
        <v>9264.7999999999993</v>
      </c>
      <c r="C86" s="203">
        <v>499.65</v>
      </c>
      <c r="D86" s="186">
        <v>2.7560000000000001E-2</v>
      </c>
      <c r="E86" s="188">
        <v>1.966E-2</v>
      </c>
      <c r="F86" s="188">
        <v>7.9000000000000008E-3</v>
      </c>
      <c r="G86" s="134">
        <f t="shared" si="2"/>
        <v>110.50559652987008</v>
      </c>
      <c r="H86" s="137">
        <f t="shared" si="3"/>
        <v>624402.76480792579</v>
      </c>
      <c r="I86" s="72"/>
      <c r="J86" s="31"/>
      <c r="K86" s="88"/>
    </row>
    <row r="87" spans="1:22" ht="15" thickBot="1" x14ac:dyDescent="0.35">
      <c r="A87" s="132">
        <v>70</v>
      </c>
      <c r="B87" s="203">
        <v>9272.48</v>
      </c>
      <c r="C87" s="203">
        <v>499.58</v>
      </c>
      <c r="D87" s="186">
        <v>2.7730000000000001E-2</v>
      </c>
      <c r="E87" s="188">
        <v>1.984E-2</v>
      </c>
      <c r="F87" s="188">
        <v>7.8899999999999994E-3</v>
      </c>
      <c r="G87" s="134">
        <f t="shared" si="2"/>
        <v>110.36571602793352</v>
      </c>
      <c r="H87" s="137">
        <f t="shared" si="3"/>
        <v>634254.9345875039</v>
      </c>
      <c r="I87" s="72"/>
      <c r="J87" s="97" t="s">
        <v>27</v>
      </c>
      <c r="K87" s="88"/>
    </row>
    <row r="88" spans="1:22" ht="15" thickBot="1" x14ac:dyDescent="0.35">
      <c r="A88" s="132">
        <v>71</v>
      </c>
      <c r="B88" s="203">
        <v>9236.64</v>
      </c>
      <c r="C88" s="203">
        <v>499.4</v>
      </c>
      <c r="D88" s="186">
        <v>2.792E-2</v>
      </c>
      <c r="E88" s="188">
        <v>0.02</v>
      </c>
      <c r="F88" s="188">
        <v>7.92E-3</v>
      </c>
      <c r="G88" s="134">
        <f t="shared" si="2"/>
        <v>110.78535753374317</v>
      </c>
      <c r="H88" s="137">
        <f t="shared" si="3"/>
        <v>640878.91740002483</v>
      </c>
      <c r="I88" s="72"/>
      <c r="J88" s="31"/>
      <c r="K88" s="31"/>
    </row>
    <row r="89" spans="1:22" ht="15.6" x14ac:dyDescent="0.3">
      <c r="A89" s="132">
        <v>72</v>
      </c>
      <c r="B89" s="203">
        <v>9261.7800000000007</v>
      </c>
      <c r="C89" s="203">
        <v>498.88</v>
      </c>
      <c r="D89" s="186">
        <v>2.8080000000000001E-2</v>
      </c>
      <c r="E89" s="188">
        <v>2.0199999999999999E-2</v>
      </c>
      <c r="F89" s="188">
        <v>7.8899999999999994E-3</v>
      </c>
      <c r="G89" s="134">
        <f t="shared" si="2"/>
        <v>110.36571602793352</v>
      </c>
      <c r="H89" s="137">
        <f t="shared" si="3"/>
        <v>652376.50414714683</v>
      </c>
      <c r="I89" s="72"/>
      <c r="J89" s="68" t="s">
        <v>54</v>
      </c>
      <c r="K89" s="94">
        <f>MAX(H18:H1461)</f>
        <v>58626122.670893788</v>
      </c>
    </row>
    <row r="90" spans="1:22" ht="16.2" thickBot="1" x14ac:dyDescent="0.35">
      <c r="A90" s="132">
        <v>73</v>
      </c>
      <c r="B90" s="203">
        <v>9238.65</v>
      </c>
      <c r="C90" s="203">
        <v>499.38</v>
      </c>
      <c r="D90" s="186">
        <v>2.8289999999999999E-2</v>
      </c>
      <c r="E90" s="188">
        <v>2.0369999999999999E-2</v>
      </c>
      <c r="F90" s="188">
        <v>7.92E-3</v>
      </c>
      <c r="G90" s="134">
        <f t="shared" si="2"/>
        <v>110.78535753374317</v>
      </c>
      <c r="H90" s="137">
        <f t="shared" si="3"/>
        <v>658931.84465072979</v>
      </c>
      <c r="I90" s="72"/>
      <c r="J90" s="95" t="s">
        <v>53</v>
      </c>
      <c r="K90" s="58">
        <f>INDEX(A18:A1461,MATCH(MAX(H18:H1461),H18:H1461,0))</f>
        <v>12588</v>
      </c>
    </row>
    <row r="91" spans="1:22" ht="15" thickBot="1" x14ac:dyDescent="0.35">
      <c r="A91" s="132">
        <v>74</v>
      </c>
      <c r="B91" s="203">
        <v>9248.85</v>
      </c>
      <c r="C91" s="203">
        <v>499.11</v>
      </c>
      <c r="D91" s="186">
        <v>2.8469999999999999E-2</v>
      </c>
      <c r="E91" s="188">
        <v>2.0570000000000001E-2</v>
      </c>
      <c r="F91" s="188">
        <v>7.9000000000000008E-3</v>
      </c>
      <c r="G91" s="134">
        <f t="shared" si="2"/>
        <v>110.50559652987008</v>
      </c>
      <c r="H91" s="137">
        <f t="shared" si="3"/>
        <v>669649.34196792031</v>
      </c>
      <c r="I91" s="72"/>
      <c r="J91" s="31"/>
      <c r="K91" s="88"/>
      <c r="P91" s="237"/>
      <c r="Q91" s="237"/>
      <c r="S91" s="237"/>
      <c r="T91" s="237"/>
    </row>
    <row r="92" spans="1:22" ht="15" thickBot="1" x14ac:dyDescent="0.35">
      <c r="A92" s="132">
        <v>75</v>
      </c>
      <c r="B92" s="203">
        <v>9241.27</v>
      </c>
      <c r="C92" s="203">
        <v>499.15</v>
      </c>
      <c r="D92" s="186">
        <v>2.8649999999999998E-2</v>
      </c>
      <c r="E92" s="188">
        <v>2.0740000000000001E-2</v>
      </c>
      <c r="F92" s="188">
        <v>7.9100000000000004E-3</v>
      </c>
      <c r="G92" s="134">
        <f t="shared" si="2"/>
        <v>110.64547703180662</v>
      </c>
      <c r="H92" s="137">
        <f t="shared" si="3"/>
        <v>677840.63128436939</v>
      </c>
      <c r="I92" s="72"/>
      <c r="J92" s="97" t="s">
        <v>28</v>
      </c>
      <c r="K92" s="88"/>
    </row>
    <row r="93" spans="1:22" ht="15" thickBot="1" x14ac:dyDescent="0.35">
      <c r="A93" s="132">
        <v>76</v>
      </c>
      <c r="B93" s="203">
        <v>9252.18</v>
      </c>
      <c r="C93" s="203">
        <v>499.54</v>
      </c>
      <c r="D93" s="186">
        <v>2.8830000000000001E-2</v>
      </c>
      <c r="E93" s="188">
        <v>2.0920000000000001E-2</v>
      </c>
      <c r="F93" s="188">
        <v>7.9100000000000004E-3</v>
      </c>
      <c r="G93" s="134">
        <f t="shared" si="2"/>
        <v>110.64547703180662</v>
      </c>
      <c r="H93" s="137">
        <f t="shared" si="3"/>
        <v>686878.50636816106</v>
      </c>
      <c r="I93" s="72"/>
      <c r="J93" s="87"/>
      <c r="K93" s="88"/>
      <c r="P93" s="57"/>
      <c r="Q93" s="57"/>
      <c r="S93" s="57"/>
      <c r="T93" s="57"/>
    </row>
    <row r="94" spans="1:22" ht="16.2" thickBot="1" x14ac:dyDescent="0.35">
      <c r="A94" s="132">
        <v>77</v>
      </c>
      <c r="B94" s="203">
        <v>9237.23</v>
      </c>
      <c r="C94" s="203">
        <v>498.7</v>
      </c>
      <c r="D94" s="186">
        <v>2.9000000000000001E-2</v>
      </c>
      <c r="E94" s="188">
        <v>2.1090000000000001E-2</v>
      </c>
      <c r="F94" s="188">
        <v>7.9100000000000004E-3</v>
      </c>
      <c r="G94" s="134">
        <f t="shared" si="2"/>
        <v>110.64547703180662</v>
      </c>
      <c r="H94" s="137">
        <f t="shared" si="3"/>
        <v>695916.38145195262</v>
      </c>
      <c r="I94" s="72"/>
      <c r="J94" s="96" t="s">
        <v>53</v>
      </c>
      <c r="K94" s="59">
        <v>17377</v>
      </c>
      <c r="P94" s="51"/>
      <c r="Q94" s="44"/>
      <c r="S94" s="51"/>
      <c r="T94" s="44"/>
      <c r="V94" s="44"/>
    </row>
    <row r="95" spans="1:22" x14ac:dyDescent="0.3">
      <c r="A95" s="132">
        <v>78</v>
      </c>
      <c r="B95" s="203">
        <v>9232.86</v>
      </c>
      <c r="C95" s="203">
        <v>499.39</v>
      </c>
      <c r="D95" s="186">
        <v>2.9190000000000001E-2</v>
      </c>
      <c r="E95" s="188">
        <v>2.1270000000000001E-2</v>
      </c>
      <c r="F95" s="188">
        <v>7.92E-3</v>
      </c>
      <c r="G95" s="134">
        <f t="shared" si="2"/>
        <v>110.78535753374317</v>
      </c>
      <c r="H95" s="137">
        <f t="shared" si="3"/>
        <v>704064.16277749208</v>
      </c>
      <c r="I95" s="72"/>
      <c r="P95" s="51"/>
      <c r="Q95" s="44"/>
      <c r="S95" s="51"/>
      <c r="T95" s="44"/>
      <c r="V95" s="44"/>
    </row>
    <row r="96" spans="1:22" x14ac:dyDescent="0.3">
      <c r="A96" s="132">
        <v>79</v>
      </c>
      <c r="B96" s="203">
        <v>9257.16</v>
      </c>
      <c r="C96" s="203">
        <v>499.38</v>
      </c>
      <c r="D96" s="186">
        <v>2.9360000000000001E-2</v>
      </c>
      <c r="E96" s="188">
        <v>2.146E-2</v>
      </c>
      <c r="F96" s="188">
        <v>7.9000000000000008E-3</v>
      </c>
      <c r="G96" s="134">
        <f t="shared" si="2"/>
        <v>110.50559652987008</v>
      </c>
      <c r="H96" s="137">
        <f t="shared" si="3"/>
        <v>714895.91912791494</v>
      </c>
      <c r="I96" s="72"/>
      <c r="J96" s="45"/>
      <c r="K96" s="46"/>
      <c r="P96" s="51"/>
      <c r="Q96" s="44"/>
      <c r="S96" s="51"/>
      <c r="T96" s="44"/>
      <c r="V96" s="44"/>
    </row>
    <row r="97" spans="1:22" x14ac:dyDescent="0.3">
      <c r="A97" s="132">
        <v>80</v>
      </c>
      <c r="B97" s="203">
        <v>9228.64</v>
      </c>
      <c r="C97" s="203">
        <v>498.68</v>
      </c>
      <c r="D97" s="186">
        <v>2.955E-2</v>
      </c>
      <c r="E97" s="188">
        <v>2.164E-2</v>
      </c>
      <c r="F97" s="188">
        <v>7.9100000000000004E-3</v>
      </c>
      <c r="G97" s="134">
        <f t="shared" si="2"/>
        <v>110.64547703180662</v>
      </c>
      <c r="H97" s="137">
        <f t="shared" si="3"/>
        <v>723030.00670332741</v>
      </c>
      <c r="I97" s="72"/>
      <c r="J97" s="72"/>
      <c r="P97" s="51"/>
      <c r="Q97" s="44"/>
      <c r="S97" s="51"/>
      <c r="T97" s="44"/>
      <c r="V97" s="44"/>
    </row>
    <row r="98" spans="1:22" x14ac:dyDescent="0.3">
      <c r="A98" s="132">
        <v>81</v>
      </c>
      <c r="B98" s="203">
        <v>9232.84</v>
      </c>
      <c r="C98" s="203">
        <v>499.01</v>
      </c>
      <c r="D98" s="186">
        <v>2.9729999999999999E-2</v>
      </c>
      <c r="E98" s="188">
        <v>2.181E-2</v>
      </c>
      <c r="F98" s="188">
        <v>7.92E-3</v>
      </c>
      <c r="G98" s="134">
        <f t="shared" si="2"/>
        <v>110.78535753374317</v>
      </c>
      <c r="H98" s="137">
        <f t="shared" si="3"/>
        <v>731143.5536535494</v>
      </c>
      <c r="I98" s="72"/>
      <c r="J98" s="72"/>
      <c r="P98" s="51"/>
      <c r="Q98" s="44"/>
      <c r="S98" s="51"/>
      <c r="T98" s="44"/>
      <c r="V98" s="44"/>
    </row>
    <row r="99" spans="1:22" x14ac:dyDescent="0.3">
      <c r="A99" s="132">
        <v>82</v>
      </c>
      <c r="B99" s="203">
        <v>9202.73</v>
      </c>
      <c r="C99" s="203">
        <v>498.76</v>
      </c>
      <c r="D99" s="186">
        <v>2.9909999999999999E-2</v>
      </c>
      <c r="E99" s="188">
        <v>2.198E-2</v>
      </c>
      <c r="F99" s="188">
        <v>7.9399999999999991E-3</v>
      </c>
      <c r="G99" s="134">
        <f t="shared" si="2"/>
        <v>111.06511853761621</v>
      </c>
      <c r="H99" s="137">
        <f t="shared" si="3"/>
        <v>738305.60917492502</v>
      </c>
      <c r="I99" s="72"/>
      <c r="J99" s="72"/>
      <c r="P99" s="51"/>
      <c r="Q99" s="44"/>
      <c r="S99" s="51"/>
      <c r="T99" s="44"/>
      <c r="V99" s="44"/>
    </row>
    <row r="100" spans="1:22" x14ac:dyDescent="0.3">
      <c r="A100" s="132">
        <v>83</v>
      </c>
      <c r="B100" s="203">
        <v>9225.82</v>
      </c>
      <c r="C100" s="203">
        <v>499.4</v>
      </c>
      <c r="D100" s="186">
        <v>3.0089999999999999E-2</v>
      </c>
      <c r="E100" s="188">
        <v>2.2159999999999999E-2</v>
      </c>
      <c r="F100" s="188">
        <v>7.9299999999999995E-3</v>
      </c>
      <c r="G100" s="134">
        <f t="shared" si="2"/>
        <v>110.9252380356797</v>
      </c>
      <c r="H100" s="137">
        <f t="shared" si="3"/>
        <v>748251.71863325278</v>
      </c>
      <c r="I100" s="72"/>
      <c r="J100" s="72"/>
    </row>
    <row r="101" spans="1:22" x14ac:dyDescent="0.3">
      <c r="A101" s="132">
        <v>84</v>
      </c>
      <c r="B101" s="203">
        <v>9214.3700000000008</v>
      </c>
      <c r="C101" s="203">
        <v>498.49</v>
      </c>
      <c r="D101" s="186">
        <v>3.0259999999999999E-2</v>
      </c>
      <c r="E101" s="188">
        <v>2.2339999999999999E-2</v>
      </c>
      <c r="F101" s="188">
        <v>7.92E-3</v>
      </c>
      <c r="G101" s="134">
        <f t="shared" si="2"/>
        <v>110.78535753374317</v>
      </c>
      <c r="H101" s="137">
        <f t="shared" si="3"/>
        <v>758222.94452960684</v>
      </c>
      <c r="I101" s="72"/>
      <c r="J101" s="72"/>
      <c r="S101" s="57"/>
      <c r="T101" s="44"/>
    </row>
    <row r="102" spans="1:22" x14ac:dyDescent="0.3">
      <c r="A102" s="132">
        <v>85</v>
      </c>
      <c r="B102" s="203">
        <v>9217.85</v>
      </c>
      <c r="C102" s="203">
        <v>499.58</v>
      </c>
      <c r="D102" s="186">
        <v>3.0429999999999999E-2</v>
      </c>
      <c r="E102" s="188">
        <v>2.2499999999999999E-2</v>
      </c>
      <c r="F102" s="188">
        <v>7.9399999999999991E-3</v>
      </c>
      <c r="G102" s="134">
        <f t="shared" si="2"/>
        <v>111.06511853761621</v>
      </c>
      <c r="H102" s="137">
        <f t="shared" si="3"/>
        <v>765316.78999839793</v>
      </c>
      <c r="I102" s="72"/>
      <c r="J102" s="72"/>
    </row>
    <row r="103" spans="1:22" x14ac:dyDescent="0.3">
      <c r="A103" s="132">
        <v>86</v>
      </c>
      <c r="B103" s="203">
        <v>9217.7800000000007</v>
      </c>
      <c r="C103" s="203">
        <v>498.3</v>
      </c>
      <c r="D103" s="186">
        <v>3.0589999999999999E-2</v>
      </c>
      <c r="E103" s="188">
        <v>2.2669999999999999E-2</v>
      </c>
      <c r="F103" s="188">
        <v>7.92E-3</v>
      </c>
      <c r="G103" s="134">
        <f t="shared" si="2"/>
        <v>110.78535753374317</v>
      </c>
      <c r="H103" s="137">
        <f t="shared" si="3"/>
        <v>776275.87178031169</v>
      </c>
      <c r="I103" s="72"/>
      <c r="J103" s="72"/>
    </row>
    <row r="104" spans="1:22" x14ac:dyDescent="0.3">
      <c r="A104" s="132">
        <v>87</v>
      </c>
      <c r="B104" s="203">
        <v>9196.94</v>
      </c>
      <c r="C104" s="203">
        <v>499.39</v>
      </c>
      <c r="D104" s="186">
        <v>3.0779999999999998E-2</v>
      </c>
      <c r="E104" s="188">
        <v>2.283E-2</v>
      </c>
      <c r="F104" s="188">
        <v>7.9500000000000005E-3</v>
      </c>
      <c r="G104" s="134">
        <f t="shared" si="2"/>
        <v>111.20499903955279</v>
      </c>
      <c r="H104" s="137">
        <f t="shared" si="3"/>
        <v>782338.9303663976</v>
      </c>
      <c r="I104" s="72"/>
      <c r="J104" s="72"/>
      <c r="R104" s="43"/>
    </row>
    <row r="105" spans="1:22" x14ac:dyDescent="0.3">
      <c r="A105" s="132">
        <v>88</v>
      </c>
      <c r="B105" s="203">
        <v>9173.73</v>
      </c>
      <c r="C105" s="203">
        <v>498.62</v>
      </c>
      <c r="D105" s="186">
        <v>3.0939999999999999E-2</v>
      </c>
      <c r="E105" s="188">
        <v>2.298E-2</v>
      </c>
      <c r="F105" s="188">
        <v>7.9600000000000001E-3</v>
      </c>
      <c r="G105" s="134">
        <f t="shared" si="2"/>
        <v>111.34487954148932</v>
      </c>
      <c r="H105" s="137">
        <f t="shared" si="3"/>
        <v>790337.19702583586</v>
      </c>
      <c r="I105" s="72"/>
      <c r="J105" s="72"/>
    </row>
    <row r="106" spans="1:22" x14ac:dyDescent="0.3">
      <c r="A106" s="132">
        <v>89</v>
      </c>
      <c r="B106" s="203">
        <v>9184.44</v>
      </c>
      <c r="C106" s="203">
        <v>499.1</v>
      </c>
      <c r="D106" s="186">
        <v>3.1119999999999998E-2</v>
      </c>
      <c r="E106" s="188">
        <v>2.316E-2</v>
      </c>
      <c r="F106" s="188">
        <v>7.9600000000000001E-3</v>
      </c>
      <c r="G106" s="134">
        <f t="shared" si="2"/>
        <v>111.34487954148932</v>
      </c>
      <c r="H106" s="137">
        <f t="shared" si="3"/>
        <v>799318.30153749301</v>
      </c>
      <c r="I106" s="72"/>
      <c r="J106" s="72"/>
    </row>
    <row r="107" spans="1:22" x14ac:dyDescent="0.3">
      <c r="A107" s="132">
        <v>90</v>
      </c>
      <c r="B107" s="203">
        <v>9180.01</v>
      </c>
      <c r="C107" s="203">
        <v>498.9</v>
      </c>
      <c r="D107" s="186">
        <v>3.1289999999999998E-2</v>
      </c>
      <c r="E107" s="188">
        <v>2.333E-2</v>
      </c>
      <c r="F107" s="188">
        <v>7.9600000000000001E-3</v>
      </c>
      <c r="G107" s="134">
        <f t="shared" si="2"/>
        <v>111.34487954148932</v>
      </c>
      <c r="H107" s="137">
        <f t="shared" si="3"/>
        <v>808299.40604915028</v>
      </c>
      <c r="I107" s="72"/>
      <c r="J107" s="72"/>
    </row>
    <row r="108" spans="1:22" x14ac:dyDescent="0.3">
      <c r="A108" s="132">
        <v>91</v>
      </c>
      <c r="B108" s="203">
        <v>9212.76</v>
      </c>
      <c r="C108" s="203">
        <v>498.9</v>
      </c>
      <c r="D108" s="186">
        <v>3.1440000000000003E-2</v>
      </c>
      <c r="E108" s="188">
        <v>2.351E-2</v>
      </c>
      <c r="F108" s="188">
        <v>7.9299999999999995E-3</v>
      </c>
      <c r="G108" s="134">
        <f t="shared" si="2"/>
        <v>110.9252380356797</v>
      </c>
      <c r="H108" s="137">
        <f t="shared" si="3"/>
        <v>820372.36621236149</v>
      </c>
      <c r="I108" s="72"/>
      <c r="J108" s="72"/>
    </row>
    <row r="109" spans="1:22" x14ac:dyDescent="0.3">
      <c r="A109" s="132">
        <v>92</v>
      </c>
      <c r="B109" s="203">
        <v>9176.4699999999993</v>
      </c>
      <c r="C109" s="203">
        <v>498.68</v>
      </c>
      <c r="D109" s="186">
        <v>3.1629999999999998E-2</v>
      </c>
      <c r="E109" s="188">
        <v>2.367E-2</v>
      </c>
      <c r="F109" s="188">
        <v>7.9600000000000001E-3</v>
      </c>
      <c r="G109" s="134">
        <f t="shared" si="2"/>
        <v>111.34487954148932</v>
      </c>
      <c r="H109" s="137">
        <f t="shared" si="3"/>
        <v>826261.6150724648</v>
      </c>
      <c r="I109" s="72"/>
      <c r="J109" s="72"/>
    </row>
    <row r="110" spans="1:22" x14ac:dyDescent="0.3">
      <c r="A110" s="132">
        <v>93</v>
      </c>
      <c r="B110" s="203">
        <v>9169.6</v>
      </c>
      <c r="C110" s="203">
        <v>498.9</v>
      </c>
      <c r="D110" s="186">
        <v>3.1780000000000003E-2</v>
      </c>
      <c r="E110" s="188">
        <v>2.3820000000000001E-2</v>
      </c>
      <c r="F110" s="188">
        <v>7.9699999999999997E-3</v>
      </c>
      <c r="G110" s="134">
        <f t="shared" si="2"/>
        <v>111.48476004342587</v>
      </c>
      <c r="H110" s="137">
        <f t="shared" si="3"/>
        <v>834194.73624712799</v>
      </c>
      <c r="I110" s="72"/>
      <c r="J110" s="72"/>
    </row>
    <row r="111" spans="1:22" x14ac:dyDescent="0.3">
      <c r="A111" s="132">
        <v>94</v>
      </c>
      <c r="B111" s="203">
        <v>9196.6200000000008</v>
      </c>
      <c r="C111" s="203">
        <v>498.83</v>
      </c>
      <c r="D111" s="186">
        <v>3.193E-2</v>
      </c>
      <c r="E111" s="188">
        <v>2.3990000000000001E-2</v>
      </c>
      <c r="F111" s="188">
        <v>7.9399999999999991E-3</v>
      </c>
      <c r="G111" s="134">
        <f t="shared" si="2"/>
        <v>111.06511853761621</v>
      </c>
      <c r="H111" s="137">
        <f t="shared" si="3"/>
        <v>846350.33246881654</v>
      </c>
      <c r="I111" s="72"/>
      <c r="J111" s="72"/>
    </row>
    <row r="112" spans="1:22" x14ac:dyDescent="0.3">
      <c r="A112" s="132">
        <v>95</v>
      </c>
      <c r="B112" s="203">
        <v>9171.44</v>
      </c>
      <c r="C112" s="203">
        <v>498.21</v>
      </c>
      <c r="D112" s="186">
        <v>3.2099999999999997E-2</v>
      </c>
      <c r="E112" s="188">
        <v>2.4140000000000002E-2</v>
      </c>
      <c r="F112" s="188">
        <v>7.9600000000000001E-3</v>
      </c>
      <c r="G112" s="134">
        <f t="shared" si="2"/>
        <v>111.34487954148932</v>
      </c>
      <c r="H112" s="137">
        <f t="shared" si="3"/>
        <v>853204.92860743636</v>
      </c>
      <c r="I112" s="72"/>
      <c r="J112" s="72"/>
    </row>
    <row r="113" spans="1:10" x14ac:dyDescent="0.3">
      <c r="A113" s="132">
        <v>96</v>
      </c>
      <c r="B113" s="203">
        <v>9187.18</v>
      </c>
      <c r="C113" s="203">
        <v>498.65</v>
      </c>
      <c r="D113" s="186">
        <v>3.2250000000000001E-2</v>
      </c>
      <c r="E113" s="188">
        <v>2.4309999999999998E-2</v>
      </c>
      <c r="F113" s="188">
        <v>7.9500000000000005E-3</v>
      </c>
      <c r="G113" s="134">
        <f t="shared" si="2"/>
        <v>111.20499903955279</v>
      </c>
      <c r="H113" s="137">
        <f t="shared" si="3"/>
        <v>863270.54385257664</v>
      </c>
      <c r="I113" s="72"/>
      <c r="J113" s="72"/>
    </row>
    <row r="114" spans="1:10" x14ac:dyDescent="0.3">
      <c r="A114" s="132">
        <v>97</v>
      </c>
      <c r="B114" s="203">
        <v>9191.34</v>
      </c>
      <c r="C114" s="203">
        <v>499.04</v>
      </c>
      <c r="D114" s="186">
        <v>3.2419999999999997E-2</v>
      </c>
      <c r="E114" s="188">
        <v>2.4469999999999999E-2</v>
      </c>
      <c r="F114" s="188">
        <v>7.9500000000000005E-3</v>
      </c>
      <c r="G114" s="134">
        <f t="shared" si="2"/>
        <v>111.20499903955279</v>
      </c>
      <c r="H114" s="137">
        <f t="shared" si="3"/>
        <v>872262.94535104104</v>
      </c>
      <c r="I114" s="72"/>
      <c r="J114" s="72"/>
    </row>
    <row r="115" spans="1:10" x14ac:dyDescent="0.3">
      <c r="A115" s="145">
        <v>98</v>
      </c>
      <c r="B115" s="204">
        <v>9193.48</v>
      </c>
      <c r="C115" s="204">
        <v>498.73</v>
      </c>
      <c r="D115" s="187">
        <v>3.2570000000000002E-2</v>
      </c>
      <c r="E115" s="193">
        <v>2.462E-2</v>
      </c>
      <c r="F115" s="193">
        <v>7.9399999999999991E-3</v>
      </c>
      <c r="G115" s="147">
        <f t="shared" si="2"/>
        <v>111.06511853761621</v>
      </c>
      <c r="H115" s="150">
        <f t="shared" si="3"/>
        <v>882365.24023344694</v>
      </c>
      <c r="I115" s="72"/>
      <c r="J115" s="72"/>
    </row>
    <row r="116" spans="1:10" x14ac:dyDescent="0.3">
      <c r="A116" s="145">
        <v>99</v>
      </c>
      <c r="B116" s="204">
        <v>9183.65</v>
      </c>
      <c r="C116" s="204">
        <v>498.88</v>
      </c>
      <c r="D116" s="187">
        <v>3.2730000000000002E-2</v>
      </c>
      <c r="E116" s="193">
        <v>2.478E-2</v>
      </c>
      <c r="F116" s="193">
        <v>7.9600000000000001E-3</v>
      </c>
      <c r="G116" s="147">
        <f t="shared" si="2"/>
        <v>111.34487954148932</v>
      </c>
      <c r="H116" s="150">
        <f t="shared" si="3"/>
        <v>889129.3466540653</v>
      </c>
      <c r="I116" s="72"/>
      <c r="J116" s="72"/>
    </row>
    <row r="117" spans="1:10" x14ac:dyDescent="0.3">
      <c r="A117" s="145">
        <v>100</v>
      </c>
      <c r="B117" s="204">
        <v>9171.58</v>
      </c>
      <c r="C117" s="204">
        <v>498.67</v>
      </c>
      <c r="D117" s="187">
        <v>3.2890000000000003E-2</v>
      </c>
      <c r="E117" s="193">
        <v>2.4930000000000001E-2</v>
      </c>
      <c r="F117" s="193">
        <v>7.9600000000000001E-3</v>
      </c>
      <c r="G117" s="147">
        <f t="shared" si="2"/>
        <v>111.34487954148932</v>
      </c>
      <c r="H117" s="150">
        <f t="shared" si="3"/>
        <v>898110.45116572257</v>
      </c>
      <c r="I117" s="72"/>
      <c r="J117" s="72"/>
    </row>
    <row r="118" spans="1:10" x14ac:dyDescent="0.3">
      <c r="A118" s="145">
        <v>101</v>
      </c>
      <c r="B118" s="204">
        <v>9193.39</v>
      </c>
      <c r="C118" s="204">
        <v>498.77</v>
      </c>
      <c r="D118" s="187">
        <v>3.3029999999999997E-2</v>
      </c>
      <c r="E118" s="193">
        <v>2.5090000000000001E-2</v>
      </c>
      <c r="F118" s="193">
        <v>7.9500000000000005E-3</v>
      </c>
      <c r="G118" s="147">
        <f t="shared" si="2"/>
        <v>111.20499903955279</v>
      </c>
      <c r="H118" s="150">
        <f t="shared" si="3"/>
        <v>908232.5513448983</v>
      </c>
      <c r="I118" s="72"/>
      <c r="J118" s="72"/>
    </row>
    <row r="119" spans="1:10" x14ac:dyDescent="0.3">
      <c r="A119" s="145">
        <v>102</v>
      </c>
      <c r="B119" s="204">
        <v>9152.5499999999993</v>
      </c>
      <c r="C119" s="204">
        <v>498.54</v>
      </c>
      <c r="D119" s="187">
        <v>3.322E-2</v>
      </c>
      <c r="E119" s="193">
        <v>2.5250000000000002E-2</v>
      </c>
      <c r="F119" s="193">
        <v>7.9799999999999992E-3</v>
      </c>
      <c r="G119" s="147">
        <f t="shared" si="2"/>
        <v>111.62464054536241</v>
      </c>
      <c r="H119" s="150">
        <f t="shared" si="3"/>
        <v>913776.73873492901</v>
      </c>
      <c r="I119" s="72"/>
      <c r="J119" s="72"/>
    </row>
    <row r="120" spans="1:10" x14ac:dyDescent="0.3">
      <c r="A120" s="132">
        <v>103</v>
      </c>
      <c r="B120" s="203">
        <v>9145.7900000000009</v>
      </c>
      <c r="C120" s="203">
        <v>498.65</v>
      </c>
      <c r="D120" s="186">
        <v>3.338E-2</v>
      </c>
      <c r="E120" s="188">
        <v>2.5389999999999999E-2</v>
      </c>
      <c r="F120" s="188">
        <v>7.9900000000000006E-3</v>
      </c>
      <c r="G120" s="134">
        <f t="shared" si="2"/>
        <v>111.76452104729897</v>
      </c>
      <c r="H120" s="137">
        <f t="shared" si="3"/>
        <v>921580.47146652383</v>
      </c>
      <c r="I120" s="72"/>
      <c r="J120" s="72"/>
    </row>
    <row r="121" spans="1:10" x14ac:dyDescent="0.3">
      <c r="A121" s="132">
        <v>104</v>
      </c>
      <c r="B121" s="203">
        <v>9142.1</v>
      </c>
      <c r="C121" s="203">
        <v>498.47</v>
      </c>
      <c r="D121" s="186">
        <v>3.354E-2</v>
      </c>
      <c r="E121" s="188">
        <v>2.555E-2</v>
      </c>
      <c r="F121" s="188">
        <v>7.9900000000000006E-3</v>
      </c>
      <c r="G121" s="134">
        <f t="shared" si="2"/>
        <v>111.76452104729897</v>
      </c>
      <c r="H121" s="137">
        <f t="shared" si="3"/>
        <v>930527.85468464531</v>
      </c>
      <c r="I121" s="72"/>
      <c r="J121" s="72"/>
    </row>
    <row r="122" spans="1:10" x14ac:dyDescent="0.3">
      <c r="A122" s="132">
        <v>105</v>
      </c>
      <c r="B122" s="203">
        <v>9152.0499999999993</v>
      </c>
      <c r="C122" s="203">
        <v>498.8</v>
      </c>
      <c r="D122" s="186">
        <v>3.3700000000000001E-2</v>
      </c>
      <c r="E122" s="188">
        <v>2.572E-2</v>
      </c>
      <c r="F122" s="188">
        <v>7.9799999999999992E-3</v>
      </c>
      <c r="G122" s="134">
        <f t="shared" si="2"/>
        <v>111.62464054536241</v>
      </c>
      <c r="H122" s="137">
        <f t="shared" si="3"/>
        <v>940652.52516830934</v>
      </c>
      <c r="I122" s="72"/>
      <c r="J122" s="72"/>
    </row>
    <row r="123" spans="1:10" x14ac:dyDescent="0.3">
      <c r="A123" s="132">
        <v>106</v>
      </c>
      <c r="B123" s="203">
        <v>9147.35</v>
      </c>
      <c r="C123" s="203">
        <v>498.94</v>
      </c>
      <c r="D123" s="186">
        <v>3.3860000000000001E-2</v>
      </c>
      <c r="E123" s="188">
        <v>2.5870000000000001E-2</v>
      </c>
      <c r="F123" s="188">
        <v>7.9900000000000006E-3</v>
      </c>
      <c r="G123" s="134">
        <f t="shared" si="2"/>
        <v>111.76452104729897</v>
      </c>
      <c r="H123" s="137">
        <f t="shared" si="3"/>
        <v>948422.62112088851</v>
      </c>
      <c r="I123" s="72"/>
      <c r="J123" s="72"/>
    </row>
    <row r="124" spans="1:10" x14ac:dyDescent="0.3">
      <c r="A124" s="132">
        <v>107</v>
      </c>
      <c r="B124" s="203">
        <v>9132.74</v>
      </c>
      <c r="C124" s="203">
        <v>498.51</v>
      </c>
      <c r="D124" s="186">
        <v>3.4020000000000002E-2</v>
      </c>
      <c r="E124" s="188">
        <v>2.6020000000000001E-2</v>
      </c>
      <c r="F124" s="188">
        <v>7.9900000000000006E-3</v>
      </c>
      <c r="G124" s="134">
        <f t="shared" si="2"/>
        <v>111.76452104729897</v>
      </c>
      <c r="H124" s="137">
        <f t="shared" si="3"/>
        <v>957370.00433901011</v>
      </c>
      <c r="I124" s="72"/>
      <c r="J124" s="72"/>
    </row>
    <row r="125" spans="1:10" x14ac:dyDescent="0.3">
      <c r="A125" s="132">
        <v>108</v>
      </c>
      <c r="B125" s="203">
        <v>9144.7199999999993</v>
      </c>
      <c r="C125" s="203">
        <v>498.96</v>
      </c>
      <c r="D125" s="186">
        <v>3.4160000000000003E-2</v>
      </c>
      <c r="E125" s="188">
        <v>2.6169999999999999E-2</v>
      </c>
      <c r="F125" s="188">
        <v>7.9900000000000006E-3</v>
      </c>
      <c r="G125" s="134">
        <f t="shared" si="2"/>
        <v>111.76452104729897</v>
      </c>
      <c r="H125" s="137">
        <f t="shared" si="3"/>
        <v>966317.3875571317</v>
      </c>
      <c r="I125" s="72"/>
      <c r="J125" s="72"/>
    </row>
    <row r="126" spans="1:10" x14ac:dyDescent="0.3">
      <c r="A126" s="132">
        <v>109</v>
      </c>
      <c r="B126" s="203">
        <v>9147.66</v>
      </c>
      <c r="C126" s="203">
        <v>498.67</v>
      </c>
      <c r="D126" s="186">
        <v>3.431E-2</v>
      </c>
      <c r="E126" s="188">
        <v>2.6329999999999999E-2</v>
      </c>
      <c r="F126" s="188">
        <v>7.9799999999999992E-3</v>
      </c>
      <c r="G126" s="134">
        <f t="shared" si="2"/>
        <v>111.62464054536241</v>
      </c>
      <c r="H126" s="137">
        <f t="shared" si="3"/>
        <v>976486.90707948303</v>
      </c>
      <c r="I126" s="72"/>
      <c r="J126" s="72"/>
    </row>
    <row r="127" spans="1:10" x14ac:dyDescent="0.3">
      <c r="A127" s="132">
        <v>110</v>
      </c>
      <c r="B127" s="203">
        <v>9146.98</v>
      </c>
      <c r="C127" s="203">
        <v>498.72</v>
      </c>
      <c r="D127" s="186">
        <v>3.4459999999999998E-2</v>
      </c>
      <c r="E127" s="188">
        <v>2.647E-2</v>
      </c>
      <c r="F127" s="188">
        <v>7.9900000000000006E-3</v>
      </c>
      <c r="G127" s="134">
        <f t="shared" si="2"/>
        <v>111.76452104729897</v>
      </c>
      <c r="H127" s="137">
        <f t="shared" si="3"/>
        <v>984212.1539933749</v>
      </c>
      <c r="I127" s="72"/>
      <c r="J127" s="72"/>
    </row>
    <row r="128" spans="1:10" x14ac:dyDescent="0.3">
      <c r="A128" s="132">
        <v>111</v>
      </c>
      <c r="B128" s="203">
        <v>9131.41</v>
      </c>
      <c r="C128" s="203">
        <v>498.25</v>
      </c>
      <c r="D128" s="186">
        <v>3.4610000000000002E-2</v>
      </c>
      <c r="E128" s="188">
        <v>2.6620000000000001E-2</v>
      </c>
      <c r="F128" s="188">
        <v>7.9900000000000006E-3</v>
      </c>
      <c r="G128" s="134">
        <f t="shared" si="2"/>
        <v>111.76452104729897</v>
      </c>
      <c r="H128" s="137">
        <f t="shared" si="3"/>
        <v>993159.53721149638</v>
      </c>
      <c r="I128" s="72"/>
      <c r="J128" s="72"/>
    </row>
    <row r="129" spans="1:16" x14ac:dyDescent="0.3">
      <c r="A129" s="132">
        <v>112</v>
      </c>
      <c r="B129" s="203">
        <v>9137.25</v>
      </c>
      <c r="C129" s="203">
        <v>498.52</v>
      </c>
      <c r="D129" s="186">
        <v>3.4770000000000002E-2</v>
      </c>
      <c r="E129" s="188">
        <v>2.6780000000000002E-2</v>
      </c>
      <c r="F129" s="188">
        <v>7.9900000000000006E-3</v>
      </c>
      <c r="G129" s="134">
        <f t="shared" si="2"/>
        <v>111.76452104729897</v>
      </c>
      <c r="H129" s="137">
        <f t="shared" si="3"/>
        <v>1002106.920429618</v>
      </c>
      <c r="I129" s="72"/>
      <c r="J129" s="72"/>
    </row>
    <row r="130" spans="1:16" x14ac:dyDescent="0.3">
      <c r="A130" s="132">
        <v>113</v>
      </c>
      <c r="B130" s="203">
        <v>9105.2999999999993</v>
      </c>
      <c r="C130" s="203">
        <v>498.57</v>
      </c>
      <c r="D130" s="186">
        <v>3.4939999999999999E-2</v>
      </c>
      <c r="E130" s="188">
        <v>2.6919999999999999E-2</v>
      </c>
      <c r="F130" s="188">
        <v>8.0199999999999994E-3</v>
      </c>
      <c r="G130" s="134">
        <f t="shared" si="2"/>
        <v>112.18416255310859</v>
      </c>
      <c r="H130" s="137">
        <f t="shared" si="3"/>
        <v>1007272.3050056658</v>
      </c>
      <c r="I130" s="72"/>
      <c r="J130" s="72"/>
    </row>
    <row r="131" spans="1:16" x14ac:dyDescent="0.3">
      <c r="A131" s="132">
        <v>114</v>
      </c>
      <c r="B131" s="203">
        <v>9134.36</v>
      </c>
      <c r="C131" s="203">
        <v>498.94</v>
      </c>
      <c r="D131" s="186">
        <v>3.5090000000000003E-2</v>
      </c>
      <c r="E131" s="188">
        <v>2.7089999999999999E-2</v>
      </c>
      <c r="F131" s="188">
        <v>8.0000000000000002E-3</v>
      </c>
      <c r="G131" s="134">
        <f t="shared" si="2"/>
        <v>111.9044015492355</v>
      </c>
      <c r="H131" s="137">
        <f t="shared" si="3"/>
        <v>1018726.6847572791</v>
      </c>
      <c r="I131" s="72"/>
      <c r="J131" s="72"/>
    </row>
    <row r="132" spans="1:16" x14ac:dyDescent="0.3">
      <c r="A132" s="132">
        <v>115</v>
      </c>
      <c r="B132" s="203">
        <v>9109.4699999999993</v>
      </c>
      <c r="C132" s="203">
        <v>498.9</v>
      </c>
      <c r="D132" s="186">
        <v>3.5249999999999997E-2</v>
      </c>
      <c r="E132" s="188">
        <v>2.7230000000000001E-2</v>
      </c>
      <c r="F132" s="188">
        <v>8.0199999999999994E-3</v>
      </c>
      <c r="G132" s="134">
        <f t="shared" si="2"/>
        <v>112.18416255310859</v>
      </c>
      <c r="H132" s="137">
        <f t="shared" si="3"/>
        <v>1025100.1334128458</v>
      </c>
      <c r="I132" s="72"/>
      <c r="J132" s="72"/>
      <c r="P132" s="37"/>
    </row>
    <row r="133" spans="1:16" x14ac:dyDescent="0.3">
      <c r="A133" s="132">
        <v>116</v>
      </c>
      <c r="B133" s="203">
        <v>9146.4</v>
      </c>
      <c r="C133" s="203">
        <v>498.53</v>
      </c>
      <c r="D133" s="186">
        <v>3.5360000000000003E-2</v>
      </c>
      <c r="E133" s="188">
        <v>2.7369999999999998E-2</v>
      </c>
      <c r="F133" s="188">
        <v>7.9799999999999992E-3</v>
      </c>
      <c r="G133" s="134">
        <f t="shared" si="2"/>
        <v>111.62464054536241</v>
      </c>
      <c r="H133" s="137">
        <f t="shared" si="3"/>
        <v>1039197.0754240369</v>
      </c>
      <c r="I133" s="72"/>
      <c r="J133" s="72"/>
      <c r="P133" s="37"/>
    </row>
    <row r="134" spans="1:16" x14ac:dyDescent="0.3">
      <c r="A134" s="132">
        <v>117</v>
      </c>
      <c r="B134" s="203">
        <v>9129.93</v>
      </c>
      <c r="C134" s="203">
        <v>498.7</v>
      </c>
      <c r="D134" s="186">
        <v>3.5529999999999999E-2</v>
      </c>
      <c r="E134" s="188">
        <v>2.7529999999999999E-2</v>
      </c>
      <c r="F134" s="188">
        <v>8.0000000000000002E-3</v>
      </c>
      <c r="G134" s="134">
        <f t="shared" si="2"/>
        <v>111.9044015492355</v>
      </c>
      <c r="H134" s="137">
        <f t="shared" si="3"/>
        <v>1045535.2817245758</v>
      </c>
      <c r="I134" s="72"/>
      <c r="J134" s="72"/>
      <c r="P134" s="37"/>
    </row>
    <row r="135" spans="1:16" x14ac:dyDescent="0.3">
      <c r="A135" s="132">
        <v>118</v>
      </c>
      <c r="B135" s="203">
        <v>9118.7800000000007</v>
      </c>
      <c r="C135" s="203">
        <v>498.56</v>
      </c>
      <c r="D135" s="186">
        <v>3.569E-2</v>
      </c>
      <c r="E135" s="188">
        <v>2.768E-2</v>
      </c>
      <c r="F135" s="188">
        <v>8.0099999999999998E-3</v>
      </c>
      <c r="G135" s="134">
        <f t="shared" si="2"/>
        <v>112.04428205117205</v>
      </c>
      <c r="H135" s="137">
        <f t="shared" si="3"/>
        <v>1053155.0369175277</v>
      </c>
      <c r="I135" s="72"/>
      <c r="J135" s="72"/>
      <c r="P135" s="37"/>
    </row>
    <row r="136" spans="1:16" x14ac:dyDescent="0.3">
      <c r="A136" s="132">
        <v>119</v>
      </c>
      <c r="B136" s="203">
        <v>9091.82</v>
      </c>
      <c r="C136" s="203">
        <v>498.16</v>
      </c>
      <c r="D136" s="186">
        <v>3.5839999999999997E-2</v>
      </c>
      <c r="E136" s="188">
        <v>2.7820000000000001E-2</v>
      </c>
      <c r="F136" s="188">
        <v>8.0199999999999994E-3</v>
      </c>
      <c r="G136" s="134">
        <f t="shared" si="2"/>
        <v>112.18416255310859</v>
      </c>
      <c r="H136" s="137">
        <f t="shared" si="3"/>
        <v>1060755.7902272055</v>
      </c>
      <c r="I136" s="72"/>
      <c r="J136" s="72"/>
      <c r="P136" s="37"/>
    </row>
    <row r="137" spans="1:16" x14ac:dyDescent="0.3">
      <c r="A137" s="132">
        <v>120</v>
      </c>
      <c r="B137" s="203">
        <v>9105</v>
      </c>
      <c r="C137" s="203">
        <v>499.27</v>
      </c>
      <c r="D137" s="186">
        <v>3.5999999999999997E-2</v>
      </c>
      <c r="E137" s="188">
        <v>2.7969999999999998E-2</v>
      </c>
      <c r="F137" s="188">
        <v>8.0300000000000007E-3</v>
      </c>
      <c r="G137" s="134">
        <f t="shared" si="2"/>
        <v>112.32404305504514</v>
      </c>
      <c r="H137" s="137">
        <f t="shared" si="3"/>
        <v>1068337.6126444559</v>
      </c>
      <c r="I137" s="72"/>
      <c r="J137" s="72"/>
      <c r="P137" s="37"/>
    </row>
    <row r="138" spans="1:16" x14ac:dyDescent="0.3">
      <c r="A138" s="132">
        <v>121</v>
      </c>
      <c r="B138" s="203">
        <v>9108.08</v>
      </c>
      <c r="C138" s="203">
        <v>498.8</v>
      </c>
      <c r="D138" s="186">
        <v>3.6130000000000002E-2</v>
      </c>
      <c r="E138" s="188">
        <v>2.811E-2</v>
      </c>
      <c r="F138" s="188">
        <v>8.0199999999999994E-3</v>
      </c>
      <c r="G138" s="134">
        <f t="shared" si="2"/>
        <v>112.18416255310859</v>
      </c>
      <c r="H138" s="137">
        <f t="shared" si="3"/>
        <v>1078583.6186343855</v>
      </c>
      <c r="I138" s="72"/>
      <c r="J138" s="72"/>
      <c r="P138" s="37"/>
    </row>
    <row r="139" spans="1:16" x14ac:dyDescent="0.3">
      <c r="A139" s="132">
        <v>122</v>
      </c>
      <c r="B139" s="203">
        <v>9101.85</v>
      </c>
      <c r="C139" s="203">
        <v>498.38</v>
      </c>
      <c r="D139" s="186">
        <v>3.628E-2</v>
      </c>
      <c r="E139" s="188">
        <v>2.826E-2</v>
      </c>
      <c r="F139" s="188">
        <v>8.0199999999999994E-3</v>
      </c>
      <c r="G139" s="134">
        <f t="shared" si="2"/>
        <v>112.18416255310859</v>
      </c>
      <c r="H139" s="137">
        <f t="shared" si="3"/>
        <v>1087497.5328379755</v>
      </c>
      <c r="I139" s="72"/>
      <c r="J139" s="72"/>
      <c r="P139" s="37"/>
    </row>
    <row r="140" spans="1:16" x14ac:dyDescent="0.3">
      <c r="A140" s="132">
        <v>123</v>
      </c>
      <c r="B140" s="203">
        <v>9071.66</v>
      </c>
      <c r="C140" s="203">
        <v>498.32</v>
      </c>
      <c r="D140" s="186">
        <v>3.6429999999999997E-2</v>
      </c>
      <c r="E140" s="188">
        <v>2.8389999999999999E-2</v>
      </c>
      <c r="F140" s="188">
        <v>8.0499999999999999E-3</v>
      </c>
      <c r="G140" s="134">
        <f t="shared" si="2"/>
        <v>112.60380405891823</v>
      </c>
      <c r="H140" s="137">
        <f t="shared" si="3"/>
        <v>1092325.441648864</v>
      </c>
      <c r="I140" s="72"/>
      <c r="J140" s="72"/>
      <c r="P140" s="37"/>
    </row>
    <row r="141" spans="1:16" x14ac:dyDescent="0.3">
      <c r="A141" s="132">
        <v>124</v>
      </c>
      <c r="B141" s="203">
        <v>9078.8799999999992</v>
      </c>
      <c r="C141" s="203">
        <v>498.6</v>
      </c>
      <c r="D141" s="186">
        <v>3.6580000000000001E-2</v>
      </c>
      <c r="E141" s="188">
        <v>2.8539999999999999E-2</v>
      </c>
      <c r="F141" s="188">
        <v>8.0400000000000003E-3</v>
      </c>
      <c r="G141" s="134">
        <f t="shared" si="2"/>
        <v>112.46392355698168</v>
      </c>
      <c r="H141" s="137">
        <f t="shared" si="3"/>
        <v>1102575.7956699186</v>
      </c>
      <c r="I141" s="72"/>
      <c r="J141" s="72"/>
      <c r="P141" s="37"/>
    </row>
    <row r="142" spans="1:16" x14ac:dyDescent="0.3">
      <c r="A142" s="132">
        <v>125</v>
      </c>
      <c r="B142" s="203">
        <v>9070.3700000000008</v>
      </c>
      <c r="C142" s="203">
        <v>498.59</v>
      </c>
      <c r="D142" s="186">
        <v>3.6749999999999998E-2</v>
      </c>
      <c r="E142" s="188">
        <v>2.87E-2</v>
      </c>
      <c r="F142" s="188">
        <v>8.0499999999999999E-3</v>
      </c>
      <c r="G142" s="134">
        <f t="shared" si="2"/>
        <v>112.60380405891823</v>
      </c>
      <c r="H142" s="137">
        <f t="shared" si="3"/>
        <v>1110086.8309439674</v>
      </c>
      <c r="I142" s="72"/>
      <c r="J142" s="72"/>
      <c r="P142" s="37"/>
    </row>
    <row r="143" spans="1:16" x14ac:dyDescent="0.3">
      <c r="A143" s="132">
        <v>126</v>
      </c>
      <c r="B143" s="203">
        <v>9073.93</v>
      </c>
      <c r="C143" s="203">
        <v>498.48</v>
      </c>
      <c r="D143" s="186">
        <v>3.6880000000000003E-2</v>
      </c>
      <c r="E143" s="188">
        <v>2.8830000000000001E-2</v>
      </c>
      <c r="F143" s="188">
        <v>8.0499999999999999E-3</v>
      </c>
      <c r="G143" s="134">
        <f t="shared" si="2"/>
        <v>112.60380405891823</v>
      </c>
      <c r="H143" s="137">
        <f t="shared" si="3"/>
        <v>1118967.5255915192</v>
      </c>
      <c r="I143" s="72"/>
      <c r="J143" s="72"/>
      <c r="P143" s="37"/>
    </row>
    <row r="144" spans="1:16" x14ac:dyDescent="0.3">
      <c r="A144" s="132">
        <v>127</v>
      </c>
      <c r="B144" s="203">
        <v>9072.66</v>
      </c>
      <c r="C144" s="203">
        <v>498.6</v>
      </c>
      <c r="D144" s="186">
        <v>3.7010000000000001E-2</v>
      </c>
      <c r="E144" s="188">
        <v>2.8969999999999999E-2</v>
      </c>
      <c r="F144" s="188">
        <v>8.0499999999999999E-3</v>
      </c>
      <c r="G144" s="134">
        <f t="shared" si="2"/>
        <v>112.60380405891823</v>
      </c>
      <c r="H144" s="137">
        <f t="shared" si="3"/>
        <v>1127848.2202390709</v>
      </c>
      <c r="I144" s="72"/>
      <c r="J144" s="72"/>
      <c r="P144" s="37"/>
    </row>
    <row r="145" spans="1:16" x14ac:dyDescent="0.3">
      <c r="A145" s="132">
        <v>128</v>
      </c>
      <c r="B145" s="203">
        <v>9053.7900000000009</v>
      </c>
      <c r="C145" s="203">
        <v>498.54</v>
      </c>
      <c r="D145" s="186">
        <v>3.7159999999999999E-2</v>
      </c>
      <c r="E145" s="188">
        <v>2.9100000000000001E-2</v>
      </c>
      <c r="F145" s="188">
        <v>8.0599999999999995E-3</v>
      </c>
      <c r="G145" s="134">
        <f t="shared" si="2"/>
        <v>112.74368456085476</v>
      </c>
      <c r="H145" s="137">
        <f t="shared" si="3"/>
        <v>1135318.5812453243</v>
      </c>
      <c r="I145" s="72"/>
      <c r="J145" s="72"/>
      <c r="P145" s="37"/>
    </row>
    <row r="146" spans="1:16" x14ac:dyDescent="0.3">
      <c r="A146" s="132">
        <v>129</v>
      </c>
      <c r="B146" s="203">
        <v>9094.85</v>
      </c>
      <c r="C146" s="203">
        <v>498.77</v>
      </c>
      <c r="D146" s="186">
        <v>3.7289999999999997E-2</v>
      </c>
      <c r="E146" s="188">
        <v>2.9260000000000001E-2</v>
      </c>
      <c r="F146" s="188">
        <v>8.0300000000000007E-3</v>
      </c>
      <c r="G146" s="134">
        <f t="shared" ref="G146:G209" si="4">(2*F146/$B$7)*(1+3*$B$11)/(4+PI()*$B$11-PI())*10^6</f>
        <v>112.32404305504514</v>
      </c>
      <c r="H146" s="137">
        <f t="shared" ref="H146:H209" si="5">A146/G146*10^6</f>
        <v>1148462.93359279</v>
      </c>
      <c r="I146" s="72"/>
      <c r="J146" s="72"/>
      <c r="P146" s="37"/>
    </row>
    <row r="147" spans="1:16" x14ac:dyDescent="0.3">
      <c r="A147" s="132">
        <v>130</v>
      </c>
      <c r="B147" s="203">
        <v>9092.34</v>
      </c>
      <c r="C147" s="203">
        <v>498.69</v>
      </c>
      <c r="D147" s="186">
        <v>3.7429999999999998E-2</v>
      </c>
      <c r="E147" s="188">
        <v>2.9399999999999999E-2</v>
      </c>
      <c r="F147" s="188">
        <v>8.0300000000000007E-3</v>
      </c>
      <c r="G147" s="134">
        <f t="shared" si="4"/>
        <v>112.32404305504514</v>
      </c>
      <c r="H147" s="137">
        <f t="shared" si="5"/>
        <v>1157365.747031494</v>
      </c>
      <c r="I147" s="72"/>
      <c r="J147" s="72"/>
      <c r="P147" s="37"/>
    </row>
    <row r="148" spans="1:16" x14ac:dyDescent="0.3">
      <c r="A148" s="132">
        <v>131</v>
      </c>
      <c r="B148" s="203">
        <v>9095.3799999999992</v>
      </c>
      <c r="C148" s="203">
        <v>498.59</v>
      </c>
      <c r="D148" s="186">
        <v>3.7560000000000003E-2</v>
      </c>
      <c r="E148" s="188">
        <v>2.954E-2</v>
      </c>
      <c r="F148" s="188">
        <v>8.0300000000000007E-3</v>
      </c>
      <c r="G148" s="134">
        <f t="shared" si="4"/>
        <v>112.32404305504514</v>
      </c>
      <c r="H148" s="137">
        <f t="shared" si="5"/>
        <v>1166268.5604701976</v>
      </c>
      <c r="I148" s="72"/>
      <c r="J148" s="72"/>
      <c r="P148" s="37"/>
    </row>
    <row r="149" spans="1:16" x14ac:dyDescent="0.3">
      <c r="A149" s="132">
        <v>132</v>
      </c>
      <c r="B149" s="203">
        <v>9072.02</v>
      </c>
      <c r="C149" s="203">
        <v>498.32</v>
      </c>
      <c r="D149" s="186">
        <v>3.771E-2</v>
      </c>
      <c r="E149" s="188">
        <v>2.9669999999999998E-2</v>
      </c>
      <c r="F149" s="188">
        <v>8.0400000000000003E-3</v>
      </c>
      <c r="G149" s="134">
        <f t="shared" si="4"/>
        <v>112.46392355698168</v>
      </c>
      <c r="H149" s="137">
        <f t="shared" si="5"/>
        <v>1173709.7179712038</v>
      </c>
      <c r="I149" s="72"/>
      <c r="J149" s="72"/>
      <c r="P149" s="37"/>
    </row>
    <row r="150" spans="1:16" x14ac:dyDescent="0.3">
      <c r="A150" s="132">
        <v>133</v>
      </c>
      <c r="B150" s="203">
        <v>9061.98</v>
      </c>
      <c r="C150" s="203">
        <v>499.02</v>
      </c>
      <c r="D150" s="186">
        <v>3.7870000000000001E-2</v>
      </c>
      <c r="E150" s="188">
        <v>2.98E-2</v>
      </c>
      <c r="F150" s="188">
        <v>8.0599999999999995E-3</v>
      </c>
      <c r="G150" s="134">
        <f t="shared" si="4"/>
        <v>112.74368456085476</v>
      </c>
      <c r="H150" s="137">
        <f t="shared" si="5"/>
        <v>1179666.9633252197</v>
      </c>
      <c r="I150" s="72"/>
      <c r="J150" s="72"/>
      <c r="P150" s="37"/>
    </row>
    <row r="151" spans="1:16" x14ac:dyDescent="0.3">
      <c r="A151" s="132">
        <v>134</v>
      </c>
      <c r="B151" s="203">
        <v>9081.7000000000007</v>
      </c>
      <c r="C151" s="203">
        <v>498.6</v>
      </c>
      <c r="D151" s="186">
        <v>3.7990000000000003E-2</v>
      </c>
      <c r="E151" s="188">
        <v>2.9950000000000001E-2</v>
      </c>
      <c r="F151" s="188">
        <v>8.0400000000000003E-3</v>
      </c>
      <c r="G151" s="134">
        <f t="shared" si="4"/>
        <v>112.46392355698168</v>
      </c>
      <c r="H151" s="137">
        <f t="shared" si="5"/>
        <v>1191493.1985465251</v>
      </c>
      <c r="I151" s="72"/>
      <c r="J151" s="72"/>
      <c r="P151" s="37"/>
    </row>
    <row r="152" spans="1:16" x14ac:dyDescent="0.3">
      <c r="A152" s="132">
        <v>135</v>
      </c>
      <c r="B152" s="203">
        <v>9080.01</v>
      </c>
      <c r="C152" s="203">
        <v>498.96</v>
      </c>
      <c r="D152" s="186">
        <v>3.8120000000000001E-2</v>
      </c>
      <c r="E152" s="188">
        <v>3.007E-2</v>
      </c>
      <c r="F152" s="188">
        <v>8.0499999999999999E-3</v>
      </c>
      <c r="G152" s="134">
        <f t="shared" si="4"/>
        <v>112.60380405891823</v>
      </c>
      <c r="H152" s="137">
        <f t="shared" si="5"/>
        <v>1198893.7774194849</v>
      </c>
      <c r="I152" s="72"/>
      <c r="J152" s="72"/>
      <c r="P152" s="37"/>
    </row>
    <row r="153" spans="1:16" x14ac:dyDescent="0.3">
      <c r="A153" s="132">
        <v>136</v>
      </c>
      <c r="B153" s="203">
        <v>9093.0300000000007</v>
      </c>
      <c r="C153" s="203">
        <v>498.15</v>
      </c>
      <c r="D153" s="186">
        <v>3.8249999999999999E-2</v>
      </c>
      <c r="E153" s="188">
        <v>3.022E-2</v>
      </c>
      <c r="F153" s="188">
        <v>8.0199999999999994E-3</v>
      </c>
      <c r="G153" s="134">
        <f t="shared" si="4"/>
        <v>112.18416255310859</v>
      </c>
      <c r="H153" s="137">
        <f t="shared" si="5"/>
        <v>1212292.331688235</v>
      </c>
      <c r="I153" s="72"/>
      <c r="J153" s="72"/>
      <c r="P153" s="37"/>
    </row>
    <row r="154" spans="1:16" x14ac:dyDescent="0.3">
      <c r="A154" s="132">
        <v>137</v>
      </c>
      <c r="B154" s="203">
        <v>9088.77</v>
      </c>
      <c r="C154" s="203">
        <v>498.53</v>
      </c>
      <c r="D154" s="186">
        <v>3.8379999999999997E-2</v>
      </c>
      <c r="E154" s="188">
        <v>3.0349999999999999E-2</v>
      </c>
      <c r="F154" s="188">
        <v>8.0300000000000007E-3</v>
      </c>
      <c r="G154" s="134">
        <f t="shared" si="4"/>
        <v>112.32404305504514</v>
      </c>
      <c r="H154" s="137">
        <f t="shared" si="5"/>
        <v>1219685.4411024204</v>
      </c>
      <c r="I154" s="72"/>
      <c r="J154" s="72"/>
      <c r="P154" s="37"/>
    </row>
    <row r="155" spans="1:16" x14ac:dyDescent="0.3">
      <c r="A155" s="132">
        <v>138</v>
      </c>
      <c r="B155" s="203">
        <v>9098.01</v>
      </c>
      <c r="C155" s="203">
        <v>498.78</v>
      </c>
      <c r="D155" s="186">
        <v>3.8519999999999999E-2</v>
      </c>
      <c r="E155" s="188">
        <v>3.049E-2</v>
      </c>
      <c r="F155" s="188">
        <v>8.0300000000000007E-3</v>
      </c>
      <c r="G155" s="134">
        <f t="shared" si="4"/>
        <v>112.32404305504514</v>
      </c>
      <c r="H155" s="137">
        <f t="shared" si="5"/>
        <v>1228588.2545411242</v>
      </c>
      <c r="I155" s="72"/>
      <c r="J155" s="72"/>
      <c r="P155" s="37"/>
    </row>
    <row r="156" spans="1:16" x14ac:dyDescent="0.3">
      <c r="A156" s="132">
        <v>139</v>
      </c>
      <c r="B156" s="203">
        <v>9067.08</v>
      </c>
      <c r="C156" s="203">
        <v>498.55</v>
      </c>
      <c r="D156" s="186">
        <v>3.8679999999999999E-2</v>
      </c>
      <c r="E156" s="188">
        <v>3.0630000000000001E-2</v>
      </c>
      <c r="F156" s="188">
        <v>8.0499999999999999E-3</v>
      </c>
      <c r="G156" s="134">
        <f t="shared" si="4"/>
        <v>112.60380405891823</v>
      </c>
      <c r="H156" s="137">
        <f t="shared" si="5"/>
        <v>1234416.5560096919</v>
      </c>
      <c r="I156" s="72"/>
      <c r="J156" s="72"/>
      <c r="P156" s="37"/>
    </row>
    <row r="157" spans="1:16" x14ac:dyDescent="0.3">
      <c r="A157" s="132">
        <v>140</v>
      </c>
      <c r="B157" s="203">
        <v>9078.6200000000008</v>
      </c>
      <c r="C157" s="203">
        <v>498.6</v>
      </c>
      <c r="D157" s="186">
        <v>3.8800000000000001E-2</v>
      </c>
      <c r="E157" s="188">
        <v>3.0759999999999999E-2</v>
      </c>
      <c r="F157" s="188">
        <v>8.0400000000000003E-3</v>
      </c>
      <c r="G157" s="134">
        <f t="shared" si="4"/>
        <v>112.46392355698168</v>
      </c>
      <c r="H157" s="137">
        <f t="shared" si="5"/>
        <v>1244843.6402724891</v>
      </c>
      <c r="I157" s="72"/>
      <c r="J157" s="72"/>
      <c r="P157" s="37"/>
    </row>
    <row r="158" spans="1:16" x14ac:dyDescent="0.3">
      <c r="A158" s="132">
        <v>141</v>
      </c>
      <c r="B158" s="203">
        <v>9049.19</v>
      </c>
      <c r="C158" s="203">
        <v>498.74</v>
      </c>
      <c r="D158" s="186">
        <v>3.8960000000000002E-2</v>
      </c>
      <c r="E158" s="188">
        <v>3.0890000000000001E-2</v>
      </c>
      <c r="F158" s="188">
        <v>8.0700000000000008E-3</v>
      </c>
      <c r="G158" s="134">
        <f t="shared" si="4"/>
        <v>112.88356506279132</v>
      </c>
      <c r="H158" s="137">
        <f t="shared" si="5"/>
        <v>1249074.6542383647</v>
      </c>
      <c r="I158" s="72"/>
      <c r="J158" s="72"/>
      <c r="P158" s="37"/>
    </row>
    <row r="159" spans="1:16" x14ac:dyDescent="0.3">
      <c r="A159" s="132">
        <v>142</v>
      </c>
      <c r="B159" s="203">
        <v>9069.6</v>
      </c>
      <c r="C159" s="203">
        <v>498.8</v>
      </c>
      <c r="D159" s="186">
        <v>3.9079999999999997E-2</v>
      </c>
      <c r="E159" s="188">
        <v>3.1019999999999999E-2</v>
      </c>
      <c r="F159" s="188">
        <v>8.0499999999999999E-3</v>
      </c>
      <c r="G159" s="134">
        <f t="shared" si="4"/>
        <v>112.60380405891823</v>
      </c>
      <c r="H159" s="137">
        <f t="shared" si="5"/>
        <v>1261058.6399523471</v>
      </c>
      <c r="I159" s="72"/>
      <c r="J159" s="72"/>
      <c r="P159" s="37"/>
    </row>
    <row r="160" spans="1:16" x14ac:dyDescent="0.3">
      <c r="A160" s="132">
        <v>143</v>
      </c>
      <c r="B160" s="203">
        <v>9050.7000000000007</v>
      </c>
      <c r="C160" s="203">
        <v>498.48</v>
      </c>
      <c r="D160" s="186">
        <v>3.9219999999999998E-2</v>
      </c>
      <c r="E160" s="188">
        <v>3.1150000000000001E-2</v>
      </c>
      <c r="F160" s="188">
        <v>8.0700000000000008E-3</v>
      </c>
      <c r="G160" s="134">
        <f t="shared" si="4"/>
        <v>112.88356506279132</v>
      </c>
      <c r="H160" s="137">
        <f t="shared" si="5"/>
        <v>1266792.0252204689</v>
      </c>
      <c r="I160" s="72"/>
      <c r="J160" s="72"/>
      <c r="P160" s="37"/>
    </row>
    <row r="161" spans="1:16" x14ac:dyDescent="0.3">
      <c r="A161" s="132">
        <v>144</v>
      </c>
      <c r="B161" s="203">
        <v>9058.2900000000009</v>
      </c>
      <c r="C161" s="203">
        <v>498.67</v>
      </c>
      <c r="D161" s="186">
        <v>3.9370000000000002E-2</v>
      </c>
      <c r="E161" s="188">
        <v>3.1300000000000001E-2</v>
      </c>
      <c r="F161" s="188">
        <v>8.0599999999999995E-3</v>
      </c>
      <c r="G161" s="134">
        <f t="shared" si="4"/>
        <v>112.74368456085476</v>
      </c>
      <c r="H161" s="137">
        <f t="shared" si="5"/>
        <v>1277233.4039009898</v>
      </c>
      <c r="I161" s="72"/>
      <c r="J161" s="72"/>
      <c r="P161" s="37"/>
    </row>
    <row r="162" spans="1:16" x14ac:dyDescent="0.3">
      <c r="A162" s="132">
        <v>145</v>
      </c>
      <c r="B162" s="203">
        <v>9078.7199999999993</v>
      </c>
      <c r="C162" s="203">
        <v>499.15</v>
      </c>
      <c r="D162" s="186">
        <v>3.9489999999999997E-2</v>
      </c>
      <c r="E162" s="188">
        <v>3.1440000000000003E-2</v>
      </c>
      <c r="F162" s="188">
        <v>8.0499999999999999E-3</v>
      </c>
      <c r="G162" s="134">
        <f t="shared" si="4"/>
        <v>112.60380405891823</v>
      </c>
      <c r="H162" s="137">
        <f t="shared" si="5"/>
        <v>1287700.7238950022</v>
      </c>
      <c r="I162" s="72"/>
      <c r="J162" s="72"/>
      <c r="P162" s="37"/>
    </row>
    <row r="163" spans="1:16" x14ac:dyDescent="0.3">
      <c r="A163" s="132">
        <v>146</v>
      </c>
      <c r="B163" s="203">
        <v>9039.3700000000008</v>
      </c>
      <c r="C163" s="203">
        <v>498.7</v>
      </c>
      <c r="D163" s="186">
        <v>3.9640000000000002E-2</v>
      </c>
      <c r="E163" s="188">
        <v>3.1559999999999998E-2</v>
      </c>
      <c r="F163" s="188">
        <v>8.0800000000000004E-3</v>
      </c>
      <c r="G163" s="134">
        <f t="shared" si="4"/>
        <v>113.02344556472787</v>
      </c>
      <c r="H163" s="137">
        <f t="shared" si="5"/>
        <v>1291767.3786222227</v>
      </c>
      <c r="I163" s="72"/>
      <c r="J163" s="72"/>
      <c r="P163" s="37"/>
    </row>
    <row r="164" spans="1:16" x14ac:dyDescent="0.3">
      <c r="A164" s="132">
        <v>147</v>
      </c>
      <c r="B164" s="203">
        <v>9058.8700000000008</v>
      </c>
      <c r="C164" s="203">
        <v>498.46</v>
      </c>
      <c r="D164" s="186">
        <v>3.977E-2</v>
      </c>
      <c r="E164" s="188">
        <v>3.1710000000000002E-2</v>
      </c>
      <c r="F164" s="188">
        <v>8.0599999999999995E-3</v>
      </c>
      <c r="G164" s="134">
        <f t="shared" si="4"/>
        <v>112.74368456085476</v>
      </c>
      <c r="H164" s="137">
        <f t="shared" si="5"/>
        <v>1303842.4331489271</v>
      </c>
      <c r="I164" s="72"/>
      <c r="J164" s="72"/>
      <c r="P164" s="37"/>
    </row>
    <row r="165" spans="1:16" x14ac:dyDescent="0.3">
      <c r="A165" s="132">
        <v>148</v>
      </c>
      <c r="B165" s="203">
        <v>9035.89</v>
      </c>
      <c r="C165" s="203">
        <v>499.25</v>
      </c>
      <c r="D165" s="186">
        <v>3.9910000000000001E-2</v>
      </c>
      <c r="E165" s="188">
        <v>3.1809999999999998E-2</v>
      </c>
      <c r="F165" s="188">
        <v>8.09E-3</v>
      </c>
      <c r="G165" s="134">
        <f t="shared" si="4"/>
        <v>113.16332606666441</v>
      </c>
      <c r="H165" s="137">
        <f t="shared" si="5"/>
        <v>1307844.2031017481</v>
      </c>
      <c r="I165" s="72"/>
      <c r="J165" s="72"/>
      <c r="P165" s="37"/>
    </row>
    <row r="166" spans="1:16" x14ac:dyDescent="0.3">
      <c r="A166" s="132">
        <v>149</v>
      </c>
      <c r="B166" s="203">
        <v>9046.31</v>
      </c>
      <c r="C166" s="203">
        <v>499.14</v>
      </c>
      <c r="D166" s="186">
        <v>4.0039999999999999E-2</v>
      </c>
      <c r="E166" s="188">
        <v>3.1960000000000002E-2</v>
      </c>
      <c r="F166" s="188">
        <v>8.0800000000000004E-3</v>
      </c>
      <c r="G166" s="134">
        <f t="shared" si="4"/>
        <v>113.02344556472787</v>
      </c>
      <c r="H166" s="137">
        <f t="shared" si="5"/>
        <v>1318310.5439363781</v>
      </c>
      <c r="I166" s="72"/>
      <c r="J166" s="72"/>
      <c r="P166" s="37"/>
    </row>
    <row r="167" spans="1:16" x14ac:dyDescent="0.3">
      <c r="A167" s="132">
        <v>150</v>
      </c>
      <c r="B167" s="203">
        <v>9030.9500000000007</v>
      </c>
      <c r="C167" s="203">
        <v>498.59</v>
      </c>
      <c r="D167" s="186">
        <v>4.0160000000000001E-2</v>
      </c>
      <c r="E167" s="188">
        <v>3.2070000000000001E-2</v>
      </c>
      <c r="F167" s="188">
        <v>8.09E-3</v>
      </c>
      <c r="G167" s="134">
        <f t="shared" si="4"/>
        <v>113.16332606666441</v>
      </c>
      <c r="H167" s="137">
        <f t="shared" si="5"/>
        <v>1325517.7734139338</v>
      </c>
      <c r="I167" s="72"/>
      <c r="J167" s="72"/>
      <c r="P167" s="37"/>
    </row>
    <row r="168" spans="1:16" x14ac:dyDescent="0.3">
      <c r="A168" s="132">
        <v>151</v>
      </c>
      <c r="B168" s="203">
        <v>9080.82</v>
      </c>
      <c r="C168" s="203">
        <v>499.38</v>
      </c>
      <c r="D168" s="186">
        <v>4.0280000000000003E-2</v>
      </c>
      <c r="E168" s="188">
        <v>3.2230000000000002E-2</v>
      </c>
      <c r="F168" s="188">
        <v>8.0499999999999999E-3</v>
      </c>
      <c r="G168" s="134">
        <f t="shared" si="4"/>
        <v>112.60380405891823</v>
      </c>
      <c r="H168" s="137">
        <f t="shared" si="5"/>
        <v>1340984.8917803126</v>
      </c>
      <c r="I168" s="72"/>
      <c r="J168" s="72"/>
      <c r="P168" s="37"/>
    </row>
    <row r="169" spans="1:16" x14ac:dyDescent="0.3">
      <c r="A169" s="132">
        <v>152</v>
      </c>
      <c r="B169" s="203">
        <v>8990.68</v>
      </c>
      <c r="C169" s="203">
        <v>498.5</v>
      </c>
      <c r="D169" s="186">
        <v>4.045E-2</v>
      </c>
      <c r="E169" s="188">
        <v>3.2329999999999998E-2</v>
      </c>
      <c r="F169" s="188">
        <v>8.1200000000000005E-3</v>
      </c>
      <c r="G169" s="134">
        <f t="shared" si="4"/>
        <v>113.58296757247405</v>
      </c>
      <c r="H169" s="137">
        <f t="shared" si="5"/>
        <v>1338228.8141310725</v>
      </c>
      <c r="I169" s="72"/>
      <c r="J169" s="72"/>
      <c r="P169" s="37"/>
    </row>
    <row r="170" spans="1:16" x14ac:dyDescent="0.3">
      <c r="A170" s="132">
        <v>153</v>
      </c>
      <c r="B170" s="203">
        <v>9033.07</v>
      </c>
      <c r="C170" s="203">
        <v>499.09</v>
      </c>
      <c r="D170" s="186">
        <v>4.0559999999999999E-2</v>
      </c>
      <c r="E170" s="188">
        <v>3.2469999999999999E-2</v>
      </c>
      <c r="F170" s="188">
        <v>8.09E-3</v>
      </c>
      <c r="G170" s="134">
        <f t="shared" si="4"/>
        <v>113.16332606666441</v>
      </c>
      <c r="H170" s="137">
        <f t="shared" si="5"/>
        <v>1352028.1288822128</v>
      </c>
      <c r="I170" s="72"/>
      <c r="J170" s="72"/>
      <c r="P170" s="37"/>
    </row>
    <row r="171" spans="1:16" x14ac:dyDescent="0.3">
      <c r="A171" s="132">
        <v>154</v>
      </c>
      <c r="B171" s="203">
        <v>9009.3700000000008</v>
      </c>
      <c r="C171" s="203">
        <v>499.14</v>
      </c>
      <c r="D171" s="186">
        <v>4.07E-2</v>
      </c>
      <c r="E171" s="188">
        <v>3.2579999999999998E-2</v>
      </c>
      <c r="F171" s="188">
        <v>8.1099999999999992E-3</v>
      </c>
      <c r="G171" s="134">
        <f t="shared" si="4"/>
        <v>113.44308707053749</v>
      </c>
      <c r="H171" s="137">
        <f t="shared" si="5"/>
        <v>1357508.8969876564</v>
      </c>
      <c r="I171" s="72"/>
      <c r="J171" s="72"/>
      <c r="P171" s="37"/>
    </row>
    <row r="172" spans="1:16" x14ac:dyDescent="0.3">
      <c r="A172" s="132">
        <v>155</v>
      </c>
      <c r="B172" s="203">
        <v>9040.9</v>
      </c>
      <c r="C172" s="203">
        <v>499.42</v>
      </c>
      <c r="D172" s="186">
        <v>4.0820000000000002E-2</v>
      </c>
      <c r="E172" s="188">
        <v>3.2730000000000002E-2</v>
      </c>
      <c r="F172" s="188">
        <v>8.09E-3</v>
      </c>
      <c r="G172" s="134">
        <f t="shared" si="4"/>
        <v>113.16332606666441</v>
      </c>
      <c r="H172" s="137">
        <f t="shared" si="5"/>
        <v>1369701.6991943985</v>
      </c>
      <c r="I172" s="72"/>
      <c r="J172" s="72"/>
      <c r="P172" s="37"/>
    </row>
    <row r="173" spans="1:16" x14ac:dyDescent="0.3">
      <c r="A173" s="132">
        <v>156</v>
      </c>
      <c r="B173" s="203">
        <v>9022.2999999999993</v>
      </c>
      <c r="C173" s="203">
        <v>498.97</v>
      </c>
      <c r="D173" s="186">
        <v>4.095E-2</v>
      </c>
      <c r="E173" s="188">
        <v>3.286E-2</v>
      </c>
      <c r="F173" s="188">
        <v>8.0999999999999996E-3</v>
      </c>
      <c r="G173" s="134">
        <f t="shared" si="4"/>
        <v>113.30320656860094</v>
      </c>
      <c r="H173" s="137">
        <f t="shared" si="5"/>
        <v>1376836.5849870958</v>
      </c>
      <c r="I173" s="72"/>
      <c r="J173" s="72"/>
      <c r="P173" s="37"/>
    </row>
    <row r="174" spans="1:16" x14ac:dyDescent="0.3">
      <c r="A174" s="132">
        <v>157</v>
      </c>
      <c r="B174" s="203">
        <v>9037.16</v>
      </c>
      <c r="C174" s="203">
        <v>499.47</v>
      </c>
      <c r="D174" s="186">
        <v>4.1070000000000002E-2</v>
      </c>
      <c r="E174" s="188">
        <v>3.2980000000000002E-2</v>
      </c>
      <c r="F174" s="188">
        <v>8.09E-3</v>
      </c>
      <c r="G174" s="134">
        <f t="shared" si="4"/>
        <v>113.16332606666441</v>
      </c>
      <c r="H174" s="137">
        <f t="shared" si="5"/>
        <v>1387375.2695065842</v>
      </c>
      <c r="I174" s="72"/>
      <c r="J174" s="72"/>
      <c r="P174" s="37"/>
    </row>
    <row r="175" spans="1:16" x14ac:dyDescent="0.3">
      <c r="A175" s="132">
        <v>158</v>
      </c>
      <c r="B175" s="203">
        <v>9033.42</v>
      </c>
      <c r="C175" s="203">
        <v>499.79</v>
      </c>
      <c r="D175" s="186">
        <v>4.1209999999999997E-2</v>
      </c>
      <c r="E175" s="188">
        <v>3.3110000000000001E-2</v>
      </c>
      <c r="F175" s="188">
        <v>8.0999999999999996E-3</v>
      </c>
      <c r="G175" s="134">
        <f t="shared" si="4"/>
        <v>113.30320656860094</v>
      </c>
      <c r="H175" s="137">
        <f t="shared" si="5"/>
        <v>1394488.3360766741</v>
      </c>
      <c r="I175" s="72"/>
      <c r="J175" s="72"/>
      <c r="P175" s="37"/>
    </row>
    <row r="176" spans="1:16" x14ac:dyDescent="0.3">
      <c r="A176" s="132">
        <v>159</v>
      </c>
      <c r="B176" s="203">
        <v>9054.15</v>
      </c>
      <c r="C176" s="203">
        <v>499.16</v>
      </c>
      <c r="D176" s="186">
        <v>4.1320000000000003E-2</v>
      </c>
      <c r="E176" s="188">
        <v>3.3250000000000002E-2</v>
      </c>
      <c r="F176" s="188">
        <v>8.0700000000000008E-3</v>
      </c>
      <c r="G176" s="134">
        <f t="shared" si="4"/>
        <v>112.88356506279132</v>
      </c>
      <c r="H176" s="137">
        <f t="shared" si="5"/>
        <v>1408530.9930773047</v>
      </c>
      <c r="I176" s="72"/>
      <c r="J176" s="72"/>
      <c r="P176" s="37"/>
    </row>
    <row r="177" spans="1:16" x14ac:dyDescent="0.3">
      <c r="A177" s="132">
        <v>160</v>
      </c>
      <c r="B177" s="203">
        <v>9041.7800000000007</v>
      </c>
      <c r="C177" s="203">
        <v>499.47</v>
      </c>
      <c r="D177" s="186">
        <v>4.147E-2</v>
      </c>
      <c r="E177" s="188">
        <v>3.338E-2</v>
      </c>
      <c r="F177" s="188">
        <v>8.09E-3</v>
      </c>
      <c r="G177" s="134">
        <f t="shared" si="4"/>
        <v>113.16332606666441</v>
      </c>
      <c r="H177" s="137">
        <f t="shared" si="5"/>
        <v>1413885.6249748629</v>
      </c>
      <c r="I177" s="72"/>
      <c r="J177" s="72"/>
      <c r="P177" s="37"/>
    </row>
    <row r="178" spans="1:16" x14ac:dyDescent="0.3">
      <c r="A178" s="132">
        <v>161</v>
      </c>
      <c r="B178" s="203">
        <v>9025.76</v>
      </c>
      <c r="C178" s="203">
        <v>500.05</v>
      </c>
      <c r="D178" s="186">
        <v>4.1619999999999997E-2</v>
      </c>
      <c r="E178" s="188">
        <v>3.3500000000000002E-2</v>
      </c>
      <c r="F178" s="188">
        <v>8.1099999999999992E-3</v>
      </c>
      <c r="G178" s="134">
        <f t="shared" si="4"/>
        <v>113.44308707053749</v>
      </c>
      <c r="H178" s="137">
        <f t="shared" si="5"/>
        <v>1419213.8468507316</v>
      </c>
      <c r="I178" s="72"/>
      <c r="J178" s="72"/>
      <c r="P178" s="37"/>
    </row>
    <row r="179" spans="1:16" x14ac:dyDescent="0.3">
      <c r="A179" s="132">
        <v>162</v>
      </c>
      <c r="B179" s="203">
        <v>9024.2999999999993</v>
      </c>
      <c r="C179" s="203">
        <v>499.62</v>
      </c>
      <c r="D179" s="186">
        <v>4.172E-2</v>
      </c>
      <c r="E179" s="188">
        <v>3.3610000000000001E-2</v>
      </c>
      <c r="F179" s="188">
        <v>8.1099999999999992E-3</v>
      </c>
      <c r="G179" s="134">
        <f t="shared" si="4"/>
        <v>113.44308707053749</v>
      </c>
      <c r="H179" s="137">
        <f t="shared" si="5"/>
        <v>1428028.8396883139</v>
      </c>
      <c r="I179" s="72"/>
      <c r="J179" s="72"/>
      <c r="P179" s="37"/>
    </row>
    <row r="180" spans="1:16" x14ac:dyDescent="0.3">
      <c r="A180" s="132">
        <v>163</v>
      </c>
      <c r="B180" s="203">
        <v>9010.81</v>
      </c>
      <c r="C180" s="203">
        <v>499.58</v>
      </c>
      <c r="D180" s="186">
        <v>4.1840000000000002E-2</v>
      </c>
      <c r="E180" s="188">
        <v>3.372E-2</v>
      </c>
      <c r="F180" s="188">
        <v>8.1200000000000005E-3</v>
      </c>
      <c r="G180" s="134">
        <f t="shared" si="4"/>
        <v>113.58296757247405</v>
      </c>
      <c r="H180" s="137">
        <f t="shared" si="5"/>
        <v>1435074.3204168736</v>
      </c>
      <c r="I180" s="72"/>
      <c r="J180" s="72"/>
      <c r="P180" s="37"/>
    </row>
    <row r="181" spans="1:16" x14ac:dyDescent="0.3">
      <c r="A181" s="132">
        <v>164</v>
      </c>
      <c r="B181" s="203">
        <v>9027.0499999999993</v>
      </c>
      <c r="C181" s="203">
        <v>500.19</v>
      </c>
      <c r="D181" s="186">
        <v>4.197E-2</v>
      </c>
      <c r="E181" s="188">
        <v>3.3860000000000001E-2</v>
      </c>
      <c r="F181" s="188">
        <v>8.1200000000000005E-3</v>
      </c>
      <c r="G181" s="134">
        <f t="shared" si="4"/>
        <v>113.58296757247405</v>
      </c>
      <c r="H181" s="137">
        <f t="shared" si="5"/>
        <v>1443878.4573519465</v>
      </c>
      <c r="I181" s="72"/>
      <c r="J181" s="72"/>
      <c r="P181" s="37"/>
    </row>
    <row r="182" spans="1:16" x14ac:dyDescent="0.3">
      <c r="A182" s="132">
        <v>165</v>
      </c>
      <c r="B182" s="203">
        <v>9011.01</v>
      </c>
      <c r="C182" s="203">
        <v>499.45</v>
      </c>
      <c r="D182" s="186">
        <v>4.2099999999999999E-2</v>
      </c>
      <c r="E182" s="188">
        <v>3.3980000000000003E-2</v>
      </c>
      <c r="F182" s="188">
        <v>8.1200000000000005E-3</v>
      </c>
      <c r="G182" s="134">
        <f t="shared" si="4"/>
        <v>113.58296757247405</v>
      </c>
      <c r="H182" s="137">
        <f t="shared" si="5"/>
        <v>1452682.5942870195</v>
      </c>
      <c r="I182" s="72"/>
      <c r="J182" s="72"/>
      <c r="P182" s="37"/>
    </row>
    <row r="183" spans="1:16" x14ac:dyDescent="0.3">
      <c r="A183" s="132">
        <v>166</v>
      </c>
      <c r="B183" s="203">
        <v>9023</v>
      </c>
      <c r="C183" s="203">
        <v>500.11</v>
      </c>
      <c r="D183" s="186">
        <v>4.2220000000000001E-2</v>
      </c>
      <c r="E183" s="188">
        <v>3.4099999999999998E-2</v>
      </c>
      <c r="F183" s="188">
        <v>8.1200000000000005E-3</v>
      </c>
      <c r="G183" s="134">
        <f t="shared" si="4"/>
        <v>113.58296757247405</v>
      </c>
      <c r="H183" s="137">
        <f t="shared" si="5"/>
        <v>1461486.7312220922</v>
      </c>
      <c r="I183" s="72"/>
      <c r="J183" s="72"/>
      <c r="P183" s="37"/>
    </row>
    <row r="184" spans="1:16" x14ac:dyDescent="0.3">
      <c r="A184" s="132">
        <v>167</v>
      </c>
      <c r="B184" s="203">
        <v>8991.2099999999991</v>
      </c>
      <c r="C184" s="203">
        <v>499.88</v>
      </c>
      <c r="D184" s="186">
        <v>4.2369999999999998E-2</v>
      </c>
      <c r="E184" s="188">
        <v>3.422E-2</v>
      </c>
      <c r="F184" s="188">
        <v>8.1399999999999997E-3</v>
      </c>
      <c r="G184" s="134">
        <f t="shared" si="4"/>
        <v>113.86272857634712</v>
      </c>
      <c r="H184" s="137">
        <f t="shared" si="5"/>
        <v>1466678.359881595</v>
      </c>
      <c r="I184" s="72"/>
      <c r="J184" s="72"/>
      <c r="P184" s="37"/>
    </row>
    <row r="185" spans="1:16" x14ac:dyDescent="0.3">
      <c r="A185" s="132">
        <v>168</v>
      </c>
      <c r="B185" s="203">
        <v>8983.8799999999992</v>
      </c>
      <c r="C185" s="203">
        <v>499.99</v>
      </c>
      <c r="D185" s="186">
        <v>4.2500000000000003E-2</v>
      </c>
      <c r="E185" s="188">
        <v>3.4349999999999999E-2</v>
      </c>
      <c r="F185" s="188">
        <v>8.1499999999999993E-3</v>
      </c>
      <c r="G185" s="134">
        <f t="shared" si="4"/>
        <v>114.00260907828367</v>
      </c>
      <c r="H185" s="137">
        <f t="shared" si="5"/>
        <v>1473650.483601101</v>
      </c>
      <c r="I185" s="72"/>
      <c r="J185" s="72"/>
      <c r="P185" s="37"/>
    </row>
    <row r="186" spans="1:16" x14ac:dyDescent="0.3">
      <c r="A186" s="132">
        <v>169</v>
      </c>
      <c r="B186" s="203">
        <v>9007.2000000000007</v>
      </c>
      <c r="C186" s="203">
        <v>500.16</v>
      </c>
      <c r="D186" s="186">
        <v>4.2590000000000003E-2</v>
      </c>
      <c r="E186" s="188">
        <v>3.4459999999999998E-2</v>
      </c>
      <c r="F186" s="188">
        <v>8.1300000000000001E-3</v>
      </c>
      <c r="G186" s="134">
        <f t="shared" si="4"/>
        <v>113.72284807441058</v>
      </c>
      <c r="H186" s="137">
        <f t="shared" si="5"/>
        <v>1486069.0077812748</v>
      </c>
      <c r="I186" s="72"/>
      <c r="J186" s="72"/>
      <c r="P186" s="37"/>
    </row>
    <row r="187" spans="1:16" x14ac:dyDescent="0.3">
      <c r="A187" s="132">
        <v>170</v>
      </c>
      <c r="B187" s="203">
        <v>9007.59</v>
      </c>
      <c r="C187" s="203">
        <v>500.33</v>
      </c>
      <c r="D187" s="186">
        <v>4.2729999999999997E-2</v>
      </c>
      <c r="E187" s="188">
        <v>3.4590000000000003E-2</v>
      </c>
      <c r="F187" s="188">
        <v>8.1300000000000001E-3</v>
      </c>
      <c r="G187" s="134">
        <f t="shared" si="4"/>
        <v>113.72284807441058</v>
      </c>
      <c r="H187" s="137">
        <f t="shared" si="5"/>
        <v>1494862.3155196258</v>
      </c>
      <c r="I187" s="72"/>
      <c r="J187" s="72"/>
      <c r="P187" s="37"/>
    </row>
    <row r="188" spans="1:16" x14ac:dyDescent="0.3">
      <c r="A188" s="132">
        <v>171</v>
      </c>
      <c r="B188" s="203">
        <v>9019.2800000000007</v>
      </c>
      <c r="C188" s="203">
        <v>499.56</v>
      </c>
      <c r="D188" s="186">
        <v>4.283E-2</v>
      </c>
      <c r="E188" s="188">
        <v>3.4720000000000001E-2</v>
      </c>
      <c r="F188" s="188">
        <v>8.1099999999999992E-3</v>
      </c>
      <c r="G188" s="134">
        <f t="shared" si="4"/>
        <v>113.44308707053749</v>
      </c>
      <c r="H188" s="137">
        <f t="shared" si="5"/>
        <v>1507363.7752265534</v>
      </c>
      <c r="I188" s="72"/>
      <c r="J188" s="72"/>
      <c r="P188" s="37"/>
    </row>
    <row r="189" spans="1:16" x14ac:dyDescent="0.3">
      <c r="A189" s="132">
        <v>172</v>
      </c>
      <c r="B189" s="203">
        <v>9037.02</v>
      </c>
      <c r="C189" s="203">
        <v>500.26</v>
      </c>
      <c r="D189" s="186">
        <v>4.2939999999999999E-2</v>
      </c>
      <c r="E189" s="188">
        <v>3.483E-2</v>
      </c>
      <c r="F189" s="188">
        <v>8.1099999999999992E-3</v>
      </c>
      <c r="G189" s="134">
        <f t="shared" si="4"/>
        <v>113.44308707053749</v>
      </c>
      <c r="H189" s="137">
        <f t="shared" si="5"/>
        <v>1516178.7680641357</v>
      </c>
      <c r="I189" s="72"/>
      <c r="J189" s="72"/>
      <c r="P189" s="37"/>
    </row>
    <row r="190" spans="1:16" x14ac:dyDescent="0.3">
      <c r="A190" s="132">
        <v>173</v>
      </c>
      <c r="B190" s="203">
        <v>9024.9500000000007</v>
      </c>
      <c r="C190" s="203">
        <v>500.5</v>
      </c>
      <c r="D190" s="186">
        <v>4.3090000000000003E-2</v>
      </c>
      <c r="E190" s="188">
        <v>3.4970000000000001E-2</v>
      </c>
      <c r="F190" s="188">
        <v>8.1200000000000005E-3</v>
      </c>
      <c r="G190" s="134">
        <f t="shared" si="4"/>
        <v>113.58296757247405</v>
      </c>
      <c r="H190" s="137">
        <f t="shared" si="5"/>
        <v>1523115.6897676021</v>
      </c>
      <c r="I190" s="72"/>
      <c r="J190" s="72"/>
      <c r="P190" s="37"/>
    </row>
    <row r="191" spans="1:16" x14ac:dyDescent="0.3">
      <c r="A191" s="132">
        <v>174</v>
      </c>
      <c r="B191" s="203">
        <v>9017.58</v>
      </c>
      <c r="C191" s="203">
        <v>499.79</v>
      </c>
      <c r="D191" s="186">
        <v>4.3200000000000002E-2</v>
      </c>
      <c r="E191" s="188">
        <v>3.508E-2</v>
      </c>
      <c r="F191" s="188">
        <v>8.1200000000000005E-3</v>
      </c>
      <c r="G191" s="134">
        <f t="shared" si="4"/>
        <v>113.58296757247405</v>
      </c>
      <c r="H191" s="137">
        <f t="shared" si="5"/>
        <v>1531919.8267026751</v>
      </c>
      <c r="I191" s="72"/>
      <c r="J191" s="72"/>
      <c r="P191" s="37"/>
    </row>
    <row r="192" spans="1:16" x14ac:dyDescent="0.3">
      <c r="A192" s="132">
        <v>175</v>
      </c>
      <c r="B192" s="203">
        <v>9013</v>
      </c>
      <c r="C192" s="203">
        <v>500.14</v>
      </c>
      <c r="D192" s="186">
        <v>4.333E-2</v>
      </c>
      <c r="E192" s="188">
        <v>3.5200000000000002E-2</v>
      </c>
      <c r="F192" s="188">
        <v>8.1300000000000001E-3</v>
      </c>
      <c r="G192" s="134">
        <f t="shared" si="4"/>
        <v>113.72284807441058</v>
      </c>
      <c r="H192" s="137">
        <f t="shared" si="5"/>
        <v>1538828.8542113793</v>
      </c>
      <c r="I192" s="72"/>
      <c r="J192" s="72"/>
      <c r="P192" s="37"/>
    </row>
    <row r="193" spans="1:16" x14ac:dyDescent="0.3">
      <c r="A193" s="132">
        <v>176</v>
      </c>
      <c r="B193" s="203">
        <v>8984.92</v>
      </c>
      <c r="C193" s="203">
        <v>500.41</v>
      </c>
      <c r="D193" s="186">
        <v>4.3470000000000002E-2</v>
      </c>
      <c r="E193" s="188">
        <v>3.5310000000000001E-2</v>
      </c>
      <c r="F193" s="188">
        <v>8.1600000000000006E-3</v>
      </c>
      <c r="G193" s="134">
        <f t="shared" si="4"/>
        <v>114.14248958022021</v>
      </c>
      <c r="H193" s="137">
        <f t="shared" si="5"/>
        <v>1541932.3745896206</v>
      </c>
      <c r="I193" s="72"/>
      <c r="J193" s="72"/>
      <c r="P193" s="37"/>
    </row>
    <row r="194" spans="1:16" x14ac:dyDescent="0.3">
      <c r="A194" s="132">
        <v>177</v>
      </c>
      <c r="B194" s="203">
        <v>8994.5400000000009</v>
      </c>
      <c r="C194" s="203">
        <v>500.33</v>
      </c>
      <c r="D194" s="186">
        <v>4.3589999999999997E-2</v>
      </c>
      <c r="E194" s="188">
        <v>3.5439999999999999E-2</v>
      </c>
      <c r="F194" s="188">
        <v>8.1499999999999993E-3</v>
      </c>
      <c r="G194" s="134">
        <f t="shared" si="4"/>
        <v>114.00260907828367</v>
      </c>
      <c r="H194" s="137">
        <f t="shared" si="5"/>
        <v>1552596.0452225886</v>
      </c>
      <c r="I194" s="72"/>
      <c r="J194" s="72"/>
      <c r="P194" s="37"/>
    </row>
    <row r="195" spans="1:16" x14ac:dyDescent="0.3">
      <c r="A195" s="132">
        <v>178</v>
      </c>
      <c r="B195" s="203">
        <v>9023.6</v>
      </c>
      <c r="C195" s="203">
        <v>500.85</v>
      </c>
      <c r="D195" s="186">
        <v>4.369E-2</v>
      </c>
      <c r="E195" s="188">
        <v>3.5560000000000001E-2</v>
      </c>
      <c r="F195" s="188">
        <v>8.1300000000000001E-3</v>
      </c>
      <c r="G195" s="134">
        <f t="shared" si="4"/>
        <v>113.72284807441058</v>
      </c>
      <c r="H195" s="137">
        <f t="shared" si="5"/>
        <v>1565208.7774264317</v>
      </c>
      <c r="I195" s="72"/>
      <c r="J195" s="72"/>
      <c r="P195" s="37"/>
    </row>
    <row r="196" spans="1:16" x14ac:dyDescent="0.3">
      <c r="A196" s="132">
        <v>179</v>
      </c>
      <c r="B196" s="203">
        <v>8979.81</v>
      </c>
      <c r="C196" s="203">
        <v>500.36</v>
      </c>
      <c r="D196" s="186">
        <v>4.3819999999999998E-2</v>
      </c>
      <c r="E196" s="188">
        <v>3.5659999999999997E-2</v>
      </c>
      <c r="F196" s="188">
        <v>8.1600000000000006E-3</v>
      </c>
      <c r="G196" s="134">
        <f t="shared" si="4"/>
        <v>114.14248958022021</v>
      </c>
      <c r="H196" s="137">
        <f t="shared" si="5"/>
        <v>1568215.3127928528</v>
      </c>
      <c r="I196" s="72"/>
      <c r="J196" s="72"/>
      <c r="P196" s="37"/>
    </row>
    <row r="197" spans="1:16" x14ac:dyDescent="0.3">
      <c r="A197" s="132">
        <v>180</v>
      </c>
      <c r="B197" s="203">
        <v>8996.3799999999992</v>
      </c>
      <c r="C197" s="203">
        <v>500.64</v>
      </c>
      <c r="D197" s="186">
        <v>4.3929999999999997E-2</v>
      </c>
      <c r="E197" s="188">
        <v>3.5779999999999999E-2</v>
      </c>
      <c r="F197" s="188">
        <v>8.1499999999999993E-3</v>
      </c>
      <c r="G197" s="134">
        <f t="shared" si="4"/>
        <v>114.00260907828367</v>
      </c>
      <c r="H197" s="137">
        <f t="shared" si="5"/>
        <v>1578911.2324297512</v>
      </c>
      <c r="I197" s="72"/>
      <c r="J197" s="72"/>
      <c r="P197" s="37"/>
    </row>
    <row r="198" spans="1:16" x14ac:dyDescent="0.3">
      <c r="A198" s="132">
        <v>181</v>
      </c>
      <c r="B198" s="203">
        <v>8966.82</v>
      </c>
      <c r="C198" s="203">
        <v>500.54</v>
      </c>
      <c r="D198" s="186">
        <v>4.4060000000000002E-2</v>
      </c>
      <c r="E198" s="188">
        <v>3.5880000000000002E-2</v>
      </c>
      <c r="F198" s="188">
        <v>8.1799999999999998E-3</v>
      </c>
      <c r="G198" s="134">
        <f t="shared" si="4"/>
        <v>114.42225058409331</v>
      </c>
      <c r="H198" s="137">
        <f t="shared" si="5"/>
        <v>1581860.163351499</v>
      </c>
      <c r="I198" s="72"/>
      <c r="J198" s="72"/>
      <c r="P198" s="37"/>
    </row>
    <row r="199" spans="1:16" x14ac:dyDescent="0.3">
      <c r="A199" s="132">
        <v>182</v>
      </c>
      <c r="B199" s="203">
        <v>8982.7900000000009</v>
      </c>
      <c r="C199" s="203">
        <v>500.53</v>
      </c>
      <c r="D199" s="186">
        <v>4.4170000000000001E-2</v>
      </c>
      <c r="E199" s="188">
        <v>3.601E-2</v>
      </c>
      <c r="F199" s="188">
        <v>8.1600000000000006E-3</v>
      </c>
      <c r="G199" s="134">
        <f t="shared" si="4"/>
        <v>114.14248958022021</v>
      </c>
      <c r="H199" s="137">
        <f t="shared" si="5"/>
        <v>1594498.2509960849</v>
      </c>
      <c r="I199" s="72"/>
      <c r="J199" s="72"/>
      <c r="P199" s="37"/>
    </row>
    <row r="200" spans="1:16" x14ac:dyDescent="0.3">
      <c r="A200" s="132">
        <v>183</v>
      </c>
      <c r="B200" s="203">
        <v>8959.06</v>
      </c>
      <c r="C200" s="203">
        <v>500.25</v>
      </c>
      <c r="D200" s="186">
        <v>4.4299999999999999E-2</v>
      </c>
      <c r="E200" s="188">
        <v>3.6130000000000002E-2</v>
      </c>
      <c r="F200" s="188">
        <v>8.1799999999999998E-3</v>
      </c>
      <c r="G200" s="134">
        <f t="shared" si="4"/>
        <v>114.42225058409331</v>
      </c>
      <c r="H200" s="137">
        <f t="shared" si="5"/>
        <v>1599339.2811785876</v>
      </c>
      <c r="I200" s="72"/>
      <c r="J200" s="72"/>
      <c r="P200" s="37"/>
    </row>
    <row r="201" spans="1:16" x14ac:dyDescent="0.3">
      <c r="A201" s="132">
        <v>184</v>
      </c>
      <c r="B201" s="203">
        <v>8987.7099999999991</v>
      </c>
      <c r="C201" s="203">
        <v>500.58</v>
      </c>
      <c r="D201" s="186">
        <v>4.4400000000000002E-2</v>
      </c>
      <c r="E201" s="188">
        <v>3.6240000000000001E-2</v>
      </c>
      <c r="F201" s="188">
        <v>8.1600000000000006E-3</v>
      </c>
      <c r="G201" s="134">
        <f t="shared" si="4"/>
        <v>114.14248958022021</v>
      </c>
      <c r="H201" s="137">
        <f t="shared" si="5"/>
        <v>1612020.2097982399</v>
      </c>
      <c r="I201" s="72"/>
      <c r="J201" s="72"/>
      <c r="P201" s="37"/>
    </row>
    <row r="202" spans="1:16" x14ac:dyDescent="0.3">
      <c r="A202" s="132">
        <v>185</v>
      </c>
      <c r="B202" s="203">
        <v>8935.0300000000007</v>
      </c>
      <c r="C202" s="203">
        <v>500.13</v>
      </c>
      <c r="D202" s="186">
        <v>4.4540000000000003E-2</v>
      </c>
      <c r="E202" s="188">
        <v>3.635E-2</v>
      </c>
      <c r="F202" s="188">
        <v>8.2000000000000007E-3</v>
      </c>
      <c r="G202" s="134">
        <f t="shared" si="4"/>
        <v>114.70201158796638</v>
      </c>
      <c r="H202" s="137">
        <f t="shared" si="5"/>
        <v>1612874.939495906</v>
      </c>
      <c r="I202" s="72"/>
      <c r="J202" s="72"/>
      <c r="P202" s="37"/>
    </row>
    <row r="203" spans="1:16" x14ac:dyDescent="0.3">
      <c r="A203" s="132">
        <v>186</v>
      </c>
      <c r="B203" s="203">
        <v>8951.7000000000007</v>
      </c>
      <c r="C203" s="203">
        <v>500.8</v>
      </c>
      <c r="D203" s="186">
        <v>4.4659999999999998E-2</v>
      </c>
      <c r="E203" s="188">
        <v>3.6459999999999999E-2</v>
      </c>
      <c r="F203" s="188">
        <v>8.1899999999999994E-3</v>
      </c>
      <c r="G203" s="134">
        <f t="shared" si="4"/>
        <v>114.56213108602984</v>
      </c>
      <c r="H203" s="137">
        <f t="shared" si="5"/>
        <v>1623573.1496677925</v>
      </c>
      <c r="I203" s="72"/>
      <c r="J203" s="72"/>
      <c r="P203" s="37"/>
    </row>
    <row r="204" spans="1:16" x14ac:dyDescent="0.3">
      <c r="A204" s="132">
        <v>187</v>
      </c>
      <c r="B204" s="203">
        <v>8946.2000000000007</v>
      </c>
      <c r="C204" s="203">
        <v>500.71</v>
      </c>
      <c r="D204" s="186">
        <v>4.478E-2</v>
      </c>
      <c r="E204" s="188">
        <v>3.6580000000000001E-2</v>
      </c>
      <c r="F204" s="188">
        <v>8.2000000000000007E-3</v>
      </c>
      <c r="G204" s="134">
        <f t="shared" si="4"/>
        <v>114.70201158796638</v>
      </c>
      <c r="H204" s="137">
        <f t="shared" si="5"/>
        <v>1630311.4253282943</v>
      </c>
      <c r="I204" s="72"/>
      <c r="J204" s="72"/>
      <c r="P204" s="37"/>
    </row>
    <row r="205" spans="1:16" x14ac:dyDescent="0.3">
      <c r="A205" s="132">
        <v>188</v>
      </c>
      <c r="B205" s="203">
        <v>8946.33</v>
      </c>
      <c r="C205" s="203">
        <v>500.17</v>
      </c>
      <c r="D205" s="186">
        <v>4.4889999999999999E-2</v>
      </c>
      <c r="E205" s="188">
        <v>3.6700000000000003E-2</v>
      </c>
      <c r="F205" s="188">
        <v>8.1899999999999994E-3</v>
      </c>
      <c r="G205" s="134">
        <f t="shared" si="4"/>
        <v>114.56213108602984</v>
      </c>
      <c r="H205" s="137">
        <f t="shared" si="5"/>
        <v>1641030.9254706721</v>
      </c>
      <c r="I205" s="72"/>
      <c r="J205" s="72"/>
      <c r="P205" s="37"/>
    </row>
    <row r="206" spans="1:16" x14ac:dyDescent="0.3">
      <c r="A206" s="132">
        <v>189</v>
      </c>
      <c r="B206" s="203">
        <v>8969.6299999999992</v>
      </c>
      <c r="C206" s="203">
        <v>501.75</v>
      </c>
      <c r="D206" s="186">
        <v>4.4999999999999998E-2</v>
      </c>
      <c r="E206" s="188">
        <v>3.6810000000000002E-2</v>
      </c>
      <c r="F206" s="188">
        <v>8.1899999999999994E-3</v>
      </c>
      <c r="G206" s="134">
        <f t="shared" si="4"/>
        <v>114.56213108602984</v>
      </c>
      <c r="H206" s="137">
        <f t="shared" si="5"/>
        <v>1649759.8133721119</v>
      </c>
      <c r="I206" s="72"/>
      <c r="J206" s="72"/>
      <c r="P206" s="37"/>
    </row>
    <row r="207" spans="1:16" x14ac:dyDescent="0.3">
      <c r="A207" s="132">
        <v>190</v>
      </c>
      <c r="B207" s="203">
        <v>8920.44</v>
      </c>
      <c r="C207" s="203">
        <v>499.5</v>
      </c>
      <c r="D207" s="186">
        <v>4.5109999999999997E-2</v>
      </c>
      <c r="E207" s="188">
        <v>3.6909999999999998E-2</v>
      </c>
      <c r="F207" s="188">
        <v>8.2000000000000007E-3</v>
      </c>
      <c r="G207" s="134">
        <f t="shared" si="4"/>
        <v>114.70201158796638</v>
      </c>
      <c r="H207" s="137">
        <f t="shared" si="5"/>
        <v>1656466.1540768766</v>
      </c>
      <c r="I207" s="72"/>
      <c r="J207" s="72"/>
      <c r="P207" s="37"/>
    </row>
    <row r="208" spans="1:16" x14ac:dyDescent="0.3">
      <c r="A208" s="132">
        <v>191</v>
      </c>
      <c r="B208" s="203">
        <v>8962.44</v>
      </c>
      <c r="C208" s="203">
        <v>500.61</v>
      </c>
      <c r="D208" s="186">
        <v>4.5229999999999999E-2</v>
      </c>
      <c r="E208" s="188">
        <v>3.705E-2</v>
      </c>
      <c r="F208" s="188">
        <v>8.1799999999999998E-3</v>
      </c>
      <c r="G208" s="134">
        <f t="shared" si="4"/>
        <v>114.42225058409331</v>
      </c>
      <c r="H208" s="137">
        <f t="shared" si="5"/>
        <v>1669255.7524869412</v>
      </c>
      <c r="I208" s="72"/>
      <c r="J208" s="72"/>
      <c r="P208" s="37"/>
    </row>
    <row r="209" spans="1:16" x14ac:dyDescent="0.3">
      <c r="A209" s="132">
        <v>192</v>
      </c>
      <c r="B209" s="203">
        <v>8930.27</v>
      </c>
      <c r="C209" s="203">
        <v>500.68</v>
      </c>
      <c r="D209" s="186">
        <v>4.5370000000000001E-2</v>
      </c>
      <c r="E209" s="188">
        <v>3.7150000000000002E-2</v>
      </c>
      <c r="F209" s="188">
        <v>8.2100000000000003E-3</v>
      </c>
      <c r="G209" s="134">
        <f t="shared" si="4"/>
        <v>114.84189208990293</v>
      </c>
      <c r="H209" s="137">
        <f t="shared" si="5"/>
        <v>1671863.7816389732</v>
      </c>
      <c r="I209" s="72"/>
      <c r="J209" s="72"/>
      <c r="P209" s="37"/>
    </row>
    <row r="210" spans="1:16" x14ac:dyDescent="0.3">
      <c r="A210" s="132">
        <v>193</v>
      </c>
      <c r="B210" s="203">
        <v>8929.09</v>
      </c>
      <c r="C210" s="203">
        <v>500.84</v>
      </c>
      <c r="D210" s="186">
        <v>4.5469999999999997E-2</v>
      </c>
      <c r="E210" s="188">
        <v>3.7260000000000001E-2</v>
      </c>
      <c r="F210" s="188">
        <v>8.2100000000000003E-3</v>
      </c>
      <c r="G210" s="134">
        <f t="shared" ref="G210:G273" si="6">(2*F210/$B$7)*(1+3*$B$11)/(4+PI()*$B$11-PI())*10^6</f>
        <v>114.84189208990293</v>
      </c>
      <c r="H210" s="137">
        <f t="shared" ref="H210:H273" si="7">A210/G210*10^6</f>
        <v>1680571.4055016763</v>
      </c>
      <c r="I210" s="72"/>
      <c r="J210" s="72"/>
      <c r="P210" s="37"/>
    </row>
    <row r="211" spans="1:16" x14ac:dyDescent="0.3">
      <c r="A211" s="132">
        <v>194</v>
      </c>
      <c r="B211" s="203">
        <v>8924.7099999999991</v>
      </c>
      <c r="C211" s="203">
        <v>500.36</v>
      </c>
      <c r="D211" s="186">
        <v>4.5600000000000002E-2</v>
      </c>
      <c r="E211" s="188">
        <v>3.7379999999999997E-2</v>
      </c>
      <c r="F211" s="188">
        <v>8.2100000000000003E-3</v>
      </c>
      <c r="G211" s="134">
        <f t="shared" si="6"/>
        <v>114.84189208990293</v>
      </c>
      <c r="H211" s="137">
        <f t="shared" si="7"/>
        <v>1689279.0293643794</v>
      </c>
      <c r="I211" s="72"/>
      <c r="J211" s="72"/>
      <c r="P211" s="37"/>
    </row>
    <row r="212" spans="1:16" x14ac:dyDescent="0.3">
      <c r="A212" s="132">
        <v>195</v>
      </c>
      <c r="B212" s="203">
        <v>8948.01</v>
      </c>
      <c r="C212" s="203">
        <v>500.43</v>
      </c>
      <c r="D212" s="186">
        <v>4.5679999999999998E-2</v>
      </c>
      <c r="E212" s="188">
        <v>3.7490000000000002E-2</v>
      </c>
      <c r="F212" s="188">
        <v>8.1899999999999994E-3</v>
      </c>
      <c r="G212" s="134">
        <f t="shared" si="6"/>
        <v>114.56213108602984</v>
      </c>
      <c r="H212" s="137">
        <f t="shared" si="7"/>
        <v>1702133.1407807502</v>
      </c>
      <c r="I212" s="72"/>
      <c r="J212" s="72"/>
      <c r="P212" s="37"/>
    </row>
    <row r="213" spans="1:16" x14ac:dyDescent="0.3">
      <c r="A213" s="132">
        <v>196</v>
      </c>
      <c r="B213" s="203">
        <v>8921.81</v>
      </c>
      <c r="C213" s="203">
        <v>500.46</v>
      </c>
      <c r="D213" s="186">
        <v>4.5830000000000003E-2</v>
      </c>
      <c r="E213" s="188">
        <v>3.7609999999999998E-2</v>
      </c>
      <c r="F213" s="188">
        <v>8.2199999999999999E-3</v>
      </c>
      <c r="G213" s="134">
        <f t="shared" si="6"/>
        <v>114.98177259183947</v>
      </c>
      <c r="H213" s="137">
        <f t="shared" si="7"/>
        <v>1704618.0066797002</v>
      </c>
      <c r="I213" s="72"/>
      <c r="J213" s="72"/>
      <c r="P213" s="37"/>
    </row>
    <row r="214" spans="1:16" x14ac:dyDescent="0.3">
      <c r="A214" s="132">
        <v>197</v>
      </c>
      <c r="B214" s="203">
        <v>8911.16</v>
      </c>
      <c r="C214" s="203">
        <v>500.85</v>
      </c>
      <c r="D214" s="186">
        <v>4.5940000000000002E-2</v>
      </c>
      <c r="E214" s="188">
        <v>3.771E-2</v>
      </c>
      <c r="F214" s="188">
        <v>8.2299999999999995E-3</v>
      </c>
      <c r="G214" s="134">
        <f t="shared" si="6"/>
        <v>115.121653093776</v>
      </c>
      <c r="H214" s="137">
        <f t="shared" si="7"/>
        <v>1711233.2450570995</v>
      </c>
      <c r="I214" s="72"/>
      <c r="J214" s="72"/>
      <c r="P214" s="37"/>
    </row>
    <row r="215" spans="1:16" x14ac:dyDescent="0.3">
      <c r="A215" s="132">
        <v>198</v>
      </c>
      <c r="B215" s="203">
        <v>8919.4</v>
      </c>
      <c r="C215" s="203">
        <v>500.27</v>
      </c>
      <c r="D215" s="186">
        <v>4.6050000000000001E-2</v>
      </c>
      <c r="E215" s="188">
        <v>3.7830000000000003E-2</v>
      </c>
      <c r="F215" s="188">
        <v>8.2100000000000003E-3</v>
      </c>
      <c r="G215" s="134">
        <f t="shared" si="6"/>
        <v>114.84189208990293</v>
      </c>
      <c r="H215" s="137">
        <f t="shared" si="7"/>
        <v>1724109.5248151913</v>
      </c>
      <c r="I215" s="72"/>
      <c r="J215" s="72"/>
      <c r="P215" s="37"/>
    </row>
    <row r="216" spans="1:16" x14ac:dyDescent="0.3">
      <c r="A216" s="132">
        <v>199</v>
      </c>
      <c r="B216" s="203">
        <v>8903.9599999999991</v>
      </c>
      <c r="C216" s="203">
        <v>500.26</v>
      </c>
      <c r="D216" s="186">
        <v>4.616E-2</v>
      </c>
      <c r="E216" s="188">
        <v>3.7940000000000002E-2</v>
      </c>
      <c r="F216" s="188">
        <v>8.2299999999999995E-3</v>
      </c>
      <c r="G216" s="134">
        <f t="shared" si="6"/>
        <v>115.121653093776</v>
      </c>
      <c r="H216" s="137">
        <f t="shared" si="7"/>
        <v>1728606.1714028569</v>
      </c>
      <c r="I216" s="72"/>
      <c r="J216" s="72"/>
      <c r="P216" s="37"/>
    </row>
    <row r="217" spans="1:16" x14ac:dyDescent="0.3">
      <c r="A217" s="132">
        <v>200</v>
      </c>
      <c r="B217" s="203">
        <v>8911.92</v>
      </c>
      <c r="C217" s="203">
        <v>500.48</v>
      </c>
      <c r="D217" s="186">
        <v>4.6269999999999999E-2</v>
      </c>
      <c r="E217" s="188">
        <v>3.8039999999999997E-2</v>
      </c>
      <c r="F217" s="188">
        <v>8.2199999999999999E-3</v>
      </c>
      <c r="G217" s="134">
        <f t="shared" si="6"/>
        <v>114.98177259183947</v>
      </c>
      <c r="H217" s="137">
        <f t="shared" si="7"/>
        <v>1739406.1292650003</v>
      </c>
      <c r="I217" s="72"/>
      <c r="J217" s="72"/>
      <c r="P217" s="37"/>
    </row>
    <row r="218" spans="1:16" x14ac:dyDescent="0.3">
      <c r="A218" s="132">
        <v>201</v>
      </c>
      <c r="B218" s="203">
        <v>8933.1</v>
      </c>
      <c r="C218" s="203">
        <v>500.43</v>
      </c>
      <c r="D218" s="186">
        <v>4.6379999999999998E-2</v>
      </c>
      <c r="E218" s="188">
        <v>3.8179999999999999E-2</v>
      </c>
      <c r="F218" s="188">
        <v>8.2000000000000007E-3</v>
      </c>
      <c r="G218" s="134">
        <f t="shared" si="6"/>
        <v>114.70201158796638</v>
      </c>
      <c r="H218" s="137">
        <f t="shared" si="7"/>
        <v>1752366.8261550115</v>
      </c>
      <c r="I218" s="72"/>
      <c r="J218" s="72"/>
      <c r="P218" s="37"/>
    </row>
    <row r="219" spans="1:16" x14ac:dyDescent="0.3">
      <c r="A219" s="132">
        <v>202</v>
      </c>
      <c r="B219" s="203">
        <v>8902.83</v>
      </c>
      <c r="C219" s="203">
        <v>500.11</v>
      </c>
      <c r="D219" s="186">
        <v>4.65E-2</v>
      </c>
      <c r="E219" s="188">
        <v>3.8269999999999998E-2</v>
      </c>
      <c r="F219" s="188">
        <v>8.2299999999999995E-3</v>
      </c>
      <c r="G219" s="134">
        <f t="shared" si="6"/>
        <v>115.121653093776</v>
      </c>
      <c r="H219" s="137">
        <f t="shared" si="7"/>
        <v>1754665.560921493</v>
      </c>
      <c r="I219" s="72"/>
      <c r="J219" s="72"/>
      <c r="P219" s="37"/>
    </row>
    <row r="220" spans="1:16" x14ac:dyDescent="0.3">
      <c r="A220" s="132">
        <v>203</v>
      </c>
      <c r="B220" s="203">
        <v>8903.2099999999991</v>
      </c>
      <c r="C220" s="203">
        <v>500.09</v>
      </c>
      <c r="D220" s="186">
        <v>4.6609999999999999E-2</v>
      </c>
      <c r="E220" s="188">
        <v>3.8379999999999997E-2</v>
      </c>
      <c r="F220" s="188">
        <v>8.2299999999999995E-3</v>
      </c>
      <c r="G220" s="134">
        <f t="shared" si="6"/>
        <v>115.121653093776</v>
      </c>
      <c r="H220" s="137">
        <f t="shared" si="7"/>
        <v>1763352.0240943716</v>
      </c>
      <c r="I220" s="72"/>
      <c r="J220" s="72"/>
      <c r="P220" s="37"/>
    </row>
    <row r="221" spans="1:16" x14ac:dyDescent="0.3">
      <c r="A221" s="132">
        <v>204</v>
      </c>
      <c r="B221" s="203">
        <v>8909.5300000000007</v>
      </c>
      <c r="C221" s="203">
        <v>500.17</v>
      </c>
      <c r="D221" s="186">
        <v>4.6699999999999998E-2</v>
      </c>
      <c r="E221" s="188">
        <v>3.848E-2</v>
      </c>
      <c r="F221" s="188">
        <v>8.2199999999999999E-3</v>
      </c>
      <c r="G221" s="134">
        <f t="shared" si="6"/>
        <v>114.98177259183947</v>
      </c>
      <c r="H221" s="137">
        <f t="shared" si="7"/>
        <v>1774194.2518503002</v>
      </c>
      <c r="I221" s="72"/>
      <c r="J221" s="72"/>
      <c r="P221" s="37"/>
    </row>
    <row r="222" spans="1:16" x14ac:dyDescent="0.3">
      <c r="A222" s="132">
        <v>205</v>
      </c>
      <c r="B222" s="203">
        <v>8905.77</v>
      </c>
      <c r="C222" s="203">
        <v>499.63</v>
      </c>
      <c r="D222" s="186">
        <v>4.6820000000000001E-2</v>
      </c>
      <c r="E222" s="188">
        <v>3.8600000000000002E-2</v>
      </c>
      <c r="F222" s="188">
        <v>8.2199999999999999E-3</v>
      </c>
      <c r="G222" s="134">
        <f t="shared" si="6"/>
        <v>114.98177259183947</v>
      </c>
      <c r="H222" s="137">
        <f t="shared" si="7"/>
        <v>1782891.2824966253</v>
      </c>
      <c r="I222" s="72"/>
      <c r="J222" s="72"/>
      <c r="P222" s="37"/>
    </row>
    <row r="223" spans="1:16" x14ac:dyDescent="0.3">
      <c r="A223" s="132">
        <v>206</v>
      </c>
      <c r="B223" s="203">
        <v>8883.23</v>
      </c>
      <c r="C223" s="203">
        <v>500.33</v>
      </c>
      <c r="D223" s="186">
        <v>4.6940000000000003E-2</v>
      </c>
      <c r="E223" s="188">
        <v>3.8690000000000002E-2</v>
      </c>
      <c r="F223" s="188">
        <v>8.2500000000000004E-3</v>
      </c>
      <c r="G223" s="134">
        <f t="shared" si="6"/>
        <v>115.40141409764912</v>
      </c>
      <c r="H223" s="137">
        <f t="shared" si="7"/>
        <v>1785073.4465497029</v>
      </c>
      <c r="I223" s="72"/>
      <c r="J223" s="72"/>
      <c r="P223" s="37"/>
    </row>
    <row r="224" spans="1:16" x14ac:dyDescent="0.3">
      <c r="A224" s="132">
        <v>207</v>
      </c>
      <c r="B224" s="203">
        <v>8893.9599999999991</v>
      </c>
      <c r="C224" s="203">
        <v>500.19</v>
      </c>
      <c r="D224" s="186">
        <v>4.7039999999999998E-2</v>
      </c>
      <c r="E224" s="188">
        <v>3.8809999999999997E-2</v>
      </c>
      <c r="F224" s="188">
        <v>8.2400000000000008E-3</v>
      </c>
      <c r="G224" s="134">
        <f t="shared" si="6"/>
        <v>115.26153359571256</v>
      </c>
      <c r="H224" s="137">
        <f t="shared" si="7"/>
        <v>1795915.7191684276</v>
      </c>
      <c r="I224" s="72"/>
      <c r="J224" s="72"/>
      <c r="P224" s="37"/>
    </row>
    <row r="225" spans="1:16" x14ac:dyDescent="0.3">
      <c r="A225" s="132">
        <v>208</v>
      </c>
      <c r="B225" s="203">
        <v>8913.0300000000007</v>
      </c>
      <c r="C225" s="203">
        <v>499.78</v>
      </c>
      <c r="D225" s="186">
        <v>4.7129999999999998E-2</v>
      </c>
      <c r="E225" s="188">
        <v>3.8920000000000003E-2</v>
      </c>
      <c r="F225" s="188">
        <v>8.2100000000000003E-3</v>
      </c>
      <c r="G225" s="134">
        <f t="shared" si="6"/>
        <v>114.84189208990293</v>
      </c>
      <c r="H225" s="137">
        <f t="shared" si="7"/>
        <v>1811185.7634422211</v>
      </c>
      <c r="I225" s="72"/>
      <c r="J225" s="72"/>
      <c r="P225" s="37"/>
    </row>
    <row r="226" spans="1:16" x14ac:dyDescent="0.3">
      <c r="A226" s="132">
        <v>209</v>
      </c>
      <c r="B226" s="203">
        <v>8912.59</v>
      </c>
      <c r="C226" s="203">
        <v>499.95</v>
      </c>
      <c r="D226" s="186">
        <v>4.7239999999999997E-2</v>
      </c>
      <c r="E226" s="188">
        <v>3.9019999999999999E-2</v>
      </c>
      <c r="F226" s="188">
        <v>8.2199999999999999E-3</v>
      </c>
      <c r="G226" s="134">
        <f t="shared" si="6"/>
        <v>114.98177259183947</v>
      </c>
      <c r="H226" s="137">
        <f t="shared" si="7"/>
        <v>1817679.4050819254</v>
      </c>
      <c r="I226" s="72"/>
      <c r="J226" s="72"/>
      <c r="P226" s="37"/>
    </row>
    <row r="227" spans="1:16" x14ac:dyDescent="0.3">
      <c r="A227" s="132">
        <v>210</v>
      </c>
      <c r="B227" s="203">
        <v>8895.1200000000008</v>
      </c>
      <c r="C227" s="203">
        <v>500.22</v>
      </c>
      <c r="D227" s="186">
        <v>4.7370000000000002E-2</v>
      </c>
      <c r="E227" s="188">
        <v>3.9129999999999998E-2</v>
      </c>
      <c r="F227" s="188">
        <v>8.2400000000000008E-3</v>
      </c>
      <c r="G227" s="134">
        <f t="shared" si="6"/>
        <v>115.26153359571256</v>
      </c>
      <c r="H227" s="137">
        <f t="shared" si="7"/>
        <v>1821943.4832143469</v>
      </c>
      <c r="I227" s="72"/>
      <c r="J227" s="72"/>
      <c r="P227" s="37"/>
    </row>
    <row r="228" spans="1:16" x14ac:dyDescent="0.3">
      <c r="A228" s="132">
        <v>211</v>
      </c>
      <c r="B228" s="203">
        <v>8911.1</v>
      </c>
      <c r="C228" s="203">
        <v>499.68</v>
      </c>
      <c r="D228" s="186">
        <v>4.7469999999999998E-2</v>
      </c>
      <c r="E228" s="188">
        <v>3.9260000000000003E-2</v>
      </c>
      <c r="F228" s="188">
        <v>8.2100000000000003E-3</v>
      </c>
      <c r="G228" s="134">
        <f t="shared" si="6"/>
        <v>114.84189208990293</v>
      </c>
      <c r="H228" s="137">
        <f t="shared" si="7"/>
        <v>1837308.6350303299</v>
      </c>
      <c r="I228" s="72"/>
      <c r="J228" s="72"/>
      <c r="P228" s="37"/>
    </row>
    <row r="229" spans="1:16" x14ac:dyDescent="0.3">
      <c r="A229" s="132">
        <v>212</v>
      </c>
      <c r="B229" s="203">
        <v>8893.74</v>
      </c>
      <c r="C229" s="203">
        <v>500.08</v>
      </c>
      <c r="D229" s="186">
        <v>4.7570000000000001E-2</v>
      </c>
      <c r="E229" s="188">
        <v>3.934E-2</v>
      </c>
      <c r="F229" s="188">
        <v>8.2299999999999995E-3</v>
      </c>
      <c r="G229" s="134">
        <f t="shared" si="6"/>
        <v>115.121653093776</v>
      </c>
      <c r="H229" s="137">
        <f t="shared" si="7"/>
        <v>1841530.1926502797</v>
      </c>
      <c r="I229" s="72"/>
      <c r="J229" s="72"/>
      <c r="P229" s="37"/>
    </row>
    <row r="230" spans="1:16" x14ac:dyDescent="0.3">
      <c r="A230" s="132">
        <v>213</v>
      </c>
      <c r="B230" s="203">
        <v>8907.58</v>
      </c>
      <c r="C230" s="203">
        <v>500.16</v>
      </c>
      <c r="D230" s="186">
        <v>4.768E-2</v>
      </c>
      <c r="E230" s="188">
        <v>3.9460000000000002E-2</v>
      </c>
      <c r="F230" s="188">
        <v>8.2199999999999999E-3</v>
      </c>
      <c r="G230" s="134">
        <f t="shared" si="6"/>
        <v>114.98177259183947</v>
      </c>
      <c r="H230" s="137">
        <f t="shared" si="7"/>
        <v>1852467.5276672253</v>
      </c>
      <c r="I230" s="72"/>
      <c r="J230" s="72"/>
      <c r="P230" s="37"/>
    </row>
    <row r="231" spans="1:16" x14ac:dyDescent="0.3">
      <c r="A231" s="132">
        <v>214</v>
      </c>
      <c r="B231" s="203">
        <v>8901.35</v>
      </c>
      <c r="C231" s="203">
        <v>499.34</v>
      </c>
      <c r="D231" s="186">
        <v>4.7789999999999999E-2</v>
      </c>
      <c r="E231" s="188">
        <v>3.9570000000000001E-2</v>
      </c>
      <c r="F231" s="188">
        <v>8.2199999999999999E-3</v>
      </c>
      <c r="G231" s="134">
        <f t="shared" si="6"/>
        <v>114.98177259183947</v>
      </c>
      <c r="H231" s="137">
        <f t="shared" si="7"/>
        <v>1861164.5583135504</v>
      </c>
      <c r="I231" s="72"/>
      <c r="J231" s="72"/>
      <c r="P231" s="37"/>
    </row>
    <row r="232" spans="1:16" x14ac:dyDescent="0.3">
      <c r="A232" s="132">
        <v>215</v>
      </c>
      <c r="B232" s="203">
        <v>8883.68</v>
      </c>
      <c r="C232" s="203">
        <v>499.5</v>
      </c>
      <c r="D232" s="186">
        <v>4.7899999999999998E-2</v>
      </c>
      <c r="E232" s="188">
        <v>3.9669999999999997E-2</v>
      </c>
      <c r="F232" s="188">
        <v>8.2299999999999995E-3</v>
      </c>
      <c r="G232" s="134">
        <f t="shared" si="6"/>
        <v>115.121653093776</v>
      </c>
      <c r="H232" s="137">
        <f t="shared" si="7"/>
        <v>1867589.582168916</v>
      </c>
      <c r="I232" s="72"/>
      <c r="J232" s="72"/>
      <c r="P232" s="37"/>
    </row>
    <row r="233" spans="1:16" x14ac:dyDescent="0.3">
      <c r="A233" s="132">
        <v>216</v>
      </c>
      <c r="B233" s="203">
        <v>8878.9699999999993</v>
      </c>
      <c r="C233" s="203">
        <v>500.16</v>
      </c>
      <c r="D233" s="186">
        <v>4.8009999999999997E-2</v>
      </c>
      <c r="E233" s="188">
        <v>3.9759999999999997E-2</v>
      </c>
      <c r="F233" s="188">
        <v>8.2500000000000004E-3</v>
      </c>
      <c r="G233" s="134">
        <f t="shared" si="6"/>
        <v>115.40141409764912</v>
      </c>
      <c r="H233" s="137">
        <f t="shared" si="7"/>
        <v>1871727.4973530867</v>
      </c>
      <c r="I233" s="72"/>
      <c r="J233" s="72"/>
      <c r="P233" s="37"/>
    </row>
    <row r="234" spans="1:16" x14ac:dyDescent="0.3">
      <c r="A234" s="132">
        <v>217</v>
      </c>
      <c r="B234" s="203">
        <v>8895.69</v>
      </c>
      <c r="C234" s="203">
        <v>499.75</v>
      </c>
      <c r="D234" s="186">
        <v>4.811E-2</v>
      </c>
      <c r="E234" s="188">
        <v>3.9879999999999999E-2</v>
      </c>
      <c r="F234" s="188">
        <v>8.2299999999999995E-3</v>
      </c>
      <c r="G234" s="134">
        <f t="shared" si="6"/>
        <v>115.121653093776</v>
      </c>
      <c r="H234" s="137">
        <f t="shared" si="7"/>
        <v>1884962.508514673</v>
      </c>
      <c r="I234" s="72"/>
      <c r="J234" s="72"/>
      <c r="P234" s="37"/>
    </row>
    <row r="235" spans="1:16" x14ac:dyDescent="0.3">
      <c r="A235" s="132">
        <v>218</v>
      </c>
      <c r="B235" s="203">
        <v>8874.85</v>
      </c>
      <c r="C235" s="203">
        <v>499.38</v>
      </c>
      <c r="D235" s="186">
        <v>4.8210000000000003E-2</v>
      </c>
      <c r="E235" s="188">
        <v>3.9969999999999999E-2</v>
      </c>
      <c r="F235" s="188">
        <v>8.2400000000000008E-3</v>
      </c>
      <c r="G235" s="134">
        <f t="shared" si="6"/>
        <v>115.26153359571256</v>
      </c>
      <c r="H235" s="137">
        <f t="shared" si="7"/>
        <v>1891350.8540034648</v>
      </c>
      <c r="I235" s="72"/>
      <c r="J235" s="72"/>
      <c r="P235" s="37"/>
    </row>
    <row r="236" spans="1:16" x14ac:dyDescent="0.3">
      <c r="A236" s="132">
        <v>219</v>
      </c>
      <c r="B236" s="203">
        <v>8876.1200000000008</v>
      </c>
      <c r="C236" s="203">
        <v>499.2</v>
      </c>
      <c r="D236" s="186">
        <v>4.8320000000000002E-2</v>
      </c>
      <c r="E236" s="188">
        <v>4.0079999999999998E-2</v>
      </c>
      <c r="F236" s="188">
        <v>8.2400000000000008E-3</v>
      </c>
      <c r="G236" s="134">
        <f t="shared" si="6"/>
        <v>115.26153359571256</v>
      </c>
      <c r="H236" s="137">
        <f t="shared" si="7"/>
        <v>1900026.7753521046</v>
      </c>
      <c r="I236" s="72"/>
      <c r="J236" s="72"/>
      <c r="P236" s="37"/>
    </row>
    <row r="237" spans="1:16" x14ac:dyDescent="0.3">
      <c r="A237" s="132">
        <v>220</v>
      </c>
      <c r="B237" s="203">
        <v>8872.14</v>
      </c>
      <c r="C237" s="203">
        <v>499.53</v>
      </c>
      <c r="D237" s="186">
        <v>4.8419999999999998E-2</v>
      </c>
      <c r="E237" s="188">
        <v>4.0169999999999997E-2</v>
      </c>
      <c r="F237" s="188">
        <v>8.2500000000000004E-3</v>
      </c>
      <c r="G237" s="134">
        <f t="shared" si="6"/>
        <v>115.40141409764912</v>
      </c>
      <c r="H237" s="137">
        <f t="shared" si="7"/>
        <v>1906389.1176744401</v>
      </c>
      <c r="I237" s="72"/>
      <c r="J237" s="72"/>
      <c r="P237" s="37"/>
    </row>
    <row r="238" spans="1:16" x14ac:dyDescent="0.3">
      <c r="A238" s="132">
        <v>221</v>
      </c>
      <c r="B238" s="203">
        <v>8863.84</v>
      </c>
      <c r="C238" s="203">
        <v>499.07</v>
      </c>
      <c r="D238" s="186">
        <v>4.8529999999999997E-2</v>
      </c>
      <c r="E238" s="188">
        <v>4.0280000000000003E-2</v>
      </c>
      <c r="F238" s="188">
        <v>8.2500000000000004E-3</v>
      </c>
      <c r="G238" s="134">
        <f t="shared" si="6"/>
        <v>115.40141409764912</v>
      </c>
      <c r="H238" s="137">
        <f t="shared" si="7"/>
        <v>1915054.5227547784</v>
      </c>
      <c r="I238" s="72"/>
      <c r="J238" s="72"/>
      <c r="P238" s="37"/>
    </row>
    <row r="239" spans="1:16" x14ac:dyDescent="0.3">
      <c r="A239" s="132">
        <v>222</v>
      </c>
      <c r="B239" s="203">
        <v>8864.52</v>
      </c>
      <c r="C239" s="203">
        <v>499.57</v>
      </c>
      <c r="D239" s="186">
        <v>4.8640000000000003E-2</v>
      </c>
      <c r="E239" s="188">
        <v>4.0379999999999999E-2</v>
      </c>
      <c r="F239" s="188">
        <v>8.2500000000000004E-3</v>
      </c>
      <c r="G239" s="134">
        <f t="shared" si="6"/>
        <v>115.40141409764912</v>
      </c>
      <c r="H239" s="137">
        <f t="shared" si="7"/>
        <v>1923719.9278351166</v>
      </c>
      <c r="I239" s="72"/>
      <c r="J239" s="72"/>
      <c r="P239" s="37"/>
    </row>
    <row r="240" spans="1:16" x14ac:dyDescent="0.3">
      <c r="A240" s="132">
        <v>223</v>
      </c>
      <c r="B240" s="203">
        <v>8873.58</v>
      </c>
      <c r="C240" s="203">
        <v>499.45</v>
      </c>
      <c r="D240" s="186">
        <v>4.8739999999999999E-2</v>
      </c>
      <c r="E240" s="188">
        <v>4.0489999999999998E-2</v>
      </c>
      <c r="F240" s="188">
        <v>8.2400000000000008E-3</v>
      </c>
      <c r="G240" s="134">
        <f t="shared" si="6"/>
        <v>115.26153359571256</v>
      </c>
      <c r="H240" s="137">
        <f t="shared" si="7"/>
        <v>1934730.4607466636</v>
      </c>
      <c r="I240" s="72"/>
      <c r="J240" s="72"/>
      <c r="P240" s="37"/>
    </row>
    <row r="241" spans="1:16" x14ac:dyDescent="0.3">
      <c r="A241" s="132">
        <v>224</v>
      </c>
      <c r="B241" s="203">
        <v>8883.0300000000007</v>
      </c>
      <c r="C241" s="203">
        <v>499.14</v>
      </c>
      <c r="D241" s="186">
        <v>4.8829999999999998E-2</v>
      </c>
      <c r="E241" s="188">
        <v>4.0599999999999997E-2</v>
      </c>
      <c r="F241" s="188">
        <v>8.2299999999999995E-3</v>
      </c>
      <c r="G241" s="134">
        <f t="shared" si="6"/>
        <v>115.121653093776</v>
      </c>
      <c r="H241" s="137">
        <f t="shared" si="7"/>
        <v>1945767.7507248239</v>
      </c>
      <c r="I241" s="72"/>
      <c r="J241" s="72"/>
      <c r="P241" s="37"/>
    </row>
    <row r="242" spans="1:16" x14ac:dyDescent="0.3">
      <c r="A242" s="132">
        <v>225</v>
      </c>
      <c r="B242" s="203">
        <v>8873.76</v>
      </c>
      <c r="C242" s="203">
        <v>499.29</v>
      </c>
      <c r="D242" s="186">
        <v>4.8930000000000001E-2</v>
      </c>
      <c r="E242" s="188">
        <v>4.0689999999999997E-2</v>
      </c>
      <c r="F242" s="188">
        <v>8.2400000000000008E-3</v>
      </c>
      <c r="G242" s="134">
        <f t="shared" si="6"/>
        <v>115.26153359571256</v>
      </c>
      <c r="H242" s="137">
        <f t="shared" si="7"/>
        <v>1952082.3034439429</v>
      </c>
      <c r="I242" s="72"/>
      <c r="J242" s="72"/>
      <c r="P242" s="37"/>
    </row>
    <row r="243" spans="1:16" x14ac:dyDescent="0.3">
      <c r="A243" s="132">
        <v>226</v>
      </c>
      <c r="B243" s="203">
        <v>8882.73</v>
      </c>
      <c r="C243" s="203">
        <v>499.23</v>
      </c>
      <c r="D243" s="186">
        <v>4.9029999999999997E-2</v>
      </c>
      <c r="E243" s="188">
        <v>4.0800000000000003E-2</v>
      </c>
      <c r="F243" s="188">
        <v>8.2299999999999995E-3</v>
      </c>
      <c r="G243" s="134">
        <f t="shared" si="6"/>
        <v>115.121653093776</v>
      </c>
      <c r="H243" s="137">
        <f t="shared" si="7"/>
        <v>1963140.6770705814</v>
      </c>
      <c r="I243" s="72"/>
      <c r="J243" s="72"/>
      <c r="P243" s="37"/>
    </row>
    <row r="244" spans="1:16" x14ac:dyDescent="0.3">
      <c r="A244" s="132">
        <v>227</v>
      </c>
      <c r="B244" s="203">
        <v>8857.11</v>
      </c>
      <c r="C244" s="203">
        <v>499.29</v>
      </c>
      <c r="D244" s="186">
        <v>4.913E-2</v>
      </c>
      <c r="E244" s="188">
        <v>4.088E-2</v>
      </c>
      <c r="F244" s="188">
        <v>8.26E-3</v>
      </c>
      <c r="G244" s="134">
        <f t="shared" si="6"/>
        <v>115.54129459958567</v>
      </c>
      <c r="H244" s="137">
        <f t="shared" si="7"/>
        <v>1964665.5404604929</v>
      </c>
      <c r="I244" s="72"/>
      <c r="J244" s="72"/>
      <c r="P244" s="37"/>
    </row>
    <row r="245" spans="1:16" x14ac:dyDescent="0.3">
      <c r="A245" s="132">
        <v>228</v>
      </c>
      <c r="B245" s="203">
        <v>8859.1</v>
      </c>
      <c r="C245" s="203">
        <v>499.26</v>
      </c>
      <c r="D245" s="186">
        <v>4.9230000000000003E-2</v>
      </c>
      <c r="E245" s="188">
        <v>4.0980000000000003E-2</v>
      </c>
      <c r="F245" s="188">
        <v>8.2500000000000004E-3</v>
      </c>
      <c r="G245" s="134">
        <f t="shared" si="6"/>
        <v>115.40141409764912</v>
      </c>
      <c r="H245" s="137">
        <f t="shared" si="7"/>
        <v>1975712.358317147</v>
      </c>
      <c r="I245" s="72"/>
      <c r="J245" s="72"/>
      <c r="P245" s="37"/>
    </row>
    <row r="246" spans="1:16" x14ac:dyDescent="0.3">
      <c r="A246" s="132">
        <v>229</v>
      </c>
      <c r="B246" s="203">
        <v>8854.06</v>
      </c>
      <c r="C246" s="203">
        <v>499.55</v>
      </c>
      <c r="D246" s="186">
        <v>4.9340000000000002E-2</v>
      </c>
      <c r="E246" s="188">
        <v>4.1070000000000002E-2</v>
      </c>
      <c r="F246" s="188">
        <v>8.26E-3</v>
      </c>
      <c r="G246" s="134">
        <f t="shared" si="6"/>
        <v>115.54129459958567</v>
      </c>
      <c r="H246" s="137">
        <f t="shared" si="7"/>
        <v>1981975.3690108056</v>
      </c>
      <c r="I246" s="72"/>
      <c r="J246" s="72"/>
      <c r="P246" s="37"/>
    </row>
    <row r="247" spans="1:16" x14ac:dyDescent="0.3">
      <c r="A247" s="132">
        <v>230</v>
      </c>
      <c r="B247" s="203">
        <v>8850.5499999999993</v>
      </c>
      <c r="C247" s="203">
        <v>498.75</v>
      </c>
      <c r="D247" s="186">
        <v>4.9439999999999998E-2</v>
      </c>
      <c r="E247" s="188">
        <v>4.1180000000000001E-2</v>
      </c>
      <c r="F247" s="188">
        <v>8.2500000000000004E-3</v>
      </c>
      <c r="G247" s="134">
        <f t="shared" si="6"/>
        <v>115.40141409764912</v>
      </c>
      <c r="H247" s="137">
        <f t="shared" si="7"/>
        <v>1993043.1684778235</v>
      </c>
      <c r="I247" s="72"/>
      <c r="J247" s="72"/>
      <c r="P247" s="37"/>
    </row>
    <row r="248" spans="1:16" x14ac:dyDescent="0.3">
      <c r="A248" s="132">
        <v>231</v>
      </c>
      <c r="B248" s="203">
        <v>8838.81</v>
      </c>
      <c r="C248" s="203">
        <v>498.81</v>
      </c>
      <c r="D248" s="186">
        <v>4.9540000000000001E-2</v>
      </c>
      <c r="E248" s="188">
        <v>4.1279999999999997E-2</v>
      </c>
      <c r="F248" s="188">
        <v>8.2699999999999996E-3</v>
      </c>
      <c r="G248" s="134">
        <f t="shared" si="6"/>
        <v>115.6811751015222</v>
      </c>
      <c r="H248" s="137">
        <f t="shared" si="7"/>
        <v>1996867.6822073564</v>
      </c>
      <c r="I248" s="72"/>
      <c r="J248" s="72"/>
      <c r="P248" s="37"/>
    </row>
    <row r="249" spans="1:16" x14ac:dyDescent="0.3">
      <c r="A249" s="132">
        <v>232</v>
      </c>
      <c r="B249" s="203">
        <v>8856.85</v>
      </c>
      <c r="C249" s="203">
        <v>499.07</v>
      </c>
      <c r="D249" s="186">
        <v>4.9619999999999997E-2</v>
      </c>
      <c r="E249" s="188">
        <v>4.1369999999999997E-2</v>
      </c>
      <c r="F249" s="188">
        <v>8.2500000000000004E-3</v>
      </c>
      <c r="G249" s="134">
        <f t="shared" si="6"/>
        <v>115.40141409764912</v>
      </c>
      <c r="H249" s="137">
        <f t="shared" si="7"/>
        <v>2010373.9786385004</v>
      </c>
      <c r="I249" s="72"/>
      <c r="J249" s="72"/>
      <c r="P249" s="37"/>
    </row>
    <row r="250" spans="1:16" x14ac:dyDescent="0.3">
      <c r="A250" s="132">
        <v>233</v>
      </c>
      <c r="B250" s="203">
        <v>8832.83</v>
      </c>
      <c r="C250" s="203">
        <v>499.06</v>
      </c>
      <c r="D250" s="186">
        <v>4.9739999999999999E-2</v>
      </c>
      <c r="E250" s="188">
        <v>4.147E-2</v>
      </c>
      <c r="F250" s="188">
        <v>8.2699999999999996E-3</v>
      </c>
      <c r="G250" s="134">
        <f t="shared" si="6"/>
        <v>115.6811751015222</v>
      </c>
      <c r="H250" s="137">
        <f t="shared" si="7"/>
        <v>2014156.5798888057</v>
      </c>
      <c r="I250" s="72"/>
      <c r="J250" s="72"/>
      <c r="P250" s="37"/>
    </row>
    <row r="251" spans="1:16" x14ac:dyDescent="0.3">
      <c r="A251" s="132">
        <v>234</v>
      </c>
      <c r="B251" s="203">
        <v>8839.31</v>
      </c>
      <c r="C251" s="203">
        <v>499.08</v>
      </c>
      <c r="D251" s="186">
        <v>4.9849999999999998E-2</v>
      </c>
      <c r="E251" s="188">
        <v>4.1579999999999999E-2</v>
      </c>
      <c r="F251" s="188">
        <v>8.2699999999999996E-3</v>
      </c>
      <c r="G251" s="134">
        <f t="shared" si="6"/>
        <v>115.6811751015222</v>
      </c>
      <c r="H251" s="137">
        <f t="shared" si="7"/>
        <v>2022801.0287295301</v>
      </c>
      <c r="I251" s="72"/>
      <c r="J251" s="72"/>
      <c r="P251" s="37"/>
    </row>
    <row r="252" spans="1:16" x14ac:dyDescent="0.3">
      <c r="A252" s="132">
        <v>235</v>
      </c>
      <c r="B252" s="203">
        <v>8855.2099999999991</v>
      </c>
      <c r="C252" s="203">
        <v>498.68</v>
      </c>
      <c r="D252" s="186">
        <v>4.9939999999999998E-2</v>
      </c>
      <c r="E252" s="188">
        <v>4.1689999999999998E-2</v>
      </c>
      <c r="F252" s="188">
        <v>8.2500000000000004E-3</v>
      </c>
      <c r="G252" s="134">
        <f t="shared" si="6"/>
        <v>115.40141409764912</v>
      </c>
      <c r="H252" s="137">
        <f t="shared" si="7"/>
        <v>2036370.1938795154</v>
      </c>
      <c r="I252" s="72"/>
      <c r="J252" s="72"/>
      <c r="P252" s="37"/>
    </row>
    <row r="253" spans="1:16" x14ac:dyDescent="0.3">
      <c r="A253" s="132">
        <v>236</v>
      </c>
      <c r="B253" s="203">
        <v>8866.58</v>
      </c>
      <c r="C253" s="203">
        <v>499.4</v>
      </c>
      <c r="D253" s="186">
        <v>5.0040000000000001E-2</v>
      </c>
      <c r="E253" s="188">
        <v>4.1790000000000001E-2</v>
      </c>
      <c r="F253" s="188">
        <v>8.2500000000000004E-3</v>
      </c>
      <c r="G253" s="134">
        <f t="shared" si="6"/>
        <v>115.40141409764912</v>
      </c>
      <c r="H253" s="137">
        <f t="shared" si="7"/>
        <v>2045035.5989598541</v>
      </c>
      <c r="I253" s="72"/>
      <c r="J253" s="72"/>
      <c r="P253" s="37"/>
    </row>
    <row r="254" spans="1:16" x14ac:dyDescent="0.3">
      <c r="A254" s="132">
        <v>237</v>
      </c>
      <c r="B254" s="203">
        <v>8873.1299999999992</v>
      </c>
      <c r="C254" s="203">
        <v>498.64</v>
      </c>
      <c r="D254" s="186">
        <v>5.0130000000000001E-2</v>
      </c>
      <c r="E254" s="188">
        <v>4.19E-2</v>
      </c>
      <c r="F254" s="188">
        <v>8.2299999999999995E-3</v>
      </c>
      <c r="G254" s="134">
        <f t="shared" si="6"/>
        <v>115.121653093776</v>
      </c>
      <c r="H254" s="137">
        <f t="shared" si="7"/>
        <v>2058691.7719722467</v>
      </c>
      <c r="I254" s="72"/>
      <c r="J254" s="72"/>
      <c r="P254" s="37"/>
    </row>
    <row r="255" spans="1:16" x14ac:dyDescent="0.3">
      <c r="A255" s="132">
        <v>238</v>
      </c>
      <c r="B255" s="203">
        <v>8828.58</v>
      </c>
      <c r="C255" s="203">
        <v>499</v>
      </c>
      <c r="D255" s="186">
        <v>5.024E-2</v>
      </c>
      <c r="E255" s="188">
        <v>4.197E-2</v>
      </c>
      <c r="F255" s="188">
        <v>8.2799999999999992E-3</v>
      </c>
      <c r="G255" s="134">
        <f t="shared" si="6"/>
        <v>115.82105560345875</v>
      </c>
      <c r="H255" s="137">
        <f t="shared" si="7"/>
        <v>2054894.0670585001</v>
      </c>
      <c r="I255" s="72"/>
      <c r="J255" s="72"/>
      <c r="P255" s="37"/>
    </row>
    <row r="256" spans="1:16" x14ac:dyDescent="0.3">
      <c r="A256" s="132">
        <v>239</v>
      </c>
      <c r="B256" s="203">
        <v>8828.89</v>
      </c>
      <c r="C256" s="203">
        <v>498.09</v>
      </c>
      <c r="D256" s="186">
        <v>5.0340000000000003E-2</v>
      </c>
      <c r="E256" s="188">
        <v>4.2079999999999999E-2</v>
      </c>
      <c r="F256" s="188">
        <v>8.26E-3</v>
      </c>
      <c r="G256" s="134">
        <f t="shared" si="6"/>
        <v>115.54129459958567</v>
      </c>
      <c r="H256" s="137">
        <f t="shared" si="7"/>
        <v>2068524.511762369</v>
      </c>
      <c r="I256" s="72"/>
      <c r="J256" s="72"/>
      <c r="P256" s="37"/>
    </row>
    <row r="257" spans="1:16" x14ac:dyDescent="0.3">
      <c r="A257" s="132">
        <v>240</v>
      </c>
      <c r="B257" s="203">
        <v>8869.69</v>
      </c>
      <c r="C257" s="203">
        <v>500.06</v>
      </c>
      <c r="D257" s="186">
        <v>5.0450000000000002E-2</v>
      </c>
      <c r="E257" s="188">
        <v>4.2189999999999998E-2</v>
      </c>
      <c r="F257" s="188">
        <v>8.26E-3</v>
      </c>
      <c r="G257" s="134">
        <f t="shared" si="6"/>
        <v>115.54129459958567</v>
      </c>
      <c r="H257" s="137">
        <f t="shared" si="7"/>
        <v>2077179.4260375253</v>
      </c>
      <c r="I257" s="72"/>
      <c r="J257" s="72"/>
      <c r="P257" s="37"/>
    </row>
    <row r="258" spans="1:16" x14ac:dyDescent="0.3">
      <c r="A258" s="132">
        <v>241</v>
      </c>
      <c r="B258" s="203">
        <v>8847.76</v>
      </c>
      <c r="C258" s="203">
        <v>498.5</v>
      </c>
      <c r="D258" s="186">
        <v>5.0540000000000002E-2</v>
      </c>
      <c r="E258" s="188">
        <v>4.2279999999999998E-2</v>
      </c>
      <c r="F258" s="188">
        <v>8.2500000000000004E-3</v>
      </c>
      <c r="G258" s="134">
        <f t="shared" si="6"/>
        <v>115.40141409764912</v>
      </c>
      <c r="H258" s="137">
        <f t="shared" si="7"/>
        <v>2088362.6243615455</v>
      </c>
      <c r="I258" s="72"/>
      <c r="J258" s="72"/>
      <c r="P258" s="37"/>
    </row>
    <row r="259" spans="1:16" x14ac:dyDescent="0.3">
      <c r="A259" s="132">
        <v>242</v>
      </c>
      <c r="B259" s="203">
        <v>8843.33</v>
      </c>
      <c r="C259" s="203">
        <v>498.93</v>
      </c>
      <c r="D259" s="186">
        <v>5.0639999999999998E-2</v>
      </c>
      <c r="E259" s="188">
        <v>4.2380000000000001E-2</v>
      </c>
      <c r="F259" s="188">
        <v>8.26E-3</v>
      </c>
      <c r="G259" s="134">
        <f t="shared" si="6"/>
        <v>115.54129459958567</v>
      </c>
      <c r="H259" s="137">
        <f t="shared" si="7"/>
        <v>2094489.2545878382</v>
      </c>
      <c r="I259" s="72"/>
      <c r="J259" s="72"/>
      <c r="P259" s="37"/>
    </row>
    <row r="260" spans="1:16" x14ac:dyDescent="0.3">
      <c r="A260" s="132">
        <v>243</v>
      </c>
      <c r="B260" s="203">
        <v>8855.83</v>
      </c>
      <c r="C260" s="203">
        <v>499.36</v>
      </c>
      <c r="D260" s="186">
        <v>5.074E-2</v>
      </c>
      <c r="E260" s="188">
        <v>4.2479999999999997E-2</v>
      </c>
      <c r="F260" s="188">
        <v>8.26E-3</v>
      </c>
      <c r="G260" s="134">
        <f t="shared" si="6"/>
        <v>115.54129459958567</v>
      </c>
      <c r="H260" s="137">
        <f t="shared" si="7"/>
        <v>2103144.1688629948</v>
      </c>
      <c r="I260" s="72"/>
      <c r="J260" s="72"/>
      <c r="P260" s="37"/>
    </row>
    <row r="261" spans="1:16" x14ac:dyDescent="0.3">
      <c r="A261" s="132">
        <v>244</v>
      </c>
      <c r="B261" s="203">
        <v>8843.5499999999993</v>
      </c>
      <c r="C261" s="203">
        <v>498.8</v>
      </c>
      <c r="D261" s="186">
        <v>5.083E-2</v>
      </c>
      <c r="E261" s="188">
        <v>4.2569999999999997E-2</v>
      </c>
      <c r="F261" s="188">
        <v>8.26E-3</v>
      </c>
      <c r="G261" s="134">
        <f t="shared" si="6"/>
        <v>115.54129459958567</v>
      </c>
      <c r="H261" s="137">
        <f t="shared" si="7"/>
        <v>2111799.0831381511</v>
      </c>
      <c r="I261" s="72"/>
      <c r="J261" s="72"/>
      <c r="P261" s="37"/>
    </row>
    <row r="262" spans="1:16" x14ac:dyDescent="0.3">
      <c r="A262" s="132">
        <v>245</v>
      </c>
      <c r="B262" s="203">
        <v>8809.26</v>
      </c>
      <c r="C262" s="203">
        <v>498.72</v>
      </c>
      <c r="D262" s="186">
        <v>5.0950000000000002E-2</v>
      </c>
      <c r="E262" s="188">
        <v>4.2659999999999997E-2</v>
      </c>
      <c r="F262" s="188">
        <v>8.2900000000000005E-3</v>
      </c>
      <c r="G262" s="134">
        <f t="shared" si="6"/>
        <v>115.96093610539531</v>
      </c>
      <c r="H262" s="137">
        <f t="shared" si="7"/>
        <v>2112780.4606313528</v>
      </c>
      <c r="I262" s="72"/>
      <c r="J262" s="72"/>
      <c r="P262" s="37"/>
    </row>
    <row r="263" spans="1:16" x14ac:dyDescent="0.3">
      <c r="A263" s="132">
        <v>246</v>
      </c>
      <c r="B263" s="203">
        <v>8846.8799999999992</v>
      </c>
      <c r="C263" s="203">
        <v>499.87</v>
      </c>
      <c r="D263" s="186">
        <v>5.1040000000000002E-2</v>
      </c>
      <c r="E263" s="188">
        <v>4.2770000000000002E-2</v>
      </c>
      <c r="F263" s="188">
        <v>8.2799999999999992E-3</v>
      </c>
      <c r="G263" s="134">
        <f t="shared" si="6"/>
        <v>115.82105560345875</v>
      </c>
      <c r="H263" s="137">
        <f t="shared" si="7"/>
        <v>2123966.1365394578</v>
      </c>
      <c r="I263" s="72"/>
      <c r="J263" s="72"/>
      <c r="P263" s="37"/>
    </row>
    <row r="264" spans="1:16" x14ac:dyDescent="0.3">
      <c r="A264" s="132">
        <v>247</v>
      </c>
      <c r="B264" s="203">
        <v>8850.02</v>
      </c>
      <c r="C264" s="203">
        <v>498.47</v>
      </c>
      <c r="D264" s="186">
        <v>5.1110000000000003E-2</v>
      </c>
      <c r="E264" s="188">
        <v>4.2869999999999998E-2</v>
      </c>
      <c r="F264" s="188">
        <v>8.2500000000000004E-3</v>
      </c>
      <c r="G264" s="134">
        <f t="shared" si="6"/>
        <v>115.40141409764912</v>
      </c>
      <c r="H264" s="137">
        <f t="shared" si="7"/>
        <v>2140355.0548435757</v>
      </c>
      <c r="I264" s="72"/>
      <c r="J264" s="72"/>
      <c r="P264" s="37"/>
    </row>
    <row r="265" spans="1:16" x14ac:dyDescent="0.3">
      <c r="A265" s="132">
        <v>248</v>
      </c>
      <c r="B265" s="203">
        <v>8838.02</v>
      </c>
      <c r="C265" s="203">
        <v>498.93</v>
      </c>
      <c r="D265" s="186">
        <v>5.1220000000000002E-2</v>
      </c>
      <c r="E265" s="188">
        <v>4.2950000000000002E-2</v>
      </c>
      <c r="F265" s="188">
        <v>8.2699999999999996E-3</v>
      </c>
      <c r="G265" s="134">
        <f t="shared" si="6"/>
        <v>115.6811751015222</v>
      </c>
      <c r="H265" s="137">
        <f t="shared" si="7"/>
        <v>2143823.3124996726</v>
      </c>
      <c r="I265" s="72"/>
      <c r="J265" s="72"/>
      <c r="P265" s="37"/>
    </row>
    <row r="266" spans="1:16" x14ac:dyDescent="0.3">
      <c r="A266" s="132">
        <v>249</v>
      </c>
      <c r="B266" s="203">
        <v>8850.94</v>
      </c>
      <c r="C266" s="203">
        <v>498.95</v>
      </c>
      <c r="D266" s="186">
        <v>5.1319999999999998E-2</v>
      </c>
      <c r="E266" s="188">
        <v>4.3069999999999997E-2</v>
      </c>
      <c r="F266" s="188">
        <v>8.26E-3</v>
      </c>
      <c r="G266" s="134">
        <f t="shared" si="6"/>
        <v>115.54129459958567</v>
      </c>
      <c r="H266" s="137">
        <f t="shared" si="7"/>
        <v>2155073.6545139328</v>
      </c>
      <c r="I266" s="72"/>
      <c r="J266" s="72"/>
      <c r="P266" s="37"/>
    </row>
    <row r="267" spans="1:16" x14ac:dyDescent="0.3">
      <c r="A267" s="132">
        <v>250</v>
      </c>
      <c r="B267" s="203">
        <v>8866.2900000000009</v>
      </c>
      <c r="C267" s="203">
        <v>499.03</v>
      </c>
      <c r="D267" s="186">
        <v>5.1400000000000001E-2</v>
      </c>
      <c r="E267" s="188">
        <v>4.3159999999999997E-2</v>
      </c>
      <c r="F267" s="188">
        <v>8.2400000000000008E-3</v>
      </c>
      <c r="G267" s="134">
        <f t="shared" si="6"/>
        <v>115.26153359571256</v>
      </c>
      <c r="H267" s="137">
        <f t="shared" si="7"/>
        <v>2168980.3371599368</v>
      </c>
      <c r="I267" s="72"/>
      <c r="J267" s="72"/>
      <c r="P267" s="37"/>
    </row>
    <row r="268" spans="1:16" x14ac:dyDescent="0.3">
      <c r="A268" s="132">
        <v>251</v>
      </c>
      <c r="B268" s="203">
        <v>8849.42</v>
      </c>
      <c r="C268" s="203">
        <v>498.35</v>
      </c>
      <c r="D268" s="186">
        <v>5.1499999999999997E-2</v>
      </c>
      <c r="E268" s="188">
        <v>4.3249999999999997E-2</v>
      </c>
      <c r="F268" s="188">
        <v>8.2500000000000004E-3</v>
      </c>
      <c r="G268" s="134">
        <f t="shared" si="6"/>
        <v>115.40141409764912</v>
      </c>
      <c r="H268" s="137">
        <f t="shared" si="7"/>
        <v>2175016.6751649291</v>
      </c>
      <c r="I268" s="72"/>
      <c r="J268" s="72"/>
      <c r="P268" s="37"/>
    </row>
    <row r="269" spans="1:16" x14ac:dyDescent="0.3">
      <c r="A269" s="132">
        <v>252</v>
      </c>
      <c r="B269" s="203">
        <v>8869.66</v>
      </c>
      <c r="C269" s="203">
        <v>499.07</v>
      </c>
      <c r="D269" s="186">
        <v>5.1589999999999997E-2</v>
      </c>
      <c r="E269" s="188">
        <v>4.335E-2</v>
      </c>
      <c r="F269" s="188">
        <v>8.2400000000000008E-3</v>
      </c>
      <c r="G269" s="134">
        <f t="shared" si="6"/>
        <v>115.26153359571256</v>
      </c>
      <c r="H269" s="137">
        <f t="shared" si="7"/>
        <v>2186332.1798572158</v>
      </c>
      <c r="I269" s="72"/>
      <c r="J269" s="72"/>
      <c r="P269" s="37"/>
    </row>
    <row r="270" spans="1:16" x14ac:dyDescent="0.3">
      <c r="A270" s="132">
        <v>253</v>
      </c>
      <c r="B270" s="203">
        <v>8857.5</v>
      </c>
      <c r="C270" s="203">
        <v>498.83</v>
      </c>
      <c r="D270" s="186">
        <v>5.1700000000000003E-2</v>
      </c>
      <c r="E270" s="188">
        <v>4.3450000000000003E-2</v>
      </c>
      <c r="F270" s="188">
        <v>8.2500000000000004E-3</v>
      </c>
      <c r="G270" s="134">
        <f t="shared" si="6"/>
        <v>115.40141409764912</v>
      </c>
      <c r="H270" s="137">
        <f t="shared" si="7"/>
        <v>2192347.4853256061</v>
      </c>
      <c r="I270" s="72"/>
      <c r="J270" s="72"/>
      <c r="P270" s="37"/>
    </row>
    <row r="271" spans="1:16" x14ac:dyDescent="0.3">
      <c r="A271" s="132">
        <v>254</v>
      </c>
      <c r="B271" s="203">
        <v>8873.17</v>
      </c>
      <c r="C271" s="203">
        <v>499.22</v>
      </c>
      <c r="D271" s="186">
        <v>5.178E-2</v>
      </c>
      <c r="E271" s="188">
        <v>4.3540000000000002E-2</v>
      </c>
      <c r="F271" s="188">
        <v>8.2400000000000008E-3</v>
      </c>
      <c r="G271" s="134">
        <f t="shared" si="6"/>
        <v>115.26153359571256</v>
      </c>
      <c r="H271" s="137">
        <f t="shared" si="7"/>
        <v>2203684.0225544954</v>
      </c>
      <c r="I271" s="72"/>
      <c r="J271" s="72"/>
      <c r="P271" s="37"/>
    </row>
    <row r="272" spans="1:16" x14ac:dyDescent="0.3">
      <c r="A272" s="132">
        <v>255</v>
      </c>
      <c r="B272" s="203">
        <v>8852.1200000000008</v>
      </c>
      <c r="C272" s="203">
        <v>499.04</v>
      </c>
      <c r="D272" s="186">
        <v>5.1880000000000003E-2</v>
      </c>
      <c r="E272" s="188">
        <v>4.3630000000000002E-2</v>
      </c>
      <c r="F272" s="188">
        <v>8.26E-3</v>
      </c>
      <c r="G272" s="134">
        <f t="shared" si="6"/>
        <v>115.54129459958567</v>
      </c>
      <c r="H272" s="137">
        <f t="shared" si="7"/>
        <v>2207003.1401648708</v>
      </c>
      <c r="I272" s="72"/>
      <c r="J272" s="72"/>
      <c r="P272" s="37"/>
    </row>
    <row r="273" spans="1:16" x14ac:dyDescent="0.3">
      <c r="A273" s="132">
        <v>256</v>
      </c>
      <c r="B273" s="203">
        <v>8861.8700000000008</v>
      </c>
      <c r="C273" s="203">
        <v>498.34</v>
      </c>
      <c r="D273" s="186">
        <v>5.1990000000000001E-2</v>
      </c>
      <c r="E273" s="188">
        <v>4.3749999999999997E-2</v>
      </c>
      <c r="F273" s="188">
        <v>8.2400000000000008E-3</v>
      </c>
      <c r="G273" s="134">
        <f t="shared" si="6"/>
        <v>115.26153359571256</v>
      </c>
      <c r="H273" s="137">
        <f t="shared" si="7"/>
        <v>2221035.8652517754</v>
      </c>
      <c r="I273" s="72"/>
      <c r="J273" s="72"/>
      <c r="P273" s="37"/>
    </row>
    <row r="274" spans="1:16" x14ac:dyDescent="0.3">
      <c r="A274" s="132">
        <v>257</v>
      </c>
      <c r="B274" s="203">
        <v>8857.07</v>
      </c>
      <c r="C274" s="203">
        <v>498.97</v>
      </c>
      <c r="D274" s="186">
        <v>5.2080000000000001E-2</v>
      </c>
      <c r="E274" s="188">
        <v>4.3830000000000001E-2</v>
      </c>
      <c r="F274" s="188">
        <v>8.2500000000000004E-3</v>
      </c>
      <c r="G274" s="134">
        <f t="shared" ref="G274:G337" si="8">(2*F274/$B$7)*(1+3*$B$11)/(4+PI()*$B$11-PI())*10^6</f>
        <v>115.40141409764912</v>
      </c>
      <c r="H274" s="137">
        <f t="shared" ref="H274:H337" si="9">A274/G274*10^6</f>
        <v>2227009.1056469595</v>
      </c>
      <c r="I274" s="72"/>
      <c r="J274" s="72"/>
      <c r="P274" s="37"/>
    </row>
    <row r="275" spans="1:16" x14ac:dyDescent="0.3">
      <c r="A275" s="132">
        <v>258</v>
      </c>
      <c r="B275" s="203">
        <v>8842.57</v>
      </c>
      <c r="C275" s="203">
        <v>498.99</v>
      </c>
      <c r="D275" s="186">
        <v>5.219E-2</v>
      </c>
      <c r="E275" s="188">
        <v>4.3929999999999997E-2</v>
      </c>
      <c r="F275" s="188">
        <v>8.26E-3</v>
      </c>
      <c r="G275" s="134">
        <f t="shared" si="8"/>
        <v>115.54129459958567</v>
      </c>
      <c r="H275" s="137">
        <f t="shared" si="9"/>
        <v>2232967.8829903398</v>
      </c>
      <c r="I275" s="72"/>
      <c r="J275" s="72"/>
      <c r="P275" s="37"/>
    </row>
    <row r="276" spans="1:16" x14ac:dyDescent="0.3">
      <c r="A276" s="132">
        <v>259</v>
      </c>
      <c r="B276" s="203">
        <v>8837.4699999999993</v>
      </c>
      <c r="C276" s="203">
        <v>499.17</v>
      </c>
      <c r="D276" s="186">
        <v>5.228E-2</v>
      </c>
      <c r="E276" s="188">
        <v>4.4010000000000001E-2</v>
      </c>
      <c r="F276" s="188">
        <v>8.2699999999999996E-3</v>
      </c>
      <c r="G276" s="134">
        <f t="shared" si="8"/>
        <v>115.6811751015222</v>
      </c>
      <c r="H276" s="137">
        <f t="shared" si="9"/>
        <v>2238912.2497476423</v>
      </c>
      <c r="I276" s="72"/>
      <c r="J276" s="72"/>
      <c r="P276" s="37"/>
    </row>
    <row r="277" spans="1:16" x14ac:dyDescent="0.3">
      <c r="A277" s="132">
        <v>260</v>
      </c>
      <c r="B277" s="203">
        <v>8810.1200000000008</v>
      </c>
      <c r="C277" s="203">
        <v>498.53</v>
      </c>
      <c r="D277" s="186">
        <v>5.2380000000000003E-2</v>
      </c>
      <c r="E277" s="188">
        <v>4.41E-2</v>
      </c>
      <c r="F277" s="188">
        <v>8.2900000000000005E-3</v>
      </c>
      <c r="G277" s="134">
        <f t="shared" si="8"/>
        <v>115.96093610539531</v>
      </c>
      <c r="H277" s="137">
        <f t="shared" si="9"/>
        <v>2242134.3663842934</v>
      </c>
      <c r="I277" s="72"/>
      <c r="J277" s="72"/>
      <c r="P277" s="37"/>
    </row>
    <row r="278" spans="1:16" x14ac:dyDescent="0.3">
      <c r="A278" s="132">
        <v>261</v>
      </c>
      <c r="B278" s="203">
        <v>8873.76</v>
      </c>
      <c r="C278" s="203">
        <v>498.94</v>
      </c>
      <c r="D278" s="186">
        <v>5.2440000000000001E-2</v>
      </c>
      <c r="E278" s="188">
        <v>4.4209999999999999E-2</v>
      </c>
      <c r="F278" s="188">
        <v>8.2299999999999995E-3</v>
      </c>
      <c r="G278" s="134">
        <f t="shared" si="8"/>
        <v>115.121653093776</v>
      </c>
      <c r="H278" s="137">
        <f t="shared" si="9"/>
        <v>2267166.8881213353</v>
      </c>
      <c r="I278" s="72"/>
      <c r="J278" s="72"/>
      <c r="P278" s="37"/>
    </row>
    <row r="279" spans="1:16" x14ac:dyDescent="0.3">
      <c r="A279" s="132">
        <v>262</v>
      </c>
      <c r="B279" s="203">
        <v>8842.84</v>
      </c>
      <c r="C279" s="203">
        <v>498.69</v>
      </c>
      <c r="D279" s="186">
        <v>5.2549999999999999E-2</v>
      </c>
      <c r="E279" s="188">
        <v>4.4290000000000003E-2</v>
      </c>
      <c r="F279" s="188">
        <v>8.26E-3</v>
      </c>
      <c r="G279" s="134">
        <f t="shared" si="8"/>
        <v>115.54129459958567</v>
      </c>
      <c r="H279" s="137">
        <f t="shared" si="9"/>
        <v>2267587.5400909651</v>
      </c>
      <c r="I279" s="72"/>
      <c r="J279" s="72"/>
      <c r="P279" s="37"/>
    </row>
    <row r="280" spans="1:16" x14ac:dyDescent="0.3">
      <c r="A280" s="132">
        <v>263</v>
      </c>
      <c r="B280" s="203">
        <v>8833.81</v>
      </c>
      <c r="C280" s="203">
        <v>498.77</v>
      </c>
      <c r="D280" s="186">
        <v>5.2659999999999998E-2</v>
      </c>
      <c r="E280" s="188">
        <v>4.4389999999999999E-2</v>
      </c>
      <c r="F280" s="188">
        <v>8.2699999999999996E-3</v>
      </c>
      <c r="G280" s="134">
        <f t="shared" si="8"/>
        <v>115.6811751015222</v>
      </c>
      <c r="H280" s="137">
        <f t="shared" si="9"/>
        <v>2273490.04511054</v>
      </c>
      <c r="I280" s="72"/>
      <c r="J280" s="72"/>
      <c r="P280" s="37"/>
    </row>
    <row r="281" spans="1:16" x14ac:dyDescent="0.3">
      <c r="A281" s="132">
        <v>264</v>
      </c>
      <c r="B281" s="203">
        <v>8817.69</v>
      </c>
      <c r="C281" s="203">
        <v>499.14</v>
      </c>
      <c r="D281" s="186">
        <v>5.2749999999999998E-2</v>
      </c>
      <c r="E281" s="188">
        <v>4.446E-2</v>
      </c>
      <c r="F281" s="188">
        <v>8.2900000000000005E-3</v>
      </c>
      <c r="G281" s="134">
        <f t="shared" si="8"/>
        <v>115.96093610539531</v>
      </c>
      <c r="H281" s="137">
        <f t="shared" si="9"/>
        <v>2276628.7412517439</v>
      </c>
      <c r="I281" s="72"/>
      <c r="J281" s="72"/>
      <c r="P281" s="37"/>
    </row>
    <row r="282" spans="1:16" x14ac:dyDescent="0.3">
      <c r="A282" s="132">
        <v>265</v>
      </c>
      <c r="B282" s="203">
        <v>8838.32</v>
      </c>
      <c r="C282" s="203">
        <v>498.96</v>
      </c>
      <c r="D282" s="186">
        <v>5.2830000000000002E-2</v>
      </c>
      <c r="E282" s="188">
        <v>4.4560000000000002E-2</v>
      </c>
      <c r="F282" s="188">
        <v>8.2699999999999996E-3</v>
      </c>
      <c r="G282" s="134">
        <f t="shared" si="8"/>
        <v>115.6811751015222</v>
      </c>
      <c r="H282" s="137">
        <f t="shared" si="9"/>
        <v>2290778.9427919891</v>
      </c>
      <c r="I282" s="72"/>
      <c r="J282" s="72"/>
      <c r="P282" s="37"/>
    </row>
    <row r="283" spans="1:16" x14ac:dyDescent="0.3">
      <c r="A283" s="132">
        <v>266</v>
      </c>
      <c r="B283" s="203">
        <v>8826.7999999999993</v>
      </c>
      <c r="C283" s="203">
        <v>498.68</v>
      </c>
      <c r="D283" s="186">
        <v>5.2920000000000002E-2</v>
      </c>
      <c r="E283" s="188">
        <v>4.4650000000000002E-2</v>
      </c>
      <c r="F283" s="188">
        <v>8.2699999999999996E-3</v>
      </c>
      <c r="G283" s="134">
        <f t="shared" si="8"/>
        <v>115.6811751015222</v>
      </c>
      <c r="H283" s="137">
        <f t="shared" si="9"/>
        <v>2299423.3916327138</v>
      </c>
      <c r="I283" s="72"/>
      <c r="J283" s="72"/>
      <c r="P283" s="37"/>
    </row>
    <row r="284" spans="1:16" x14ac:dyDescent="0.3">
      <c r="A284" s="132">
        <v>267</v>
      </c>
      <c r="B284" s="203">
        <v>8816.58</v>
      </c>
      <c r="C284" s="203">
        <v>498.67</v>
      </c>
      <c r="D284" s="186">
        <v>5.3039999999999997E-2</v>
      </c>
      <c r="E284" s="188">
        <v>4.4749999999999998E-2</v>
      </c>
      <c r="F284" s="188">
        <v>8.2799999999999992E-3</v>
      </c>
      <c r="G284" s="134">
        <f t="shared" si="8"/>
        <v>115.82105560345875</v>
      </c>
      <c r="H284" s="137">
        <f t="shared" si="9"/>
        <v>2305280.3189269728</v>
      </c>
      <c r="I284" s="72"/>
      <c r="J284" s="72"/>
      <c r="P284" s="37"/>
    </row>
    <row r="285" spans="1:16" x14ac:dyDescent="0.3">
      <c r="A285" s="132">
        <v>268</v>
      </c>
      <c r="B285" s="203">
        <v>8827.2199999999993</v>
      </c>
      <c r="C285" s="203">
        <v>498.92</v>
      </c>
      <c r="D285" s="186">
        <v>5.3120000000000001E-2</v>
      </c>
      <c r="E285" s="188">
        <v>4.4839999999999998E-2</v>
      </c>
      <c r="F285" s="188">
        <v>8.2799999999999992E-3</v>
      </c>
      <c r="G285" s="134">
        <f t="shared" si="8"/>
        <v>115.82105560345875</v>
      </c>
      <c r="H285" s="137">
        <f t="shared" si="9"/>
        <v>2313914.3276120923</v>
      </c>
      <c r="I285" s="72"/>
      <c r="J285" s="72"/>
      <c r="P285" s="37"/>
    </row>
    <row r="286" spans="1:16" x14ac:dyDescent="0.3">
      <c r="A286" s="132">
        <v>269</v>
      </c>
      <c r="B286" s="203">
        <v>8822.3799999999992</v>
      </c>
      <c r="C286" s="203">
        <v>499.24</v>
      </c>
      <c r="D286" s="186">
        <v>5.321E-2</v>
      </c>
      <c r="E286" s="188">
        <v>4.4920000000000002E-2</v>
      </c>
      <c r="F286" s="188">
        <v>8.2900000000000005E-3</v>
      </c>
      <c r="G286" s="134">
        <f t="shared" si="8"/>
        <v>115.96093610539531</v>
      </c>
      <c r="H286" s="137">
        <f t="shared" si="9"/>
        <v>2319746.7098360569</v>
      </c>
      <c r="I286" s="72"/>
      <c r="J286" s="72"/>
      <c r="P286" s="37"/>
    </row>
    <row r="287" spans="1:16" x14ac:dyDescent="0.3">
      <c r="A287" s="132">
        <v>270</v>
      </c>
      <c r="B287" s="203">
        <v>8819.49</v>
      </c>
      <c r="C287" s="203">
        <v>498.76</v>
      </c>
      <c r="D287" s="186">
        <v>5.3310000000000003E-2</v>
      </c>
      <c r="E287" s="188">
        <v>4.5030000000000001E-2</v>
      </c>
      <c r="F287" s="188">
        <v>8.2799999999999992E-3</v>
      </c>
      <c r="G287" s="134">
        <f t="shared" si="8"/>
        <v>115.82105560345875</v>
      </c>
      <c r="H287" s="137">
        <f t="shared" si="9"/>
        <v>2331182.3449823316</v>
      </c>
      <c r="I287" s="72"/>
      <c r="J287" s="72"/>
      <c r="P287" s="37"/>
    </row>
    <row r="288" spans="1:16" x14ac:dyDescent="0.3">
      <c r="A288" s="132">
        <v>271</v>
      </c>
      <c r="B288" s="203">
        <v>8799.1</v>
      </c>
      <c r="C288" s="203">
        <v>498.78</v>
      </c>
      <c r="D288" s="186">
        <v>5.3409999999999999E-2</v>
      </c>
      <c r="E288" s="188">
        <v>4.5109999999999997E-2</v>
      </c>
      <c r="F288" s="188">
        <v>8.3000000000000001E-3</v>
      </c>
      <c r="G288" s="134">
        <f t="shared" si="8"/>
        <v>116.10081660733184</v>
      </c>
      <c r="H288" s="137">
        <f t="shared" si="9"/>
        <v>2334178.2419718672</v>
      </c>
      <c r="I288" s="72"/>
      <c r="J288" s="72"/>
      <c r="P288" s="37"/>
    </row>
    <row r="289" spans="1:16" x14ac:dyDescent="0.3">
      <c r="A289" s="132">
        <v>272</v>
      </c>
      <c r="B289" s="203">
        <v>8829.57</v>
      </c>
      <c r="C289" s="203">
        <v>498.89</v>
      </c>
      <c r="D289" s="186">
        <v>5.3490000000000003E-2</v>
      </c>
      <c r="E289" s="188">
        <v>4.521E-2</v>
      </c>
      <c r="F289" s="188">
        <v>8.2799999999999992E-3</v>
      </c>
      <c r="G289" s="134">
        <f t="shared" si="8"/>
        <v>115.82105560345875</v>
      </c>
      <c r="H289" s="137">
        <f t="shared" si="9"/>
        <v>2348450.362352571</v>
      </c>
      <c r="I289" s="72"/>
      <c r="J289" s="72"/>
      <c r="P289" s="37"/>
    </row>
    <row r="290" spans="1:16" x14ac:dyDescent="0.3">
      <c r="A290" s="132">
        <v>273</v>
      </c>
      <c r="B290" s="203">
        <v>8839.0499999999993</v>
      </c>
      <c r="C290" s="203">
        <v>499.43</v>
      </c>
      <c r="D290" s="186">
        <v>5.3580000000000003E-2</v>
      </c>
      <c r="E290" s="188">
        <v>4.53E-2</v>
      </c>
      <c r="F290" s="188">
        <v>8.2799999999999992E-3</v>
      </c>
      <c r="G290" s="134">
        <f t="shared" si="8"/>
        <v>115.82105560345875</v>
      </c>
      <c r="H290" s="137">
        <f t="shared" si="9"/>
        <v>2357084.3710376914</v>
      </c>
      <c r="I290" s="72"/>
      <c r="J290" s="72"/>
      <c r="P290" s="37"/>
    </row>
    <row r="291" spans="1:16" x14ac:dyDescent="0.3">
      <c r="A291" s="132">
        <v>274</v>
      </c>
      <c r="B291" s="203">
        <v>8842.0300000000007</v>
      </c>
      <c r="C291" s="203">
        <v>498.89</v>
      </c>
      <c r="D291" s="186">
        <v>5.3670000000000002E-2</v>
      </c>
      <c r="E291" s="188">
        <v>4.5409999999999999E-2</v>
      </c>
      <c r="F291" s="188">
        <v>8.26E-3</v>
      </c>
      <c r="G291" s="134">
        <f t="shared" si="8"/>
        <v>115.54129459958567</v>
      </c>
      <c r="H291" s="137">
        <f t="shared" si="9"/>
        <v>2371446.5113928416</v>
      </c>
      <c r="I291" s="72"/>
      <c r="J291" s="72"/>
      <c r="P291" s="37"/>
    </row>
    <row r="292" spans="1:16" x14ac:dyDescent="0.3">
      <c r="A292" s="132">
        <v>275</v>
      </c>
      <c r="B292" s="203">
        <v>8849.9699999999993</v>
      </c>
      <c r="C292" s="203">
        <v>499.22</v>
      </c>
      <c r="D292" s="186">
        <v>5.3769999999999998E-2</v>
      </c>
      <c r="E292" s="188">
        <v>4.5499999999999999E-2</v>
      </c>
      <c r="F292" s="188">
        <v>8.26E-3</v>
      </c>
      <c r="G292" s="134">
        <f t="shared" si="8"/>
        <v>115.54129459958567</v>
      </c>
      <c r="H292" s="137">
        <f t="shared" si="9"/>
        <v>2380101.4256679979</v>
      </c>
      <c r="I292" s="72"/>
      <c r="J292" s="72"/>
      <c r="P292" s="37"/>
    </row>
    <row r="293" spans="1:16" x14ac:dyDescent="0.3">
      <c r="A293" s="132">
        <v>276</v>
      </c>
      <c r="B293" s="203">
        <v>8839.4699999999993</v>
      </c>
      <c r="C293" s="203">
        <v>498.53</v>
      </c>
      <c r="D293" s="186">
        <v>5.3850000000000002E-2</v>
      </c>
      <c r="E293" s="188">
        <v>4.5589999999999999E-2</v>
      </c>
      <c r="F293" s="188">
        <v>8.26E-3</v>
      </c>
      <c r="G293" s="134">
        <f t="shared" si="8"/>
        <v>115.54129459958567</v>
      </c>
      <c r="H293" s="137">
        <f t="shared" si="9"/>
        <v>2388756.3399431542</v>
      </c>
      <c r="I293" s="72"/>
      <c r="J293" s="72"/>
      <c r="P293" s="37"/>
    </row>
    <row r="294" spans="1:16" x14ac:dyDescent="0.3">
      <c r="A294" s="132">
        <v>277</v>
      </c>
      <c r="B294" s="203">
        <v>8829.09</v>
      </c>
      <c r="C294" s="203">
        <v>498.84</v>
      </c>
      <c r="D294" s="186">
        <v>5.3940000000000002E-2</v>
      </c>
      <c r="E294" s="188">
        <v>4.5670000000000002E-2</v>
      </c>
      <c r="F294" s="188">
        <v>8.2699999999999996E-3</v>
      </c>
      <c r="G294" s="134">
        <f t="shared" si="8"/>
        <v>115.6811751015222</v>
      </c>
      <c r="H294" s="137">
        <f t="shared" si="9"/>
        <v>2394512.3288806831</v>
      </c>
      <c r="I294" s="72"/>
      <c r="J294" s="72"/>
      <c r="P294" s="37"/>
    </row>
    <row r="295" spans="1:16" x14ac:dyDescent="0.3">
      <c r="A295" s="132">
        <v>278</v>
      </c>
      <c r="B295" s="203">
        <v>8785.19</v>
      </c>
      <c r="C295" s="203">
        <v>498.91</v>
      </c>
      <c r="D295" s="186">
        <v>5.4059999999999997E-2</v>
      </c>
      <c r="E295" s="188">
        <v>4.5740000000000003E-2</v>
      </c>
      <c r="F295" s="188">
        <v>8.3199999999999993E-3</v>
      </c>
      <c r="G295" s="134">
        <f t="shared" si="8"/>
        <v>116.38057761120491</v>
      </c>
      <c r="H295" s="137">
        <f t="shared" si="9"/>
        <v>2388714.7297783704</v>
      </c>
      <c r="I295" s="72"/>
      <c r="J295" s="72"/>
      <c r="P295" s="37"/>
    </row>
    <row r="296" spans="1:16" x14ac:dyDescent="0.3">
      <c r="A296" s="132">
        <v>279</v>
      </c>
      <c r="B296" s="203">
        <v>8835.98</v>
      </c>
      <c r="C296" s="203">
        <v>498.85</v>
      </c>
      <c r="D296" s="186">
        <v>5.4109999999999998E-2</v>
      </c>
      <c r="E296" s="188">
        <v>4.5839999999999999E-2</v>
      </c>
      <c r="F296" s="188">
        <v>8.2699999999999996E-3</v>
      </c>
      <c r="G296" s="134">
        <f t="shared" si="8"/>
        <v>115.6811751015222</v>
      </c>
      <c r="H296" s="137">
        <f t="shared" si="9"/>
        <v>2411801.2265621317</v>
      </c>
      <c r="I296" s="72"/>
      <c r="J296" s="72"/>
      <c r="P296" s="37"/>
    </row>
    <row r="297" spans="1:16" x14ac:dyDescent="0.3">
      <c r="A297" s="132">
        <v>280</v>
      </c>
      <c r="B297" s="203">
        <v>8828.7999999999993</v>
      </c>
      <c r="C297" s="203">
        <v>498.94</v>
      </c>
      <c r="D297" s="186">
        <v>5.4219999999999997E-2</v>
      </c>
      <c r="E297" s="188">
        <v>4.5940000000000002E-2</v>
      </c>
      <c r="F297" s="188">
        <v>8.2799999999999992E-3</v>
      </c>
      <c r="G297" s="134">
        <f t="shared" si="8"/>
        <v>115.82105560345875</v>
      </c>
      <c r="H297" s="137">
        <f t="shared" si="9"/>
        <v>2417522.4318335294</v>
      </c>
      <c r="I297" s="72"/>
      <c r="J297" s="72"/>
      <c r="P297" s="37"/>
    </row>
    <row r="298" spans="1:16" x14ac:dyDescent="0.3">
      <c r="A298" s="132">
        <v>281</v>
      </c>
      <c r="B298" s="203">
        <v>8813.98</v>
      </c>
      <c r="C298" s="203">
        <v>499.31</v>
      </c>
      <c r="D298" s="186">
        <v>5.4309999999999997E-2</v>
      </c>
      <c r="E298" s="188">
        <v>4.6019999999999998E-2</v>
      </c>
      <c r="F298" s="188">
        <v>8.3000000000000001E-3</v>
      </c>
      <c r="G298" s="134">
        <f t="shared" si="8"/>
        <v>116.10081660733184</v>
      </c>
      <c r="H298" s="137">
        <f t="shared" si="9"/>
        <v>2420310.2804210135</v>
      </c>
      <c r="I298" s="72"/>
      <c r="J298" s="72"/>
      <c r="P298" s="37"/>
    </row>
    <row r="299" spans="1:16" x14ac:dyDescent="0.3">
      <c r="A299" s="132">
        <v>282</v>
      </c>
      <c r="B299" s="203">
        <v>8819.89</v>
      </c>
      <c r="C299" s="203">
        <v>498.92</v>
      </c>
      <c r="D299" s="186">
        <v>5.4399999999999997E-2</v>
      </c>
      <c r="E299" s="188">
        <v>4.6120000000000001E-2</v>
      </c>
      <c r="F299" s="188">
        <v>8.2799999999999992E-3</v>
      </c>
      <c r="G299" s="134">
        <f t="shared" si="8"/>
        <v>115.82105560345875</v>
      </c>
      <c r="H299" s="137">
        <f t="shared" si="9"/>
        <v>2434790.4492037687</v>
      </c>
      <c r="I299" s="72"/>
      <c r="J299" s="72"/>
      <c r="P299" s="37"/>
    </row>
    <row r="300" spans="1:16" x14ac:dyDescent="0.3">
      <c r="A300" s="132">
        <v>283</v>
      </c>
      <c r="B300" s="203">
        <v>8828.9699999999993</v>
      </c>
      <c r="C300" s="203">
        <v>498.92</v>
      </c>
      <c r="D300" s="186">
        <v>5.4489999999999997E-2</v>
      </c>
      <c r="E300" s="188">
        <v>4.6210000000000001E-2</v>
      </c>
      <c r="F300" s="188">
        <v>8.2799999999999992E-3</v>
      </c>
      <c r="G300" s="134">
        <f t="shared" si="8"/>
        <v>115.82105560345875</v>
      </c>
      <c r="H300" s="137">
        <f t="shared" si="9"/>
        <v>2443424.4578888882</v>
      </c>
      <c r="I300" s="72"/>
      <c r="J300" s="72"/>
      <c r="P300" s="37"/>
    </row>
    <row r="301" spans="1:16" x14ac:dyDescent="0.3">
      <c r="A301" s="132">
        <v>284</v>
      </c>
      <c r="B301" s="203">
        <v>8823.0300000000007</v>
      </c>
      <c r="C301" s="203">
        <v>499.07</v>
      </c>
      <c r="D301" s="186">
        <v>5.457E-2</v>
      </c>
      <c r="E301" s="188">
        <v>4.6289999999999998E-2</v>
      </c>
      <c r="F301" s="188">
        <v>8.2799999999999992E-3</v>
      </c>
      <c r="G301" s="134">
        <f t="shared" si="8"/>
        <v>115.82105560345875</v>
      </c>
      <c r="H301" s="137">
        <f t="shared" si="9"/>
        <v>2452058.4665740086</v>
      </c>
      <c r="I301" s="72"/>
      <c r="J301" s="72"/>
      <c r="P301" s="37"/>
    </row>
    <row r="302" spans="1:16" x14ac:dyDescent="0.3">
      <c r="A302" s="132">
        <v>285</v>
      </c>
      <c r="B302" s="203">
        <v>8838.32</v>
      </c>
      <c r="C302" s="203">
        <v>499.07</v>
      </c>
      <c r="D302" s="186">
        <v>5.466E-2</v>
      </c>
      <c r="E302" s="188">
        <v>4.6390000000000001E-2</v>
      </c>
      <c r="F302" s="188">
        <v>8.2699999999999996E-3</v>
      </c>
      <c r="G302" s="134">
        <f t="shared" si="8"/>
        <v>115.6811751015222</v>
      </c>
      <c r="H302" s="137">
        <f t="shared" si="9"/>
        <v>2463667.9196064789</v>
      </c>
      <c r="I302" s="72"/>
      <c r="J302" s="72"/>
      <c r="P302" s="37"/>
    </row>
    <row r="303" spans="1:16" x14ac:dyDescent="0.3">
      <c r="A303" s="132">
        <v>286</v>
      </c>
      <c r="B303" s="203">
        <v>8790.07</v>
      </c>
      <c r="C303" s="203">
        <v>498.94</v>
      </c>
      <c r="D303" s="186">
        <v>5.4769999999999999E-2</v>
      </c>
      <c r="E303" s="188">
        <v>4.6449999999999998E-2</v>
      </c>
      <c r="F303" s="188">
        <v>8.3099999999999997E-3</v>
      </c>
      <c r="G303" s="134">
        <f t="shared" si="8"/>
        <v>116.24069710926837</v>
      </c>
      <c r="H303" s="137">
        <f t="shared" si="9"/>
        <v>2460411.9479011279</v>
      </c>
      <c r="I303" s="72"/>
      <c r="J303" s="72"/>
      <c r="P303" s="37"/>
    </row>
    <row r="304" spans="1:16" x14ac:dyDescent="0.3">
      <c r="A304" s="132">
        <v>287</v>
      </c>
      <c r="B304" s="203">
        <v>8811.93</v>
      </c>
      <c r="C304" s="203">
        <v>498.99</v>
      </c>
      <c r="D304" s="186">
        <v>5.4850000000000003E-2</v>
      </c>
      <c r="E304" s="188">
        <v>4.6550000000000001E-2</v>
      </c>
      <c r="F304" s="188">
        <v>8.2900000000000005E-3</v>
      </c>
      <c r="G304" s="134">
        <f t="shared" si="8"/>
        <v>115.96093610539531</v>
      </c>
      <c r="H304" s="137">
        <f t="shared" si="9"/>
        <v>2474971.3967395853</v>
      </c>
      <c r="I304" s="72"/>
      <c r="J304" s="72"/>
      <c r="P304" s="37"/>
    </row>
    <row r="305" spans="1:16" x14ac:dyDescent="0.3">
      <c r="A305" s="132">
        <v>288</v>
      </c>
      <c r="B305" s="203">
        <v>8829.5499999999993</v>
      </c>
      <c r="C305" s="203">
        <v>499.28</v>
      </c>
      <c r="D305" s="186">
        <v>5.4940000000000003E-2</v>
      </c>
      <c r="E305" s="188">
        <v>4.6649999999999997E-2</v>
      </c>
      <c r="F305" s="188">
        <v>8.2799999999999992E-3</v>
      </c>
      <c r="G305" s="134">
        <f t="shared" si="8"/>
        <v>115.82105560345875</v>
      </c>
      <c r="H305" s="137">
        <f t="shared" si="9"/>
        <v>2486594.5013144873</v>
      </c>
      <c r="I305" s="72"/>
      <c r="J305" s="72"/>
      <c r="P305" s="37"/>
    </row>
    <row r="306" spans="1:16" x14ac:dyDescent="0.3">
      <c r="A306" s="132">
        <v>289</v>
      </c>
      <c r="B306" s="203">
        <v>8802.92</v>
      </c>
      <c r="C306" s="203">
        <v>498.97</v>
      </c>
      <c r="D306" s="186">
        <v>5.5030000000000003E-2</v>
      </c>
      <c r="E306" s="188">
        <v>4.6719999999999998E-2</v>
      </c>
      <c r="F306" s="188">
        <v>8.3000000000000001E-3</v>
      </c>
      <c r="G306" s="134">
        <f t="shared" si="8"/>
        <v>116.10081660733184</v>
      </c>
      <c r="H306" s="137">
        <f t="shared" si="9"/>
        <v>2489215.9111803309</v>
      </c>
      <c r="I306" s="72"/>
      <c r="J306" s="72"/>
      <c r="P306" s="37"/>
    </row>
    <row r="307" spans="1:16" x14ac:dyDescent="0.3">
      <c r="A307" s="132">
        <v>290</v>
      </c>
      <c r="B307" s="203">
        <v>8800.6200000000008</v>
      </c>
      <c r="C307" s="203">
        <v>498.7</v>
      </c>
      <c r="D307" s="186">
        <v>5.5120000000000002E-2</v>
      </c>
      <c r="E307" s="188">
        <v>4.6820000000000001E-2</v>
      </c>
      <c r="F307" s="188">
        <v>8.3000000000000001E-3</v>
      </c>
      <c r="G307" s="134">
        <f t="shared" si="8"/>
        <v>116.10081660733184</v>
      </c>
      <c r="H307" s="137">
        <f t="shared" si="9"/>
        <v>2497829.1150252456</v>
      </c>
      <c r="I307" s="72"/>
      <c r="J307" s="72"/>
      <c r="P307" s="37"/>
    </row>
    <row r="308" spans="1:16" x14ac:dyDescent="0.3">
      <c r="A308" s="132">
        <v>291</v>
      </c>
      <c r="B308" s="203">
        <v>8792.75</v>
      </c>
      <c r="C308" s="203">
        <v>498.36</v>
      </c>
      <c r="D308" s="186">
        <v>5.5210000000000002E-2</v>
      </c>
      <c r="E308" s="188">
        <v>4.691E-2</v>
      </c>
      <c r="F308" s="188">
        <v>8.3000000000000001E-3</v>
      </c>
      <c r="G308" s="134">
        <f t="shared" si="8"/>
        <v>116.10081660733184</v>
      </c>
      <c r="H308" s="137">
        <f t="shared" si="9"/>
        <v>2506442.3188701598</v>
      </c>
      <c r="I308" s="72"/>
      <c r="J308" s="72"/>
      <c r="P308" s="37"/>
    </row>
    <row r="309" spans="1:16" x14ac:dyDescent="0.3">
      <c r="A309" s="132">
        <v>292</v>
      </c>
      <c r="B309" s="203">
        <v>8801.2999999999993</v>
      </c>
      <c r="C309" s="203">
        <v>499.23</v>
      </c>
      <c r="D309" s="186">
        <v>5.5309999999999998E-2</v>
      </c>
      <c r="E309" s="188">
        <v>4.7010000000000003E-2</v>
      </c>
      <c r="F309" s="188">
        <v>8.3099999999999997E-3</v>
      </c>
      <c r="G309" s="134">
        <f t="shared" si="8"/>
        <v>116.24069710926837</v>
      </c>
      <c r="H309" s="137">
        <f t="shared" si="9"/>
        <v>2512028.9817731795</v>
      </c>
      <c r="I309" s="72"/>
      <c r="J309" s="72"/>
      <c r="P309" s="37"/>
    </row>
    <row r="310" spans="1:16" x14ac:dyDescent="0.3">
      <c r="A310" s="132">
        <v>293</v>
      </c>
      <c r="B310" s="203">
        <v>8817.35</v>
      </c>
      <c r="C310" s="203">
        <v>499.27</v>
      </c>
      <c r="D310" s="186">
        <v>5.5379999999999999E-2</v>
      </c>
      <c r="E310" s="188">
        <v>4.7079999999999997E-2</v>
      </c>
      <c r="F310" s="188">
        <v>8.2900000000000005E-3</v>
      </c>
      <c r="G310" s="134">
        <f t="shared" si="8"/>
        <v>115.96093610539531</v>
      </c>
      <c r="H310" s="137">
        <f t="shared" si="9"/>
        <v>2526712.959040761</v>
      </c>
      <c r="I310" s="72"/>
      <c r="J310" s="72"/>
      <c r="P310" s="37"/>
    </row>
    <row r="311" spans="1:16" x14ac:dyDescent="0.3">
      <c r="A311" s="132">
        <v>294</v>
      </c>
      <c r="B311" s="203">
        <v>8792.44</v>
      </c>
      <c r="C311" s="203">
        <v>498.71</v>
      </c>
      <c r="D311" s="186">
        <v>5.5480000000000002E-2</v>
      </c>
      <c r="E311" s="188">
        <v>4.7169999999999997E-2</v>
      </c>
      <c r="F311" s="188">
        <v>8.3099999999999997E-3</v>
      </c>
      <c r="G311" s="134">
        <f t="shared" si="8"/>
        <v>116.24069710926837</v>
      </c>
      <c r="H311" s="137">
        <f t="shared" si="9"/>
        <v>2529234.6597305299</v>
      </c>
      <c r="I311" s="72"/>
      <c r="J311" s="72"/>
      <c r="P311" s="37"/>
    </row>
    <row r="312" spans="1:16" x14ac:dyDescent="0.3">
      <c r="A312" s="132">
        <v>295</v>
      </c>
      <c r="B312" s="203">
        <v>8791.93</v>
      </c>
      <c r="C312" s="203">
        <v>498.96</v>
      </c>
      <c r="D312" s="186">
        <v>5.5559999999999998E-2</v>
      </c>
      <c r="E312" s="188">
        <v>4.7239999999999997E-2</v>
      </c>
      <c r="F312" s="188">
        <v>8.3099999999999997E-3</v>
      </c>
      <c r="G312" s="134">
        <f t="shared" si="8"/>
        <v>116.24069710926837</v>
      </c>
      <c r="H312" s="137">
        <f t="shared" si="9"/>
        <v>2537837.4987092055</v>
      </c>
      <c r="I312" s="72"/>
      <c r="J312" s="72"/>
      <c r="P312" s="37"/>
    </row>
    <row r="313" spans="1:16" x14ac:dyDescent="0.3">
      <c r="A313" s="132">
        <v>296</v>
      </c>
      <c r="B313" s="203">
        <v>8793.92</v>
      </c>
      <c r="C313" s="203">
        <v>498.92</v>
      </c>
      <c r="D313" s="186">
        <v>5.5660000000000001E-2</v>
      </c>
      <c r="E313" s="188">
        <v>4.7350000000000003E-2</v>
      </c>
      <c r="F313" s="188">
        <v>8.3099999999999997E-3</v>
      </c>
      <c r="G313" s="134">
        <f t="shared" si="8"/>
        <v>116.24069710926837</v>
      </c>
      <c r="H313" s="137">
        <f t="shared" si="9"/>
        <v>2546440.3376878807</v>
      </c>
      <c r="I313" s="72"/>
      <c r="J313" s="72"/>
      <c r="P313" s="37"/>
    </row>
    <row r="314" spans="1:16" x14ac:dyDescent="0.3">
      <c r="A314" s="132">
        <v>297</v>
      </c>
      <c r="B314" s="203">
        <v>8804.25</v>
      </c>
      <c r="C314" s="203">
        <v>498.89</v>
      </c>
      <c r="D314" s="186">
        <v>5.5739999999999998E-2</v>
      </c>
      <c r="E314" s="188">
        <v>4.7440000000000003E-2</v>
      </c>
      <c r="F314" s="188">
        <v>8.3000000000000001E-3</v>
      </c>
      <c r="G314" s="134">
        <f t="shared" si="8"/>
        <v>116.10081660733184</v>
      </c>
      <c r="H314" s="137">
        <f t="shared" si="9"/>
        <v>2558121.5419396483</v>
      </c>
      <c r="I314" s="72"/>
      <c r="J314" s="72"/>
      <c r="P314" s="37"/>
    </row>
    <row r="315" spans="1:16" x14ac:dyDescent="0.3">
      <c r="A315" s="132">
        <v>298</v>
      </c>
      <c r="B315" s="203">
        <v>8789.76</v>
      </c>
      <c r="C315" s="203">
        <v>499.22</v>
      </c>
      <c r="D315" s="186">
        <v>5.5829999999999998E-2</v>
      </c>
      <c r="E315" s="188">
        <v>4.752E-2</v>
      </c>
      <c r="F315" s="188">
        <v>8.3199999999999993E-3</v>
      </c>
      <c r="G315" s="134">
        <f t="shared" si="8"/>
        <v>116.38057761120491</v>
      </c>
      <c r="H315" s="137">
        <f t="shared" si="9"/>
        <v>2560564.7103379653</v>
      </c>
      <c r="I315" s="72"/>
      <c r="J315" s="72"/>
      <c r="P315" s="37"/>
    </row>
    <row r="316" spans="1:16" x14ac:dyDescent="0.3">
      <c r="A316" s="132">
        <v>299</v>
      </c>
      <c r="B316" s="203">
        <v>8787.5400000000009</v>
      </c>
      <c r="C316" s="203">
        <v>498.43</v>
      </c>
      <c r="D316" s="186">
        <v>5.5910000000000001E-2</v>
      </c>
      <c r="E316" s="188">
        <v>4.7600000000000003E-2</v>
      </c>
      <c r="F316" s="188">
        <v>8.3099999999999997E-3</v>
      </c>
      <c r="G316" s="134">
        <f t="shared" si="8"/>
        <v>116.24069710926837</v>
      </c>
      <c r="H316" s="137">
        <f t="shared" si="9"/>
        <v>2572248.8546239063</v>
      </c>
      <c r="I316" s="72"/>
      <c r="J316" s="72"/>
      <c r="P316" s="37"/>
    </row>
    <row r="317" spans="1:16" x14ac:dyDescent="0.3">
      <c r="A317" s="132">
        <v>300</v>
      </c>
      <c r="B317" s="203">
        <v>8797.02</v>
      </c>
      <c r="C317" s="203">
        <v>499.31</v>
      </c>
      <c r="D317" s="186">
        <v>5.5989999999999998E-2</v>
      </c>
      <c r="E317" s="188">
        <v>4.768E-2</v>
      </c>
      <c r="F317" s="188">
        <v>8.3099999999999997E-3</v>
      </c>
      <c r="G317" s="134">
        <f t="shared" si="8"/>
        <v>116.24069710926837</v>
      </c>
      <c r="H317" s="137">
        <f t="shared" si="9"/>
        <v>2580851.6936025815</v>
      </c>
      <c r="I317" s="72"/>
      <c r="J317" s="72"/>
      <c r="P317" s="37"/>
    </row>
    <row r="318" spans="1:16" x14ac:dyDescent="0.3">
      <c r="A318" s="132">
        <v>301</v>
      </c>
      <c r="B318" s="203">
        <v>8807.85</v>
      </c>
      <c r="C318" s="203">
        <v>499.05</v>
      </c>
      <c r="D318" s="186">
        <v>5.6079999999999998E-2</v>
      </c>
      <c r="E318" s="188">
        <v>4.7780000000000003E-2</v>
      </c>
      <c r="F318" s="188">
        <v>8.3000000000000001E-3</v>
      </c>
      <c r="G318" s="134">
        <f t="shared" si="8"/>
        <v>116.10081660733184</v>
      </c>
      <c r="H318" s="137">
        <f t="shared" si="9"/>
        <v>2592574.3573193066</v>
      </c>
      <c r="I318" s="72"/>
      <c r="J318" s="72"/>
      <c r="P318" s="37"/>
    </row>
    <row r="319" spans="1:16" x14ac:dyDescent="0.3">
      <c r="A319" s="132">
        <v>302</v>
      </c>
      <c r="B319" s="203">
        <v>8780.31</v>
      </c>
      <c r="C319" s="203">
        <v>498.73</v>
      </c>
      <c r="D319" s="186">
        <v>5.6180000000000001E-2</v>
      </c>
      <c r="E319" s="188">
        <v>4.786E-2</v>
      </c>
      <c r="F319" s="188">
        <v>8.3199999999999993E-3</v>
      </c>
      <c r="G319" s="134">
        <f t="shared" si="8"/>
        <v>116.38057761120491</v>
      </c>
      <c r="H319" s="137">
        <f t="shared" si="9"/>
        <v>2594934.706449884</v>
      </c>
      <c r="I319" s="72"/>
      <c r="J319" s="72"/>
      <c r="P319" s="37"/>
    </row>
    <row r="320" spans="1:16" x14ac:dyDescent="0.3">
      <c r="A320" s="132">
        <v>303</v>
      </c>
      <c r="B320" s="203">
        <v>8790.65</v>
      </c>
      <c r="C320" s="203">
        <v>498.85</v>
      </c>
      <c r="D320" s="186">
        <v>5.6259999999999998E-2</v>
      </c>
      <c r="E320" s="188">
        <v>4.795E-2</v>
      </c>
      <c r="F320" s="188">
        <v>8.3099999999999997E-3</v>
      </c>
      <c r="G320" s="134">
        <f t="shared" si="8"/>
        <v>116.24069710926837</v>
      </c>
      <c r="H320" s="137">
        <f t="shared" si="9"/>
        <v>2606660.2105386076</v>
      </c>
      <c r="I320" s="72"/>
      <c r="J320" s="72"/>
      <c r="P320" s="37"/>
    </row>
    <row r="321" spans="1:16" x14ac:dyDescent="0.3">
      <c r="A321" s="132">
        <v>304</v>
      </c>
      <c r="B321" s="203">
        <v>8796.56</v>
      </c>
      <c r="C321" s="203">
        <v>498.89</v>
      </c>
      <c r="D321" s="186">
        <v>5.6349999999999997E-2</v>
      </c>
      <c r="E321" s="188">
        <v>4.8039999999999999E-2</v>
      </c>
      <c r="F321" s="188">
        <v>8.3099999999999997E-3</v>
      </c>
      <c r="G321" s="134">
        <f t="shared" si="8"/>
        <v>116.24069710926837</v>
      </c>
      <c r="H321" s="137">
        <f t="shared" si="9"/>
        <v>2615263.0495172828</v>
      </c>
      <c r="I321" s="72"/>
      <c r="J321" s="72"/>
      <c r="P321" s="37"/>
    </row>
    <row r="322" spans="1:16" x14ac:dyDescent="0.3">
      <c r="A322" s="132">
        <v>305</v>
      </c>
      <c r="B322" s="203">
        <v>8778.02</v>
      </c>
      <c r="C322" s="203">
        <v>499.1</v>
      </c>
      <c r="D322" s="186">
        <v>5.6430000000000001E-2</v>
      </c>
      <c r="E322" s="188">
        <v>4.811E-2</v>
      </c>
      <c r="F322" s="188">
        <v>8.3300000000000006E-3</v>
      </c>
      <c r="G322" s="134">
        <f t="shared" si="8"/>
        <v>116.52045811314146</v>
      </c>
      <c r="H322" s="137">
        <f t="shared" si="9"/>
        <v>2617566.0904443474</v>
      </c>
      <c r="I322" s="72"/>
      <c r="J322" s="72"/>
      <c r="P322" s="37"/>
    </row>
    <row r="323" spans="1:16" x14ac:dyDescent="0.3">
      <c r="A323" s="132">
        <v>306</v>
      </c>
      <c r="B323" s="203">
        <v>8788.59</v>
      </c>
      <c r="C323" s="203">
        <v>498.59</v>
      </c>
      <c r="D323" s="186">
        <v>5.6509999999999998E-2</v>
      </c>
      <c r="E323" s="188">
        <v>4.82E-2</v>
      </c>
      <c r="F323" s="188">
        <v>8.3099999999999997E-3</v>
      </c>
      <c r="G323" s="134">
        <f t="shared" si="8"/>
        <v>116.24069710926837</v>
      </c>
      <c r="H323" s="137">
        <f t="shared" si="9"/>
        <v>2632468.7274746331</v>
      </c>
      <c r="I323" s="72"/>
      <c r="J323" s="72"/>
      <c r="P323" s="37"/>
    </row>
    <row r="324" spans="1:16" x14ac:dyDescent="0.3">
      <c r="A324" s="132">
        <v>307</v>
      </c>
      <c r="B324" s="203">
        <v>8770.83</v>
      </c>
      <c r="C324" s="203">
        <v>498.97</v>
      </c>
      <c r="D324" s="186">
        <v>5.6610000000000001E-2</v>
      </c>
      <c r="E324" s="188">
        <v>4.827E-2</v>
      </c>
      <c r="F324" s="188">
        <v>8.3300000000000006E-3</v>
      </c>
      <c r="G324" s="134">
        <f t="shared" si="8"/>
        <v>116.52045811314146</v>
      </c>
      <c r="H324" s="137">
        <f t="shared" si="9"/>
        <v>2634730.4582505394</v>
      </c>
      <c r="I324" s="72"/>
      <c r="J324" s="72"/>
      <c r="P324" s="37"/>
    </row>
    <row r="325" spans="1:16" x14ac:dyDescent="0.3">
      <c r="A325" s="132">
        <v>308</v>
      </c>
      <c r="B325" s="203">
        <v>8786.35</v>
      </c>
      <c r="C325" s="203">
        <v>498.99</v>
      </c>
      <c r="D325" s="186">
        <v>5.67E-2</v>
      </c>
      <c r="E325" s="188">
        <v>4.8379999999999999E-2</v>
      </c>
      <c r="F325" s="188">
        <v>8.3199999999999993E-3</v>
      </c>
      <c r="G325" s="134">
        <f t="shared" si="8"/>
        <v>116.38057761120491</v>
      </c>
      <c r="H325" s="137">
        <f t="shared" si="9"/>
        <v>2646489.7006177627</v>
      </c>
      <c r="I325" s="72"/>
      <c r="J325" s="72"/>
      <c r="P325" s="37"/>
    </row>
    <row r="326" spans="1:16" x14ac:dyDescent="0.3">
      <c r="A326" s="132">
        <v>309</v>
      </c>
      <c r="B326" s="203">
        <v>8792.7199999999993</v>
      </c>
      <c r="C326" s="203">
        <v>498.56</v>
      </c>
      <c r="D326" s="186">
        <v>5.6770000000000001E-2</v>
      </c>
      <c r="E326" s="188">
        <v>4.8469999999999999E-2</v>
      </c>
      <c r="F326" s="188">
        <v>8.3000000000000001E-3</v>
      </c>
      <c r="G326" s="134">
        <f t="shared" si="8"/>
        <v>116.10081660733184</v>
      </c>
      <c r="H326" s="137">
        <f t="shared" si="9"/>
        <v>2661479.9880786235</v>
      </c>
      <c r="I326" s="72"/>
      <c r="J326" s="72"/>
      <c r="P326" s="37"/>
    </row>
    <row r="327" spans="1:16" x14ac:dyDescent="0.3">
      <c r="A327" s="132">
        <v>310</v>
      </c>
      <c r="B327" s="203">
        <v>8786.49</v>
      </c>
      <c r="C327" s="203">
        <v>499.32</v>
      </c>
      <c r="D327" s="186">
        <v>5.688E-2</v>
      </c>
      <c r="E327" s="188">
        <v>4.8550000000000003E-2</v>
      </c>
      <c r="F327" s="188">
        <v>8.3199999999999993E-3</v>
      </c>
      <c r="G327" s="134">
        <f t="shared" si="8"/>
        <v>116.38057761120491</v>
      </c>
      <c r="H327" s="137">
        <f t="shared" si="9"/>
        <v>2663674.6986737223</v>
      </c>
      <c r="I327" s="72"/>
      <c r="J327" s="72"/>
      <c r="P327" s="37"/>
    </row>
    <row r="328" spans="1:16" x14ac:dyDescent="0.3">
      <c r="A328" s="132">
        <v>311</v>
      </c>
      <c r="B328" s="203">
        <v>8756.6200000000008</v>
      </c>
      <c r="C328" s="203">
        <v>499.63</v>
      </c>
      <c r="D328" s="186">
        <v>5.697E-2</v>
      </c>
      <c r="E328" s="188">
        <v>4.861E-2</v>
      </c>
      <c r="F328" s="188">
        <v>8.3599999999999994E-3</v>
      </c>
      <c r="G328" s="134">
        <f t="shared" si="8"/>
        <v>116.94009961895109</v>
      </c>
      <c r="H328" s="137">
        <f t="shared" si="9"/>
        <v>2659481.2302485839</v>
      </c>
      <c r="I328" s="72"/>
      <c r="J328" s="72"/>
      <c r="P328" s="37"/>
    </row>
    <row r="329" spans="1:16" x14ac:dyDescent="0.3">
      <c r="A329" s="132">
        <v>312</v>
      </c>
      <c r="B329" s="203">
        <v>8784.68</v>
      </c>
      <c r="C329" s="203">
        <v>498.66</v>
      </c>
      <c r="D329" s="186">
        <v>5.7029999999999997E-2</v>
      </c>
      <c r="E329" s="188">
        <v>4.8719999999999999E-2</v>
      </c>
      <c r="F329" s="188">
        <v>8.3099999999999997E-3</v>
      </c>
      <c r="G329" s="134">
        <f t="shared" si="8"/>
        <v>116.24069710926837</v>
      </c>
      <c r="H329" s="137">
        <f t="shared" si="9"/>
        <v>2684085.7613466848</v>
      </c>
      <c r="I329" s="72"/>
      <c r="J329" s="72"/>
      <c r="P329" s="37"/>
    </row>
    <row r="330" spans="1:16" x14ac:dyDescent="0.3">
      <c r="A330" s="132">
        <v>313</v>
      </c>
      <c r="B330" s="203">
        <v>8814.67</v>
      </c>
      <c r="C330" s="203">
        <v>500.49</v>
      </c>
      <c r="D330" s="186">
        <v>5.7119999999999997E-2</v>
      </c>
      <c r="E330" s="188">
        <v>4.8809999999999999E-2</v>
      </c>
      <c r="F330" s="188">
        <v>8.3199999999999993E-3</v>
      </c>
      <c r="G330" s="134">
        <f t="shared" si="8"/>
        <v>116.38057761120491</v>
      </c>
      <c r="H330" s="137">
        <f t="shared" si="9"/>
        <v>2689452.1957576615</v>
      </c>
      <c r="I330" s="72"/>
      <c r="J330" s="72"/>
      <c r="P330" s="37"/>
    </row>
    <row r="331" spans="1:16" x14ac:dyDescent="0.3">
      <c r="A331" s="132">
        <v>314</v>
      </c>
      <c r="B331" s="203">
        <v>8799.26</v>
      </c>
      <c r="C331" s="203">
        <v>497.93</v>
      </c>
      <c r="D331" s="186">
        <v>5.7180000000000002E-2</v>
      </c>
      <c r="E331" s="188">
        <v>4.8890000000000003E-2</v>
      </c>
      <c r="F331" s="188">
        <v>8.2900000000000005E-3</v>
      </c>
      <c r="G331" s="134">
        <f t="shared" si="8"/>
        <v>115.96093610539531</v>
      </c>
      <c r="H331" s="137">
        <f t="shared" si="9"/>
        <v>2707808.4270948772</v>
      </c>
      <c r="I331" s="72"/>
      <c r="J331" s="72"/>
      <c r="P331" s="37"/>
    </row>
    <row r="332" spans="1:16" x14ac:dyDescent="0.3">
      <c r="A332" s="132">
        <v>315</v>
      </c>
      <c r="B332" s="203">
        <v>8754.98</v>
      </c>
      <c r="C332" s="203">
        <v>499.34</v>
      </c>
      <c r="D332" s="186">
        <v>5.7320000000000003E-2</v>
      </c>
      <c r="E332" s="188">
        <v>4.897E-2</v>
      </c>
      <c r="F332" s="188">
        <v>8.3499999999999998E-3</v>
      </c>
      <c r="G332" s="134">
        <f t="shared" si="8"/>
        <v>116.80021911701455</v>
      </c>
      <c r="H332" s="137">
        <f t="shared" si="9"/>
        <v>2696912.7488059071</v>
      </c>
      <c r="I332" s="72"/>
      <c r="J332" s="72"/>
      <c r="P332" s="37"/>
    </row>
    <row r="333" spans="1:16" x14ac:dyDescent="0.3">
      <c r="A333" s="132">
        <v>316</v>
      </c>
      <c r="B333" s="203">
        <v>8780.94</v>
      </c>
      <c r="C333" s="203">
        <v>499.64</v>
      </c>
      <c r="D333" s="186">
        <v>5.738E-2</v>
      </c>
      <c r="E333" s="188">
        <v>4.9050000000000003E-2</v>
      </c>
      <c r="F333" s="188">
        <v>8.3300000000000006E-3</v>
      </c>
      <c r="G333" s="134">
        <f t="shared" si="8"/>
        <v>116.52045811314146</v>
      </c>
      <c r="H333" s="137">
        <f t="shared" si="9"/>
        <v>2711970.1133784056</v>
      </c>
      <c r="I333" s="72"/>
      <c r="J333" s="72"/>
      <c r="P333" s="37"/>
    </row>
    <row r="334" spans="1:16" x14ac:dyDescent="0.3">
      <c r="A334" s="132">
        <v>317</v>
      </c>
      <c r="B334" s="203">
        <v>8774.0400000000009</v>
      </c>
      <c r="C334" s="203">
        <v>499.01</v>
      </c>
      <c r="D334" s="186">
        <v>5.7459999999999997E-2</v>
      </c>
      <c r="E334" s="188">
        <v>4.913E-2</v>
      </c>
      <c r="F334" s="188">
        <v>8.3300000000000006E-3</v>
      </c>
      <c r="G334" s="134">
        <f t="shared" si="8"/>
        <v>116.52045811314146</v>
      </c>
      <c r="H334" s="137">
        <f t="shared" si="9"/>
        <v>2720552.2972815018</v>
      </c>
      <c r="I334" s="72"/>
      <c r="J334" s="72"/>
      <c r="P334" s="37"/>
    </row>
    <row r="335" spans="1:16" x14ac:dyDescent="0.3">
      <c r="A335" s="132">
        <v>318</v>
      </c>
      <c r="B335" s="203">
        <v>8793.8700000000008</v>
      </c>
      <c r="C335" s="203">
        <v>499.87</v>
      </c>
      <c r="D335" s="186">
        <v>5.7540000000000001E-2</v>
      </c>
      <c r="E335" s="188">
        <v>4.9209999999999997E-2</v>
      </c>
      <c r="F335" s="188">
        <v>8.3300000000000006E-3</v>
      </c>
      <c r="G335" s="134">
        <f t="shared" si="8"/>
        <v>116.52045811314146</v>
      </c>
      <c r="H335" s="137">
        <f t="shared" si="9"/>
        <v>2729134.4811845981</v>
      </c>
      <c r="I335" s="72"/>
      <c r="J335" s="72"/>
      <c r="P335" s="37"/>
    </row>
    <row r="336" spans="1:16" x14ac:dyDescent="0.3">
      <c r="A336" s="132">
        <v>319</v>
      </c>
      <c r="B336" s="203">
        <v>8764.17</v>
      </c>
      <c r="C336" s="203">
        <v>499</v>
      </c>
      <c r="D336" s="186">
        <v>5.7630000000000001E-2</v>
      </c>
      <c r="E336" s="188">
        <v>4.929E-2</v>
      </c>
      <c r="F336" s="188">
        <v>8.3400000000000002E-3</v>
      </c>
      <c r="G336" s="134">
        <f t="shared" si="8"/>
        <v>116.660338615078</v>
      </c>
      <c r="H336" s="137">
        <f t="shared" si="9"/>
        <v>2734434.0311967018</v>
      </c>
      <c r="I336" s="72"/>
      <c r="J336" s="72"/>
      <c r="P336" s="37"/>
    </row>
    <row r="337" spans="1:16" x14ac:dyDescent="0.3">
      <c r="A337" s="132">
        <v>320</v>
      </c>
      <c r="B337" s="203">
        <v>8788.67</v>
      </c>
      <c r="C337" s="203">
        <v>499.57</v>
      </c>
      <c r="D337" s="186">
        <v>5.7709999999999997E-2</v>
      </c>
      <c r="E337" s="188">
        <v>4.938E-2</v>
      </c>
      <c r="F337" s="188">
        <v>8.3199999999999993E-3</v>
      </c>
      <c r="G337" s="134">
        <f t="shared" si="8"/>
        <v>116.38057761120491</v>
      </c>
      <c r="H337" s="137">
        <f t="shared" si="9"/>
        <v>2749599.6889535198</v>
      </c>
      <c r="I337" s="72"/>
      <c r="J337" s="72"/>
      <c r="P337" s="37"/>
    </row>
    <row r="338" spans="1:16" x14ac:dyDescent="0.3">
      <c r="A338" s="132">
        <v>321</v>
      </c>
      <c r="B338" s="203">
        <v>8763.25</v>
      </c>
      <c r="C338" s="203">
        <v>499.12</v>
      </c>
      <c r="D338" s="186">
        <v>5.7799999999999997E-2</v>
      </c>
      <c r="E338" s="188">
        <v>4.9459999999999997E-2</v>
      </c>
      <c r="F338" s="188">
        <v>8.3400000000000002E-3</v>
      </c>
      <c r="G338" s="134">
        <f t="shared" ref="G338:G401" si="10">(2*F338/$B$7)*(1+3*$B$11)/(4+PI()*$B$11-PI())*10^6</f>
        <v>116.660338615078</v>
      </c>
      <c r="H338" s="137">
        <f t="shared" ref="H338:H401" si="11">A338/G338*10^6</f>
        <v>2751577.8182261484</v>
      </c>
      <c r="I338" s="72"/>
      <c r="J338" s="72"/>
      <c r="P338" s="37"/>
    </row>
    <row r="339" spans="1:16" x14ac:dyDescent="0.3">
      <c r="A339" s="132">
        <v>322</v>
      </c>
      <c r="B339" s="203">
        <v>8765.2199999999993</v>
      </c>
      <c r="C339" s="203">
        <v>499.64</v>
      </c>
      <c r="D339" s="186">
        <v>5.7889999999999997E-2</v>
      </c>
      <c r="E339" s="188">
        <v>4.9540000000000001E-2</v>
      </c>
      <c r="F339" s="188">
        <v>8.3499999999999998E-3</v>
      </c>
      <c r="G339" s="134">
        <f t="shared" si="10"/>
        <v>116.80021911701455</v>
      </c>
      <c r="H339" s="137">
        <f t="shared" si="11"/>
        <v>2756844.1432238165</v>
      </c>
      <c r="I339" s="72"/>
      <c r="J339" s="72"/>
      <c r="P339" s="37"/>
    </row>
    <row r="340" spans="1:16" x14ac:dyDescent="0.3">
      <c r="A340" s="132">
        <v>323</v>
      </c>
      <c r="B340" s="203">
        <v>8751.76</v>
      </c>
      <c r="C340" s="203">
        <v>499.46</v>
      </c>
      <c r="D340" s="186">
        <v>5.7979999999999997E-2</v>
      </c>
      <c r="E340" s="188">
        <v>4.9630000000000001E-2</v>
      </c>
      <c r="F340" s="188">
        <v>8.3599999999999994E-3</v>
      </c>
      <c r="G340" s="134">
        <f t="shared" si="10"/>
        <v>116.94009961895109</v>
      </c>
      <c r="H340" s="137">
        <f t="shared" si="11"/>
        <v>2762097.8693578541</v>
      </c>
      <c r="I340" s="72"/>
      <c r="J340" s="72"/>
      <c r="P340" s="37"/>
    </row>
    <row r="341" spans="1:16" x14ac:dyDescent="0.3">
      <c r="A341" s="132">
        <v>324</v>
      </c>
      <c r="B341" s="203">
        <v>8776.6</v>
      </c>
      <c r="C341" s="203">
        <v>499.42</v>
      </c>
      <c r="D341" s="186">
        <v>5.806E-2</v>
      </c>
      <c r="E341" s="188">
        <v>4.972E-2</v>
      </c>
      <c r="F341" s="188">
        <v>8.3300000000000006E-3</v>
      </c>
      <c r="G341" s="134">
        <f t="shared" si="10"/>
        <v>116.52045811314146</v>
      </c>
      <c r="H341" s="137">
        <f t="shared" si="11"/>
        <v>2780627.5846031751</v>
      </c>
      <c r="I341" s="72"/>
      <c r="J341" s="72"/>
      <c r="P341" s="37"/>
    </row>
    <row r="342" spans="1:16" x14ac:dyDescent="0.3">
      <c r="A342" s="132">
        <v>325</v>
      </c>
      <c r="B342" s="203">
        <v>8759.64</v>
      </c>
      <c r="C342" s="203">
        <v>499.69</v>
      </c>
      <c r="D342" s="186">
        <v>5.8160000000000003E-2</v>
      </c>
      <c r="E342" s="188">
        <v>4.9799999999999997E-2</v>
      </c>
      <c r="F342" s="188">
        <v>8.3499999999999998E-3</v>
      </c>
      <c r="G342" s="134">
        <f t="shared" si="10"/>
        <v>116.80021911701455</v>
      </c>
      <c r="H342" s="137">
        <f t="shared" si="11"/>
        <v>2782529.0265457775</v>
      </c>
      <c r="I342" s="72"/>
      <c r="J342" s="72"/>
      <c r="P342" s="37"/>
    </row>
    <row r="343" spans="1:16" x14ac:dyDescent="0.3">
      <c r="A343" s="132">
        <v>326</v>
      </c>
      <c r="B343" s="203">
        <v>8780.4500000000007</v>
      </c>
      <c r="C343" s="203">
        <v>499.71</v>
      </c>
      <c r="D343" s="186">
        <v>5.824E-2</v>
      </c>
      <c r="E343" s="188">
        <v>4.99E-2</v>
      </c>
      <c r="F343" s="188">
        <v>8.3400000000000002E-3</v>
      </c>
      <c r="G343" s="134">
        <f t="shared" si="10"/>
        <v>116.660338615078</v>
      </c>
      <c r="H343" s="137">
        <f t="shared" si="11"/>
        <v>2794437.2857997641</v>
      </c>
      <c r="I343" s="72"/>
      <c r="J343" s="72"/>
      <c r="P343" s="37"/>
    </row>
    <row r="344" spans="1:16" x14ac:dyDescent="0.3">
      <c r="A344" s="132">
        <v>327</v>
      </c>
      <c r="B344" s="203">
        <v>8744.6200000000008</v>
      </c>
      <c r="C344" s="203">
        <v>500.18</v>
      </c>
      <c r="D344" s="186">
        <v>5.833E-2</v>
      </c>
      <c r="E344" s="188">
        <v>4.9959999999999997E-2</v>
      </c>
      <c r="F344" s="188">
        <v>8.3800000000000003E-3</v>
      </c>
      <c r="G344" s="134">
        <f t="shared" si="10"/>
        <v>117.21986062282419</v>
      </c>
      <c r="H344" s="137">
        <f t="shared" si="11"/>
        <v>2789629.6605588095</v>
      </c>
      <c r="I344" s="72"/>
      <c r="J344" s="72"/>
      <c r="P344" s="37"/>
    </row>
    <row r="345" spans="1:16" x14ac:dyDescent="0.3">
      <c r="A345" s="132">
        <v>328</v>
      </c>
      <c r="B345" s="203">
        <v>8772.81</v>
      </c>
      <c r="C345" s="203">
        <v>499.97</v>
      </c>
      <c r="D345" s="186">
        <v>5.8409999999999997E-2</v>
      </c>
      <c r="E345" s="188">
        <v>5.0070000000000003E-2</v>
      </c>
      <c r="F345" s="188">
        <v>8.3499999999999998E-3</v>
      </c>
      <c r="G345" s="134">
        <f t="shared" si="10"/>
        <v>116.80021911701455</v>
      </c>
      <c r="H345" s="137">
        <f t="shared" si="11"/>
        <v>2808213.9098677384</v>
      </c>
      <c r="I345" s="72"/>
      <c r="J345" s="72"/>
      <c r="P345" s="37"/>
    </row>
    <row r="346" spans="1:16" x14ac:dyDescent="0.3">
      <c r="A346" s="132">
        <v>329</v>
      </c>
      <c r="B346" s="203">
        <v>8754.5499999999993</v>
      </c>
      <c r="C346" s="203">
        <v>500.17</v>
      </c>
      <c r="D346" s="186">
        <v>5.8500000000000003E-2</v>
      </c>
      <c r="E346" s="188">
        <v>5.0130000000000001E-2</v>
      </c>
      <c r="F346" s="188">
        <v>8.3700000000000007E-3</v>
      </c>
      <c r="G346" s="134">
        <f t="shared" si="10"/>
        <v>117.07998012088765</v>
      </c>
      <c r="H346" s="137">
        <f t="shared" si="11"/>
        <v>2810044.8911957475</v>
      </c>
      <c r="I346" s="72"/>
      <c r="J346" s="72"/>
      <c r="P346" s="37"/>
    </row>
    <row r="347" spans="1:16" x14ac:dyDescent="0.3">
      <c r="A347" s="132">
        <v>330</v>
      </c>
      <c r="B347" s="203">
        <v>8766.9599999999991</v>
      </c>
      <c r="C347" s="203">
        <v>500.23</v>
      </c>
      <c r="D347" s="186">
        <v>5.8569999999999997E-2</v>
      </c>
      <c r="E347" s="188">
        <v>5.0220000000000001E-2</v>
      </c>
      <c r="F347" s="188">
        <v>8.3599999999999994E-3</v>
      </c>
      <c r="G347" s="134">
        <f t="shared" si="10"/>
        <v>116.94009961895109</v>
      </c>
      <c r="H347" s="137">
        <f t="shared" si="11"/>
        <v>2821957.5755049279</v>
      </c>
      <c r="I347" s="72"/>
      <c r="J347" s="72"/>
      <c r="P347" s="37"/>
    </row>
    <row r="348" spans="1:16" x14ac:dyDescent="0.3">
      <c r="A348" s="132">
        <v>331</v>
      </c>
      <c r="B348" s="203">
        <v>8769.24</v>
      </c>
      <c r="C348" s="203">
        <v>499.86</v>
      </c>
      <c r="D348" s="186">
        <v>5.8659999999999997E-2</v>
      </c>
      <c r="E348" s="188">
        <v>5.0310000000000001E-2</v>
      </c>
      <c r="F348" s="188">
        <v>8.3499999999999998E-3</v>
      </c>
      <c r="G348" s="134">
        <f t="shared" si="10"/>
        <v>116.80021911701455</v>
      </c>
      <c r="H348" s="137">
        <f t="shared" si="11"/>
        <v>2833898.7931896993</v>
      </c>
      <c r="I348" s="72"/>
      <c r="J348" s="72"/>
      <c r="P348" s="37"/>
    </row>
    <row r="349" spans="1:16" x14ac:dyDescent="0.3">
      <c r="A349" s="132">
        <v>332</v>
      </c>
      <c r="B349" s="203">
        <v>8761.33</v>
      </c>
      <c r="C349" s="203">
        <v>500.3</v>
      </c>
      <c r="D349" s="186">
        <v>5.8749999999999997E-2</v>
      </c>
      <c r="E349" s="188">
        <v>5.0389999999999997E-2</v>
      </c>
      <c r="F349" s="188">
        <v>8.3599999999999994E-3</v>
      </c>
      <c r="G349" s="134">
        <f t="shared" si="10"/>
        <v>116.94009961895109</v>
      </c>
      <c r="H349" s="137">
        <f t="shared" si="11"/>
        <v>2839060.3486898062</v>
      </c>
      <c r="I349" s="72"/>
      <c r="J349" s="72"/>
      <c r="P349" s="37"/>
    </row>
    <row r="350" spans="1:16" x14ac:dyDescent="0.3">
      <c r="A350" s="132">
        <v>333</v>
      </c>
      <c r="B350" s="203">
        <v>8757.4599999999991</v>
      </c>
      <c r="C350" s="203">
        <v>499.94</v>
      </c>
      <c r="D350" s="186">
        <v>5.8819999999999997E-2</v>
      </c>
      <c r="E350" s="188">
        <v>5.0459999999999998E-2</v>
      </c>
      <c r="F350" s="188">
        <v>8.3599999999999994E-3</v>
      </c>
      <c r="G350" s="134">
        <f t="shared" si="10"/>
        <v>116.94009961895109</v>
      </c>
      <c r="H350" s="137">
        <f t="shared" si="11"/>
        <v>2847611.7352822456</v>
      </c>
      <c r="I350" s="72"/>
      <c r="J350" s="72"/>
      <c r="P350" s="37"/>
    </row>
    <row r="351" spans="1:16" x14ac:dyDescent="0.3">
      <c r="A351" s="132">
        <v>334</v>
      </c>
      <c r="B351" s="203">
        <v>8748.84</v>
      </c>
      <c r="C351" s="203">
        <v>500.22</v>
      </c>
      <c r="D351" s="186">
        <v>5.892E-2</v>
      </c>
      <c r="E351" s="188">
        <v>5.0540000000000002E-2</v>
      </c>
      <c r="F351" s="188">
        <v>8.3700000000000007E-3</v>
      </c>
      <c r="G351" s="134">
        <f t="shared" si="10"/>
        <v>117.07998012088765</v>
      </c>
      <c r="H351" s="137">
        <f t="shared" si="11"/>
        <v>2852750.7406060169</v>
      </c>
      <c r="I351" s="72"/>
      <c r="J351" s="72"/>
    </row>
    <row r="352" spans="1:16" x14ac:dyDescent="0.3">
      <c r="A352" s="132">
        <v>335</v>
      </c>
      <c r="B352" s="203">
        <v>8750.7999999999993</v>
      </c>
      <c r="C352" s="203">
        <v>500.08</v>
      </c>
      <c r="D352" s="186">
        <v>5.8999999999999997E-2</v>
      </c>
      <c r="E352" s="188">
        <v>5.0630000000000001E-2</v>
      </c>
      <c r="F352" s="188">
        <v>8.3700000000000007E-3</v>
      </c>
      <c r="G352" s="134">
        <f t="shared" si="10"/>
        <v>117.07998012088765</v>
      </c>
      <c r="H352" s="137">
        <f t="shared" si="11"/>
        <v>2861291.9104880709</v>
      </c>
      <c r="I352" s="72"/>
      <c r="J352" s="72"/>
    </row>
    <row r="353" spans="1:10" x14ac:dyDescent="0.3">
      <c r="A353" s="132">
        <v>336</v>
      </c>
      <c r="B353" s="203">
        <v>8752.7199999999993</v>
      </c>
      <c r="C353" s="203">
        <v>500.09</v>
      </c>
      <c r="D353" s="186">
        <v>5.9080000000000001E-2</v>
      </c>
      <c r="E353" s="188">
        <v>5.0709999999999998E-2</v>
      </c>
      <c r="F353" s="188">
        <v>8.3700000000000007E-3</v>
      </c>
      <c r="G353" s="134">
        <f t="shared" si="10"/>
        <v>117.07998012088765</v>
      </c>
      <c r="H353" s="137">
        <f t="shared" si="11"/>
        <v>2869833.0803701244</v>
      </c>
      <c r="I353" s="72"/>
      <c r="J353" s="72"/>
    </row>
    <row r="354" spans="1:10" x14ac:dyDescent="0.3">
      <c r="A354" s="132">
        <v>337</v>
      </c>
      <c r="B354" s="203">
        <v>8755.4</v>
      </c>
      <c r="C354" s="203">
        <v>500.43</v>
      </c>
      <c r="D354" s="186">
        <v>5.917E-2</v>
      </c>
      <c r="E354" s="188">
        <v>5.0799999999999998E-2</v>
      </c>
      <c r="F354" s="188">
        <v>8.3700000000000007E-3</v>
      </c>
      <c r="G354" s="134">
        <f t="shared" si="10"/>
        <v>117.07998012088765</v>
      </c>
      <c r="H354" s="137">
        <f t="shared" si="11"/>
        <v>2878374.2502521789</v>
      </c>
      <c r="I354" s="72"/>
      <c r="J354" s="72"/>
    </row>
    <row r="355" spans="1:10" x14ac:dyDescent="0.3">
      <c r="A355" s="132">
        <v>338</v>
      </c>
      <c r="B355" s="203">
        <v>8763.57</v>
      </c>
      <c r="C355" s="203">
        <v>499.89</v>
      </c>
      <c r="D355" s="186">
        <v>5.9249999999999997E-2</v>
      </c>
      <c r="E355" s="188">
        <v>5.0889999999999998E-2</v>
      </c>
      <c r="F355" s="188">
        <v>8.3499999999999998E-3</v>
      </c>
      <c r="G355" s="134">
        <f t="shared" si="10"/>
        <v>116.80021911701455</v>
      </c>
      <c r="H355" s="137">
        <f t="shared" si="11"/>
        <v>2893830.1876076083</v>
      </c>
      <c r="I355" s="72"/>
      <c r="J355" s="72"/>
    </row>
    <row r="356" spans="1:10" x14ac:dyDescent="0.3">
      <c r="A356" s="138">
        <v>339</v>
      </c>
      <c r="B356" s="205">
        <v>8748.18</v>
      </c>
      <c r="C356" s="205">
        <v>500.35</v>
      </c>
      <c r="D356" s="188">
        <v>5.9330000000000001E-2</v>
      </c>
      <c r="E356" s="188">
        <v>5.0959999999999998E-2</v>
      </c>
      <c r="F356" s="188">
        <v>8.3800000000000003E-3</v>
      </c>
      <c r="G356" s="134">
        <f t="shared" si="10"/>
        <v>117.21986062282419</v>
      </c>
      <c r="H356" s="137">
        <f t="shared" si="11"/>
        <v>2892001.3912215182</v>
      </c>
      <c r="I356" s="72"/>
      <c r="J356" s="72"/>
    </row>
    <row r="357" spans="1:10" x14ac:dyDescent="0.3">
      <c r="A357" s="132">
        <v>340</v>
      </c>
      <c r="B357" s="203">
        <v>8731.82</v>
      </c>
      <c r="C357" s="203">
        <v>500.1</v>
      </c>
      <c r="D357" s="186">
        <v>5.9429999999999997E-2</v>
      </c>
      <c r="E357" s="188">
        <v>5.1040000000000002E-2</v>
      </c>
      <c r="F357" s="188">
        <v>8.3899999999999999E-3</v>
      </c>
      <c r="G357" s="134">
        <f t="shared" si="10"/>
        <v>117.35974112476073</v>
      </c>
      <c r="H357" s="137">
        <f t="shared" si="11"/>
        <v>2897075.2384206336</v>
      </c>
      <c r="I357" s="72"/>
      <c r="J357" s="72"/>
    </row>
    <row r="358" spans="1:10" x14ac:dyDescent="0.3">
      <c r="A358" s="132">
        <v>341</v>
      </c>
      <c r="B358" s="203">
        <v>8746.2800000000007</v>
      </c>
      <c r="C358" s="203">
        <v>500.39</v>
      </c>
      <c r="D358" s="186">
        <v>5.9479999999999998E-2</v>
      </c>
      <c r="E358" s="188">
        <v>5.1110000000000003E-2</v>
      </c>
      <c r="F358" s="188">
        <v>8.3800000000000003E-3</v>
      </c>
      <c r="G358" s="134">
        <f t="shared" si="10"/>
        <v>117.21986062282419</v>
      </c>
      <c r="H358" s="137">
        <f t="shared" si="11"/>
        <v>2909063.3463319694</v>
      </c>
      <c r="I358" s="72"/>
      <c r="J358" s="72"/>
    </row>
    <row r="359" spans="1:10" x14ac:dyDescent="0.3">
      <c r="A359" s="132">
        <v>342</v>
      </c>
      <c r="B359" s="203">
        <v>8738.16</v>
      </c>
      <c r="C359" s="203">
        <v>500.35</v>
      </c>
      <c r="D359" s="186">
        <v>5.9580000000000001E-2</v>
      </c>
      <c r="E359" s="188">
        <v>5.1200000000000002E-2</v>
      </c>
      <c r="F359" s="188">
        <v>8.3899999999999999E-3</v>
      </c>
      <c r="G359" s="134">
        <f t="shared" si="10"/>
        <v>117.35974112476073</v>
      </c>
      <c r="H359" s="137">
        <f t="shared" si="11"/>
        <v>2914116.8574701664</v>
      </c>
      <c r="I359" s="72"/>
      <c r="J359" s="72"/>
    </row>
    <row r="360" spans="1:10" x14ac:dyDescent="0.3">
      <c r="A360" s="132">
        <v>343</v>
      </c>
      <c r="B360" s="203">
        <v>8724.83</v>
      </c>
      <c r="C360" s="203">
        <v>499.83</v>
      </c>
      <c r="D360" s="186">
        <v>5.9659999999999998E-2</v>
      </c>
      <c r="E360" s="188">
        <v>5.1270000000000003E-2</v>
      </c>
      <c r="F360" s="188">
        <v>8.3899999999999999E-3</v>
      </c>
      <c r="G360" s="134">
        <f t="shared" si="10"/>
        <v>117.35974112476073</v>
      </c>
      <c r="H360" s="137">
        <f t="shared" si="11"/>
        <v>2922637.666994933</v>
      </c>
      <c r="I360" s="72"/>
      <c r="J360" s="72"/>
    </row>
    <row r="361" spans="1:10" x14ac:dyDescent="0.3">
      <c r="A361" s="132">
        <v>344</v>
      </c>
      <c r="B361" s="203">
        <v>8753.4699999999993</v>
      </c>
      <c r="C361" s="203">
        <v>500.26</v>
      </c>
      <c r="D361" s="186">
        <v>5.9749999999999998E-2</v>
      </c>
      <c r="E361" s="188">
        <v>5.1380000000000002E-2</v>
      </c>
      <c r="F361" s="188">
        <v>8.3700000000000007E-3</v>
      </c>
      <c r="G361" s="134">
        <f t="shared" si="10"/>
        <v>117.07998012088765</v>
      </c>
      <c r="H361" s="137">
        <f t="shared" si="11"/>
        <v>2938162.4394265562</v>
      </c>
      <c r="I361" s="72"/>
      <c r="J361" s="72"/>
    </row>
    <row r="362" spans="1:10" x14ac:dyDescent="0.3">
      <c r="A362" s="132">
        <v>345</v>
      </c>
      <c r="B362" s="203">
        <v>8701.85</v>
      </c>
      <c r="C362" s="203">
        <v>499.87</v>
      </c>
      <c r="D362" s="186">
        <v>5.985E-2</v>
      </c>
      <c r="E362" s="188">
        <v>5.144E-2</v>
      </c>
      <c r="F362" s="188">
        <v>8.4100000000000008E-3</v>
      </c>
      <c r="G362" s="134">
        <f t="shared" si="10"/>
        <v>117.63950212863384</v>
      </c>
      <c r="H362" s="137">
        <f t="shared" si="11"/>
        <v>2932688.3721656441</v>
      </c>
      <c r="I362" s="72"/>
      <c r="J362" s="72"/>
    </row>
    <row r="363" spans="1:10" x14ac:dyDescent="0.3">
      <c r="A363" s="132">
        <v>346</v>
      </c>
      <c r="B363" s="203">
        <v>8708.2900000000009</v>
      </c>
      <c r="C363" s="203">
        <v>500.72</v>
      </c>
      <c r="D363" s="186">
        <v>5.9950000000000003E-2</v>
      </c>
      <c r="E363" s="188">
        <v>5.1529999999999999E-2</v>
      </c>
      <c r="F363" s="188">
        <v>8.4200000000000004E-3</v>
      </c>
      <c r="G363" s="134">
        <f t="shared" si="10"/>
        <v>117.77938263057037</v>
      </c>
      <c r="H363" s="137">
        <f t="shared" si="11"/>
        <v>2937695.819694283</v>
      </c>
      <c r="I363" s="72"/>
      <c r="J363" s="72"/>
    </row>
    <row r="364" spans="1:10" x14ac:dyDescent="0.3">
      <c r="A364" s="132">
        <v>347</v>
      </c>
      <c r="B364" s="203">
        <v>8712.34</v>
      </c>
      <c r="C364" s="203">
        <v>499.98</v>
      </c>
      <c r="D364" s="186">
        <v>6.0019999999999997E-2</v>
      </c>
      <c r="E364" s="188">
        <v>5.1619999999999999E-2</v>
      </c>
      <c r="F364" s="188">
        <v>8.3999999999999995E-3</v>
      </c>
      <c r="G364" s="134">
        <f t="shared" si="10"/>
        <v>117.49962162669726</v>
      </c>
      <c r="H364" s="137">
        <f t="shared" si="11"/>
        <v>2953200.999254602</v>
      </c>
      <c r="I364" s="72"/>
      <c r="J364" s="72"/>
    </row>
    <row r="365" spans="1:10" x14ac:dyDescent="0.3">
      <c r="A365" s="132">
        <v>348</v>
      </c>
      <c r="B365" s="203">
        <v>8706.91</v>
      </c>
      <c r="C365" s="203">
        <v>500.94</v>
      </c>
      <c r="D365" s="186">
        <v>6.0100000000000001E-2</v>
      </c>
      <c r="E365" s="188">
        <v>5.1670000000000001E-2</v>
      </c>
      <c r="F365" s="188">
        <v>8.43E-3</v>
      </c>
      <c r="G365" s="134">
        <f t="shared" si="10"/>
        <v>117.91926313250693</v>
      </c>
      <c r="H365" s="137">
        <f t="shared" si="11"/>
        <v>2951171.7657949515</v>
      </c>
      <c r="I365" s="72"/>
      <c r="J365" s="72"/>
    </row>
    <row r="366" spans="1:10" x14ac:dyDescent="0.3">
      <c r="A366" s="132">
        <v>349</v>
      </c>
      <c r="B366" s="203">
        <v>8677.3700000000008</v>
      </c>
      <c r="C366" s="203">
        <v>500.26</v>
      </c>
      <c r="D366" s="186">
        <v>6.0199999999999997E-2</v>
      </c>
      <c r="E366" s="188">
        <v>5.176E-2</v>
      </c>
      <c r="F366" s="188">
        <v>8.4399999999999996E-3</v>
      </c>
      <c r="G366" s="134">
        <f t="shared" si="10"/>
        <v>118.05914363444344</v>
      </c>
      <c r="H366" s="137">
        <f t="shared" si="11"/>
        <v>2956145.4475787017</v>
      </c>
      <c r="I366" s="72"/>
      <c r="J366" s="72"/>
    </row>
    <row r="367" spans="1:10" x14ac:dyDescent="0.3">
      <c r="A367" s="132">
        <v>350</v>
      </c>
      <c r="B367" s="203">
        <v>8658.56</v>
      </c>
      <c r="C367" s="203">
        <v>499.89</v>
      </c>
      <c r="D367" s="186">
        <v>6.028E-2</v>
      </c>
      <c r="E367" s="188">
        <v>5.1830000000000001E-2</v>
      </c>
      <c r="F367" s="188">
        <v>8.4600000000000005E-3</v>
      </c>
      <c r="G367" s="134">
        <f t="shared" si="10"/>
        <v>118.33890463831656</v>
      </c>
      <c r="H367" s="137">
        <f t="shared" si="11"/>
        <v>2957607.2304346366</v>
      </c>
      <c r="I367" s="72"/>
      <c r="J367" s="72"/>
    </row>
    <row r="368" spans="1:10" x14ac:dyDescent="0.3">
      <c r="A368" s="132">
        <v>351</v>
      </c>
      <c r="B368" s="203">
        <v>8681.4699999999993</v>
      </c>
      <c r="C368" s="203">
        <v>500.41</v>
      </c>
      <c r="D368" s="186">
        <v>6.037E-2</v>
      </c>
      <c r="E368" s="188">
        <v>5.1929999999999997E-2</v>
      </c>
      <c r="F368" s="188">
        <v>8.4399999999999996E-3</v>
      </c>
      <c r="G368" s="134">
        <f t="shared" si="10"/>
        <v>118.05914363444344</v>
      </c>
      <c r="H368" s="137">
        <f t="shared" si="11"/>
        <v>2973086.1091694101</v>
      </c>
      <c r="I368" s="72"/>
      <c r="J368" s="72"/>
    </row>
    <row r="369" spans="1:10" x14ac:dyDescent="0.3">
      <c r="A369" s="132">
        <v>352</v>
      </c>
      <c r="B369" s="203">
        <v>8679.11</v>
      </c>
      <c r="C369" s="203">
        <v>500.52</v>
      </c>
      <c r="D369" s="186">
        <v>6.0449999999999997E-2</v>
      </c>
      <c r="E369" s="188">
        <v>5.1999999999999998E-2</v>
      </c>
      <c r="F369" s="188">
        <v>8.4499999999999992E-3</v>
      </c>
      <c r="G369" s="134">
        <f t="shared" si="10"/>
        <v>118.19902413637999</v>
      </c>
      <c r="H369" s="137">
        <f t="shared" si="11"/>
        <v>2978027.9708050429</v>
      </c>
      <c r="I369" s="72"/>
      <c r="J369" s="72"/>
    </row>
    <row r="370" spans="1:10" x14ac:dyDescent="0.3">
      <c r="A370" s="132">
        <v>353</v>
      </c>
      <c r="B370" s="203">
        <v>8689.9599999999991</v>
      </c>
      <c r="C370" s="203">
        <v>500.15</v>
      </c>
      <c r="D370" s="186">
        <v>6.053E-2</v>
      </c>
      <c r="E370" s="188">
        <v>5.21E-2</v>
      </c>
      <c r="F370" s="188">
        <v>8.43E-3</v>
      </c>
      <c r="G370" s="134">
        <f t="shared" si="10"/>
        <v>117.91926313250693</v>
      </c>
      <c r="H370" s="137">
        <f t="shared" si="11"/>
        <v>2993573.6589816608</v>
      </c>
      <c r="I370" s="72"/>
      <c r="J370" s="72"/>
    </row>
    <row r="371" spans="1:10" x14ac:dyDescent="0.3">
      <c r="A371" s="132">
        <v>354</v>
      </c>
      <c r="B371" s="203">
        <v>8684.69</v>
      </c>
      <c r="C371" s="203">
        <v>500</v>
      </c>
      <c r="D371" s="186">
        <v>6.0600000000000001E-2</v>
      </c>
      <c r="E371" s="188">
        <v>5.2170000000000001E-2</v>
      </c>
      <c r="F371" s="188">
        <v>8.43E-3</v>
      </c>
      <c r="G371" s="134">
        <f t="shared" si="10"/>
        <v>117.91926313250693</v>
      </c>
      <c r="H371" s="137">
        <f t="shared" si="11"/>
        <v>3002054.0376190022</v>
      </c>
      <c r="I371" s="72"/>
      <c r="J371" s="72"/>
    </row>
    <row r="372" spans="1:10" x14ac:dyDescent="0.3">
      <c r="A372" s="132">
        <v>355</v>
      </c>
      <c r="B372" s="203">
        <v>8684.92</v>
      </c>
      <c r="C372" s="203">
        <v>500.61</v>
      </c>
      <c r="D372" s="186">
        <v>6.0690000000000001E-2</v>
      </c>
      <c r="E372" s="188">
        <v>5.2249999999999998E-2</v>
      </c>
      <c r="F372" s="188">
        <v>8.4399999999999996E-3</v>
      </c>
      <c r="G372" s="134">
        <f t="shared" si="10"/>
        <v>118.05914363444344</v>
      </c>
      <c r="H372" s="137">
        <f t="shared" si="11"/>
        <v>3006967.4323508278</v>
      </c>
      <c r="I372" s="72"/>
      <c r="J372" s="72"/>
    </row>
    <row r="373" spans="1:10" x14ac:dyDescent="0.3">
      <c r="A373" s="132">
        <v>356</v>
      </c>
      <c r="B373" s="203">
        <v>8669.82</v>
      </c>
      <c r="C373" s="203">
        <v>500.22</v>
      </c>
      <c r="D373" s="186">
        <v>6.0780000000000001E-2</v>
      </c>
      <c r="E373" s="188">
        <v>5.2330000000000002E-2</v>
      </c>
      <c r="F373" s="188">
        <v>8.4499999999999992E-3</v>
      </c>
      <c r="G373" s="134">
        <f t="shared" si="10"/>
        <v>118.19902413637999</v>
      </c>
      <c r="H373" s="137">
        <f t="shared" si="11"/>
        <v>3011869.1977460091</v>
      </c>
      <c r="I373" s="72"/>
      <c r="J373" s="72"/>
    </row>
    <row r="374" spans="1:10" x14ac:dyDescent="0.3">
      <c r="A374" s="132">
        <v>357</v>
      </c>
      <c r="B374" s="203">
        <v>8674.4500000000007</v>
      </c>
      <c r="C374" s="203">
        <v>500.46</v>
      </c>
      <c r="D374" s="186">
        <v>6.0859999999999997E-2</v>
      </c>
      <c r="E374" s="188">
        <v>5.2409999999999998E-2</v>
      </c>
      <c r="F374" s="188">
        <v>8.4499999999999992E-3</v>
      </c>
      <c r="G374" s="134">
        <f t="shared" si="10"/>
        <v>118.19902413637999</v>
      </c>
      <c r="H374" s="137">
        <f t="shared" si="11"/>
        <v>3020329.5044812509</v>
      </c>
      <c r="I374" s="72"/>
      <c r="J374" s="72"/>
    </row>
    <row r="375" spans="1:10" x14ac:dyDescent="0.3">
      <c r="A375" s="132">
        <v>358</v>
      </c>
      <c r="B375" s="203">
        <v>8686.7999999999993</v>
      </c>
      <c r="C375" s="203">
        <v>499.97</v>
      </c>
      <c r="D375" s="186">
        <v>6.0929999999999998E-2</v>
      </c>
      <c r="E375" s="188">
        <v>5.2499999999999998E-2</v>
      </c>
      <c r="F375" s="188">
        <v>8.43E-3</v>
      </c>
      <c r="G375" s="134">
        <f t="shared" si="10"/>
        <v>117.91926313250693</v>
      </c>
      <c r="H375" s="137">
        <f t="shared" si="11"/>
        <v>3035975.5521683698</v>
      </c>
      <c r="I375" s="72"/>
      <c r="J375" s="72"/>
    </row>
    <row r="376" spans="1:10" x14ac:dyDescent="0.3">
      <c r="A376" s="132">
        <v>359</v>
      </c>
      <c r="B376" s="203">
        <v>8683.1</v>
      </c>
      <c r="C376" s="203">
        <v>500.32</v>
      </c>
      <c r="D376" s="186">
        <v>6.1019999999999998E-2</v>
      </c>
      <c r="E376" s="188">
        <v>5.2580000000000002E-2</v>
      </c>
      <c r="F376" s="188">
        <v>8.4399999999999996E-3</v>
      </c>
      <c r="G376" s="134">
        <f t="shared" si="10"/>
        <v>118.05914363444344</v>
      </c>
      <c r="H376" s="137">
        <f t="shared" si="11"/>
        <v>3040848.7555322456</v>
      </c>
      <c r="I376" s="72"/>
      <c r="J376" s="72"/>
    </row>
    <row r="377" spans="1:10" x14ac:dyDescent="0.3">
      <c r="A377" s="132">
        <v>360</v>
      </c>
      <c r="B377" s="203">
        <v>8664.4599999999991</v>
      </c>
      <c r="C377" s="203">
        <v>500.3</v>
      </c>
      <c r="D377" s="186">
        <v>6.1100000000000002E-2</v>
      </c>
      <c r="E377" s="188">
        <v>5.2650000000000002E-2</v>
      </c>
      <c r="F377" s="188">
        <v>8.4600000000000005E-3</v>
      </c>
      <c r="G377" s="134">
        <f t="shared" si="10"/>
        <v>118.33890463831656</v>
      </c>
      <c r="H377" s="137">
        <f t="shared" si="11"/>
        <v>3042110.2941613402</v>
      </c>
      <c r="I377" s="72"/>
      <c r="J377" s="72"/>
    </row>
    <row r="378" spans="1:10" x14ac:dyDescent="0.3">
      <c r="A378" s="132">
        <v>361</v>
      </c>
      <c r="B378" s="203">
        <v>8662.9500000000007</v>
      </c>
      <c r="C378" s="203">
        <v>500.34</v>
      </c>
      <c r="D378" s="186">
        <v>6.1190000000000001E-2</v>
      </c>
      <c r="E378" s="188">
        <v>5.2729999999999999E-2</v>
      </c>
      <c r="F378" s="188">
        <v>8.4600000000000005E-3</v>
      </c>
      <c r="G378" s="134">
        <f t="shared" si="10"/>
        <v>118.33890463831656</v>
      </c>
      <c r="H378" s="137">
        <f t="shared" si="11"/>
        <v>3050560.6005340107</v>
      </c>
      <c r="I378" s="72"/>
      <c r="J378" s="72"/>
    </row>
    <row r="379" spans="1:10" x14ac:dyDescent="0.3">
      <c r="A379" s="132">
        <v>362</v>
      </c>
      <c r="B379" s="203">
        <v>8654.6200000000008</v>
      </c>
      <c r="C379" s="203">
        <v>499.99</v>
      </c>
      <c r="D379" s="186">
        <v>6.1280000000000001E-2</v>
      </c>
      <c r="E379" s="188">
        <v>5.2819999999999999E-2</v>
      </c>
      <c r="F379" s="188">
        <v>8.4600000000000005E-3</v>
      </c>
      <c r="G379" s="134">
        <f t="shared" si="10"/>
        <v>118.33890463831656</v>
      </c>
      <c r="H379" s="137">
        <f t="shared" si="11"/>
        <v>3059010.9069066811</v>
      </c>
      <c r="I379" s="72"/>
      <c r="J379" s="72"/>
    </row>
    <row r="380" spans="1:10" x14ac:dyDescent="0.3">
      <c r="A380" s="132">
        <v>363</v>
      </c>
      <c r="B380" s="203">
        <v>8664.2099999999991</v>
      </c>
      <c r="C380" s="203">
        <v>500.75</v>
      </c>
      <c r="D380" s="186">
        <v>6.1370000000000001E-2</v>
      </c>
      <c r="E380" s="188">
        <v>5.2900000000000003E-2</v>
      </c>
      <c r="F380" s="188">
        <v>8.4600000000000005E-3</v>
      </c>
      <c r="G380" s="134">
        <f t="shared" si="10"/>
        <v>118.33890463831656</v>
      </c>
      <c r="H380" s="137">
        <f t="shared" si="11"/>
        <v>3067461.2132793511</v>
      </c>
      <c r="I380" s="72"/>
      <c r="J380" s="72"/>
    </row>
    <row r="381" spans="1:10" x14ac:dyDescent="0.3">
      <c r="A381" s="132">
        <v>364</v>
      </c>
      <c r="B381" s="203">
        <v>8667.61</v>
      </c>
      <c r="C381" s="203">
        <v>500.22</v>
      </c>
      <c r="D381" s="186">
        <v>6.1440000000000002E-2</v>
      </c>
      <c r="E381" s="188">
        <v>5.2990000000000002E-2</v>
      </c>
      <c r="F381" s="188">
        <v>8.4499999999999992E-3</v>
      </c>
      <c r="G381" s="134">
        <f t="shared" si="10"/>
        <v>118.19902413637999</v>
      </c>
      <c r="H381" s="137">
        <f t="shared" si="11"/>
        <v>3079551.651627942</v>
      </c>
      <c r="I381" s="72"/>
      <c r="J381" s="72"/>
    </row>
    <row r="382" spans="1:10" x14ac:dyDescent="0.3">
      <c r="A382" s="132">
        <v>365</v>
      </c>
      <c r="B382" s="203">
        <v>8692.15</v>
      </c>
      <c r="C382" s="203">
        <v>500.25</v>
      </c>
      <c r="D382" s="186">
        <v>6.1499999999999999E-2</v>
      </c>
      <c r="E382" s="188">
        <v>5.3069999999999999E-2</v>
      </c>
      <c r="F382" s="188">
        <v>8.43E-3</v>
      </c>
      <c r="G382" s="134">
        <f t="shared" si="10"/>
        <v>117.91926313250693</v>
      </c>
      <c r="H382" s="137">
        <f t="shared" si="11"/>
        <v>3095338.2026297622</v>
      </c>
      <c r="I382" s="72"/>
      <c r="J382" s="72"/>
    </row>
    <row r="383" spans="1:10" x14ac:dyDescent="0.3">
      <c r="A383" s="132">
        <v>366</v>
      </c>
      <c r="B383" s="203">
        <v>8678.68</v>
      </c>
      <c r="C383" s="203">
        <v>500.42</v>
      </c>
      <c r="D383" s="186">
        <v>6.1600000000000002E-2</v>
      </c>
      <c r="E383" s="188">
        <v>5.3150000000000003E-2</v>
      </c>
      <c r="F383" s="188">
        <v>8.4399999999999996E-3</v>
      </c>
      <c r="G383" s="134">
        <f t="shared" si="10"/>
        <v>118.05914363444344</v>
      </c>
      <c r="H383" s="137">
        <f t="shared" si="11"/>
        <v>3100141.0710997269</v>
      </c>
      <c r="I383" s="72"/>
      <c r="J383" s="72"/>
    </row>
    <row r="384" spans="1:10" x14ac:dyDescent="0.3">
      <c r="A384" s="132">
        <v>367</v>
      </c>
      <c r="B384" s="203">
        <v>8677.26</v>
      </c>
      <c r="C384" s="203">
        <v>499.95</v>
      </c>
      <c r="D384" s="186">
        <v>6.1670000000000003E-2</v>
      </c>
      <c r="E384" s="188">
        <v>5.323E-2</v>
      </c>
      <c r="F384" s="188">
        <v>8.4399999999999996E-3</v>
      </c>
      <c r="G384" s="134">
        <f t="shared" si="10"/>
        <v>118.05914363444344</v>
      </c>
      <c r="H384" s="137">
        <f t="shared" si="11"/>
        <v>3108611.4018950816</v>
      </c>
      <c r="I384" s="72"/>
      <c r="J384" s="72"/>
    </row>
    <row r="385" spans="1:10" x14ac:dyDescent="0.3">
      <c r="A385" s="132">
        <v>368</v>
      </c>
      <c r="B385" s="203">
        <v>8674.2099999999991</v>
      </c>
      <c r="C385" s="203">
        <v>499.88</v>
      </c>
      <c r="D385" s="186">
        <v>6.1749999999999999E-2</v>
      </c>
      <c r="E385" s="188">
        <v>5.3310000000000003E-2</v>
      </c>
      <c r="F385" s="188">
        <v>8.4399999999999996E-3</v>
      </c>
      <c r="G385" s="134">
        <f t="shared" si="10"/>
        <v>118.05914363444344</v>
      </c>
      <c r="H385" s="137">
        <f t="shared" si="11"/>
        <v>3117081.7326904358</v>
      </c>
      <c r="I385" s="72"/>
      <c r="J385" s="72"/>
    </row>
    <row r="386" spans="1:10" x14ac:dyDescent="0.3">
      <c r="A386" s="132">
        <v>369</v>
      </c>
      <c r="B386" s="203">
        <v>8686.68</v>
      </c>
      <c r="C386" s="203">
        <v>500.34</v>
      </c>
      <c r="D386" s="186">
        <v>6.1839999999999999E-2</v>
      </c>
      <c r="E386" s="188">
        <v>5.3400000000000003E-2</v>
      </c>
      <c r="F386" s="188">
        <v>8.4399999999999996E-3</v>
      </c>
      <c r="G386" s="134">
        <f t="shared" si="10"/>
        <v>118.05914363444344</v>
      </c>
      <c r="H386" s="137">
        <f t="shared" si="11"/>
        <v>3125552.0634857905</v>
      </c>
      <c r="I386" s="72"/>
      <c r="J386" s="72"/>
    </row>
    <row r="387" spans="1:10" x14ac:dyDescent="0.3">
      <c r="A387" s="132">
        <v>370</v>
      </c>
      <c r="B387" s="203">
        <v>8668.98</v>
      </c>
      <c r="C387" s="203">
        <v>499.78</v>
      </c>
      <c r="D387" s="186">
        <v>6.1929999999999999E-2</v>
      </c>
      <c r="E387" s="188">
        <v>5.3490000000000003E-2</v>
      </c>
      <c r="F387" s="188">
        <v>8.4399999999999996E-3</v>
      </c>
      <c r="G387" s="134">
        <f t="shared" si="10"/>
        <v>118.05914363444344</v>
      </c>
      <c r="H387" s="137">
        <f t="shared" si="11"/>
        <v>3134022.3942811443</v>
      </c>
      <c r="I387" s="72"/>
      <c r="J387" s="72"/>
    </row>
    <row r="388" spans="1:10" x14ac:dyDescent="0.3">
      <c r="A388" s="132">
        <v>371</v>
      </c>
      <c r="B388" s="203">
        <v>8682.89</v>
      </c>
      <c r="C388" s="203">
        <v>500.94</v>
      </c>
      <c r="D388" s="186">
        <v>6.2E-2</v>
      </c>
      <c r="E388" s="188">
        <v>5.355E-2</v>
      </c>
      <c r="F388" s="188">
        <v>8.4499999999999992E-3</v>
      </c>
      <c r="G388" s="134">
        <f t="shared" si="10"/>
        <v>118.19902413637999</v>
      </c>
      <c r="H388" s="137">
        <f t="shared" si="11"/>
        <v>3138773.7987746336</v>
      </c>
      <c r="I388" s="72"/>
      <c r="J388" s="72"/>
    </row>
    <row r="389" spans="1:10" x14ac:dyDescent="0.3">
      <c r="A389" s="132">
        <v>372</v>
      </c>
      <c r="B389" s="203">
        <v>8668.74</v>
      </c>
      <c r="C389" s="203">
        <v>499.41</v>
      </c>
      <c r="D389" s="186">
        <v>6.2080000000000003E-2</v>
      </c>
      <c r="E389" s="188">
        <v>5.3650000000000003E-2</v>
      </c>
      <c r="F389" s="188">
        <v>8.4399999999999996E-3</v>
      </c>
      <c r="G389" s="134">
        <f t="shared" si="10"/>
        <v>118.05914363444344</v>
      </c>
      <c r="H389" s="137">
        <f t="shared" si="11"/>
        <v>3150963.0558718531</v>
      </c>
      <c r="I389" s="72"/>
      <c r="J389" s="72"/>
    </row>
    <row r="390" spans="1:10" x14ac:dyDescent="0.3">
      <c r="A390" s="132">
        <v>373</v>
      </c>
      <c r="B390" s="203">
        <v>8644.68</v>
      </c>
      <c r="C390" s="203">
        <v>500.35</v>
      </c>
      <c r="D390" s="186">
        <v>6.2190000000000002E-2</v>
      </c>
      <c r="E390" s="188">
        <v>5.3710000000000001E-2</v>
      </c>
      <c r="F390" s="188">
        <v>8.4799999999999997E-3</v>
      </c>
      <c r="G390" s="134">
        <f t="shared" si="10"/>
        <v>118.61866564218963</v>
      </c>
      <c r="H390" s="137">
        <f t="shared" si="11"/>
        <v>3144530.3989942493</v>
      </c>
      <c r="I390" s="72"/>
      <c r="J390" s="72"/>
    </row>
    <row r="391" spans="1:10" x14ac:dyDescent="0.3">
      <c r="A391" s="132">
        <v>374</v>
      </c>
      <c r="B391" s="203">
        <v>8638.7999999999993</v>
      </c>
      <c r="C391" s="203">
        <v>500.09</v>
      </c>
      <c r="D391" s="186">
        <v>6.2269999999999999E-2</v>
      </c>
      <c r="E391" s="188">
        <v>5.3789999999999998E-2</v>
      </c>
      <c r="F391" s="188">
        <v>8.4799999999999997E-3</v>
      </c>
      <c r="G391" s="134">
        <f t="shared" si="10"/>
        <v>118.61866564218963</v>
      </c>
      <c r="H391" s="137">
        <f t="shared" si="11"/>
        <v>3152960.77539906</v>
      </c>
      <c r="I391" s="72"/>
      <c r="J391" s="72"/>
    </row>
    <row r="392" spans="1:10" x14ac:dyDescent="0.3">
      <c r="A392" s="132">
        <v>375</v>
      </c>
      <c r="B392" s="203">
        <v>8672.98</v>
      </c>
      <c r="C392" s="203">
        <v>500.42</v>
      </c>
      <c r="D392" s="186">
        <v>6.2330000000000003E-2</v>
      </c>
      <c r="E392" s="188">
        <v>5.3879999999999997E-2</v>
      </c>
      <c r="F392" s="188">
        <v>8.4499999999999992E-3</v>
      </c>
      <c r="G392" s="134">
        <f t="shared" si="10"/>
        <v>118.19902413637999</v>
      </c>
      <c r="H392" s="137">
        <f t="shared" si="11"/>
        <v>3172615.0257155998</v>
      </c>
      <c r="I392" s="72"/>
      <c r="J392" s="72"/>
    </row>
    <row r="393" spans="1:10" x14ac:dyDescent="0.3">
      <c r="A393" s="132">
        <v>376</v>
      </c>
      <c r="B393" s="203">
        <v>8646.1200000000008</v>
      </c>
      <c r="C393" s="203">
        <v>499.14</v>
      </c>
      <c r="D393" s="186">
        <v>6.2420000000000003E-2</v>
      </c>
      <c r="E393" s="188">
        <v>5.3960000000000001E-2</v>
      </c>
      <c r="F393" s="188">
        <v>8.4499999999999992E-3</v>
      </c>
      <c r="G393" s="134">
        <f t="shared" si="10"/>
        <v>118.19902413637999</v>
      </c>
      <c r="H393" s="137">
        <f t="shared" si="11"/>
        <v>3181075.3324508416</v>
      </c>
      <c r="I393" s="72"/>
      <c r="J393" s="72"/>
    </row>
    <row r="394" spans="1:10" x14ac:dyDescent="0.3">
      <c r="A394" s="132">
        <v>377</v>
      </c>
      <c r="B394" s="203">
        <v>8665.07</v>
      </c>
      <c r="C394" s="203">
        <v>500.41</v>
      </c>
      <c r="D394" s="186">
        <v>6.25E-2</v>
      </c>
      <c r="E394" s="188">
        <v>5.4039999999999998E-2</v>
      </c>
      <c r="F394" s="188">
        <v>8.4600000000000005E-3</v>
      </c>
      <c r="G394" s="134">
        <f t="shared" si="10"/>
        <v>118.33890463831656</v>
      </c>
      <c r="H394" s="137">
        <f t="shared" si="11"/>
        <v>3185765.5024967371</v>
      </c>
      <c r="I394" s="72"/>
      <c r="J394" s="72"/>
    </row>
    <row r="395" spans="1:10" x14ac:dyDescent="0.3">
      <c r="A395" s="132">
        <v>378</v>
      </c>
      <c r="B395" s="203">
        <v>8651.35</v>
      </c>
      <c r="C395" s="203">
        <v>500.04</v>
      </c>
      <c r="D395" s="186">
        <v>6.2590000000000007E-2</v>
      </c>
      <c r="E395" s="188">
        <v>5.4129999999999998E-2</v>
      </c>
      <c r="F395" s="188">
        <v>8.4700000000000001E-3</v>
      </c>
      <c r="G395" s="134">
        <f t="shared" si="10"/>
        <v>118.47878514025308</v>
      </c>
      <c r="H395" s="137">
        <f t="shared" si="11"/>
        <v>3190444.5977609437</v>
      </c>
      <c r="I395" s="72"/>
      <c r="J395" s="72"/>
    </row>
    <row r="396" spans="1:10" x14ac:dyDescent="0.3">
      <c r="A396" s="132">
        <v>379</v>
      </c>
      <c r="B396" s="203">
        <v>8647.34</v>
      </c>
      <c r="C396" s="203">
        <v>499.97</v>
      </c>
      <c r="D396" s="186">
        <v>6.2670000000000003E-2</v>
      </c>
      <c r="E396" s="188">
        <v>5.4199999999999998E-2</v>
      </c>
      <c r="F396" s="188">
        <v>8.4700000000000001E-3</v>
      </c>
      <c r="G396" s="134">
        <f t="shared" si="10"/>
        <v>118.47878514025308</v>
      </c>
      <c r="H396" s="137">
        <f t="shared" si="11"/>
        <v>3198884.9273846494</v>
      </c>
      <c r="I396" s="72"/>
      <c r="J396" s="72"/>
    </row>
    <row r="397" spans="1:10" x14ac:dyDescent="0.3">
      <c r="A397" s="132">
        <v>380</v>
      </c>
      <c r="B397" s="203">
        <v>8672.15</v>
      </c>
      <c r="C397" s="203">
        <v>500.73</v>
      </c>
      <c r="D397" s="186">
        <v>6.275E-2</v>
      </c>
      <c r="E397" s="188">
        <v>5.4289999999999998E-2</v>
      </c>
      <c r="F397" s="188">
        <v>8.4600000000000005E-3</v>
      </c>
      <c r="G397" s="134">
        <f t="shared" si="10"/>
        <v>118.33890463831656</v>
      </c>
      <c r="H397" s="137">
        <f t="shared" si="11"/>
        <v>3211116.421614748</v>
      </c>
      <c r="I397" s="72"/>
      <c r="J397" s="72"/>
    </row>
    <row r="398" spans="1:10" x14ac:dyDescent="0.3">
      <c r="A398" s="132">
        <v>381</v>
      </c>
      <c r="B398" s="203">
        <v>8652.08</v>
      </c>
      <c r="C398" s="203">
        <v>498.6</v>
      </c>
      <c r="D398" s="186">
        <v>6.2799999999999995E-2</v>
      </c>
      <c r="E398" s="188">
        <v>5.4359999999999999E-2</v>
      </c>
      <c r="F398" s="188">
        <v>8.4399999999999996E-3</v>
      </c>
      <c r="G398" s="134">
        <f t="shared" si="10"/>
        <v>118.05914363444344</v>
      </c>
      <c r="H398" s="137">
        <f t="shared" si="11"/>
        <v>3227196.0330300434</v>
      </c>
      <c r="I398" s="72"/>
      <c r="J398" s="72"/>
    </row>
    <row r="399" spans="1:10" x14ac:dyDescent="0.3">
      <c r="A399" s="132">
        <v>382</v>
      </c>
      <c r="B399" s="203">
        <v>8637.73</v>
      </c>
      <c r="C399" s="203">
        <v>499.87</v>
      </c>
      <c r="D399" s="186">
        <v>6.2909999999999994E-2</v>
      </c>
      <c r="E399" s="188">
        <v>5.4429999999999999E-2</v>
      </c>
      <c r="F399" s="188">
        <v>8.4799999999999997E-3</v>
      </c>
      <c r="G399" s="134">
        <f t="shared" si="10"/>
        <v>118.61866564218963</v>
      </c>
      <c r="H399" s="137">
        <f t="shared" si="11"/>
        <v>3220403.7866375423</v>
      </c>
      <c r="I399" s="72"/>
      <c r="J399" s="72"/>
    </row>
    <row r="400" spans="1:10" x14ac:dyDescent="0.3">
      <c r="A400" s="132">
        <v>383</v>
      </c>
      <c r="B400" s="203">
        <v>8648.81</v>
      </c>
      <c r="C400" s="203">
        <v>499.36</v>
      </c>
      <c r="D400" s="186">
        <v>6.2969999999999998E-2</v>
      </c>
      <c r="E400" s="188">
        <v>5.4519999999999999E-2</v>
      </c>
      <c r="F400" s="188">
        <v>8.4600000000000005E-3</v>
      </c>
      <c r="G400" s="134">
        <f t="shared" si="10"/>
        <v>118.33890463831656</v>
      </c>
      <c r="H400" s="137">
        <f t="shared" si="11"/>
        <v>3236467.3407327593</v>
      </c>
      <c r="I400" s="72"/>
      <c r="J400" s="72"/>
    </row>
    <row r="401" spans="1:10" x14ac:dyDescent="0.3">
      <c r="A401" s="132">
        <v>384</v>
      </c>
      <c r="B401" s="203">
        <v>8676.07</v>
      </c>
      <c r="C401" s="203">
        <v>500.7</v>
      </c>
      <c r="D401" s="186">
        <v>6.3060000000000005E-2</v>
      </c>
      <c r="E401" s="188">
        <v>5.4609999999999999E-2</v>
      </c>
      <c r="F401" s="188">
        <v>8.4499999999999992E-3</v>
      </c>
      <c r="G401" s="134">
        <f t="shared" si="10"/>
        <v>118.19902413637999</v>
      </c>
      <c r="H401" s="137">
        <f t="shared" si="11"/>
        <v>3248757.7863327744</v>
      </c>
      <c r="I401" s="72"/>
      <c r="J401" s="72"/>
    </row>
    <row r="402" spans="1:10" x14ac:dyDescent="0.3">
      <c r="A402" s="132">
        <v>385</v>
      </c>
      <c r="B402" s="203">
        <v>8675.1200000000008</v>
      </c>
      <c r="C402" s="203">
        <v>499.52</v>
      </c>
      <c r="D402" s="186">
        <v>6.3119999999999996E-2</v>
      </c>
      <c r="E402" s="188">
        <v>5.4679999999999999E-2</v>
      </c>
      <c r="F402" s="188">
        <v>8.43E-3</v>
      </c>
      <c r="G402" s="134">
        <f t="shared" ref="G402:G465" si="12">(2*F402/$B$7)*(1+3*$B$11)/(4+PI()*$B$11-PI())*10^6</f>
        <v>117.91926313250693</v>
      </c>
      <c r="H402" s="137">
        <f t="shared" ref="H402:H465" si="13">A402/G402*10^6</f>
        <v>3264945.7753765988</v>
      </c>
      <c r="I402" s="72"/>
      <c r="J402" s="72"/>
    </row>
    <row r="403" spans="1:10" x14ac:dyDescent="0.3">
      <c r="A403" s="132">
        <v>386</v>
      </c>
      <c r="B403" s="203">
        <v>8657.19</v>
      </c>
      <c r="C403" s="203">
        <v>499.75</v>
      </c>
      <c r="D403" s="186">
        <v>6.3210000000000002E-2</v>
      </c>
      <c r="E403" s="188">
        <v>5.4760000000000003E-2</v>
      </c>
      <c r="F403" s="188">
        <v>8.4499999999999992E-3</v>
      </c>
      <c r="G403" s="134">
        <f t="shared" si="12"/>
        <v>118.19902413637999</v>
      </c>
      <c r="H403" s="137">
        <f t="shared" si="13"/>
        <v>3265678.3998032575</v>
      </c>
      <c r="I403" s="72"/>
      <c r="J403" s="72"/>
    </row>
    <row r="404" spans="1:10" x14ac:dyDescent="0.3">
      <c r="A404" s="132">
        <v>387</v>
      </c>
      <c r="B404" s="203">
        <v>8634.52</v>
      </c>
      <c r="C404" s="203">
        <v>499.29</v>
      </c>
      <c r="D404" s="186">
        <v>6.3289999999999999E-2</v>
      </c>
      <c r="E404" s="188">
        <v>5.4829999999999997E-2</v>
      </c>
      <c r="F404" s="188">
        <v>8.4700000000000001E-3</v>
      </c>
      <c r="G404" s="134">
        <f t="shared" si="12"/>
        <v>118.47878514025308</v>
      </c>
      <c r="H404" s="137">
        <f t="shared" si="13"/>
        <v>3266407.5643742993</v>
      </c>
      <c r="I404" s="72"/>
      <c r="J404" s="72"/>
    </row>
    <row r="405" spans="1:10" x14ac:dyDescent="0.3">
      <c r="A405" s="132">
        <v>388</v>
      </c>
      <c r="B405" s="203">
        <v>8659.1299999999992</v>
      </c>
      <c r="C405" s="203">
        <v>499.47</v>
      </c>
      <c r="D405" s="186">
        <v>6.3369999999999996E-2</v>
      </c>
      <c r="E405" s="188">
        <v>5.4919999999999997E-2</v>
      </c>
      <c r="F405" s="188">
        <v>8.4499999999999992E-3</v>
      </c>
      <c r="G405" s="134">
        <f t="shared" si="12"/>
        <v>118.19902413637999</v>
      </c>
      <c r="H405" s="137">
        <f t="shared" si="13"/>
        <v>3282599.0132737407</v>
      </c>
      <c r="I405" s="72"/>
      <c r="J405" s="72"/>
    </row>
    <row r="406" spans="1:10" x14ac:dyDescent="0.3">
      <c r="A406" s="132">
        <v>389</v>
      </c>
      <c r="B406" s="203">
        <v>8651.4699999999993</v>
      </c>
      <c r="C406" s="203">
        <v>499.45</v>
      </c>
      <c r="D406" s="186">
        <v>6.3450000000000006E-2</v>
      </c>
      <c r="E406" s="188">
        <v>5.4989999999999997E-2</v>
      </c>
      <c r="F406" s="188">
        <v>8.4499999999999992E-3</v>
      </c>
      <c r="G406" s="134">
        <f t="shared" si="12"/>
        <v>118.19902413637999</v>
      </c>
      <c r="H406" s="137">
        <f t="shared" si="13"/>
        <v>3291059.320008982</v>
      </c>
      <c r="I406" s="72"/>
      <c r="J406" s="72"/>
    </row>
    <row r="407" spans="1:10" x14ac:dyDescent="0.3">
      <c r="A407" s="132">
        <v>390</v>
      </c>
      <c r="B407" s="203">
        <v>8660.49</v>
      </c>
      <c r="C407" s="203">
        <v>499.82</v>
      </c>
      <c r="D407" s="186">
        <v>6.3530000000000003E-2</v>
      </c>
      <c r="E407" s="188">
        <v>5.5070000000000001E-2</v>
      </c>
      <c r="F407" s="188">
        <v>8.4499999999999992E-3</v>
      </c>
      <c r="G407" s="134">
        <f t="shared" si="12"/>
        <v>118.19902413637999</v>
      </c>
      <c r="H407" s="137">
        <f t="shared" si="13"/>
        <v>3299519.6267442238</v>
      </c>
      <c r="I407" s="72"/>
      <c r="J407" s="72"/>
    </row>
    <row r="408" spans="1:10" x14ac:dyDescent="0.3">
      <c r="A408" s="132">
        <v>391</v>
      </c>
      <c r="B408" s="203">
        <v>8644.68</v>
      </c>
      <c r="C408" s="203">
        <v>499.32</v>
      </c>
      <c r="D408" s="186">
        <v>6.3619999999999996E-2</v>
      </c>
      <c r="E408" s="188">
        <v>5.5160000000000001E-2</v>
      </c>
      <c r="F408" s="188">
        <v>8.4600000000000005E-3</v>
      </c>
      <c r="G408" s="134">
        <f t="shared" si="12"/>
        <v>118.33890463831656</v>
      </c>
      <c r="H408" s="137">
        <f t="shared" si="13"/>
        <v>3304069.7917141225</v>
      </c>
      <c r="I408" s="72"/>
      <c r="J408" s="72"/>
    </row>
    <row r="409" spans="1:10" x14ac:dyDescent="0.3">
      <c r="A409" s="132">
        <v>392</v>
      </c>
      <c r="B409" s="203">
        <v>8672.74</v>
      </c>
      <c r="C409" s="203">
        <v>499.7</v>
      </c>
      <c r="D409" s="186">
        <v>6.368E-2</v>
      </c>
      <c r="E409" s="188">
        <v>5.5239999999999997E-2</v>
      </c>
      <c r="F409" s="188">
        <v>8.4399999999999996E-3</v>
      </c>
      <c r="G409" s="134">
        <f t="shared" si="12"/>
        <v>118.05914363444344</v>
      </c>
      <c r="H409" s="137">
        <f t="shared" si="13"/>
        <v>3320369.6717789425</v>
      </c>
      <c r="I409" s="72"/>
      <c r="J409" s="72"/>
    </row>
    <row r="410" spans="1:10" x14ac:dyDescent="0.3">
      <c r="A410" s="132">
        <v>393</v>
      </c>
      <c r="B410" s="203">
        <v>8664.8700000000008</v>
      </c>
      <c r="C410" s="203">
        <v>499.32</v>
      </c>
      <c r="D410" s="186">
        <v>6.3759999999999997E-2</v>
      </c>
      <c r="E410" s="188">
        <v>5.5320000000000001E-2</v>
      </c>
      <c r="F410" s="188">
        <v>8.4399999999999996E-3</v>
      </c>
      <c r="G410" s="134">
        <f t="shared" si="12"/>
        <v>118.05914363444344</v>
      </c>
      <c r="H410" s="137">
        <f t="shared" si="13"/>
        <v>3328840.0025742967</v>
      </c>
      <c r="I410" s="72"/>
      <c r="J410" s="72"/>
    </row>
    <row r="411" spans="1:10" x14ac:dyDescent="0.3">
      <c r="A411" s="132">
        <v>394</v>
      </c>
      <c r="B411" s="203">
        <v>8650.0499999999993</v>
      </c>
      <c r="C411" s="203">
        <v>499.43</v>
      </c>
      <c r="D411" s="186">
        <v>6.3850000000000004E-2</v>
      </c>
      <c r="E411" s="188">
        <v>5.5390000000000002E-2</v>
      </c>
      <c r="F411" s="188">
        <v>8.4600000000000005E-3</v>
      </c>
      <c r="G411" s="134">
        <f t="shared" si="12"/>
        <v>118.33890463831656</v>
      </c>
      <c r="H411" s="137">
        <f t="shared" si="13"/>
        <v>3329420.7108321334</v>
      </c>
      <c r="I411" s="72"/>
      <c r="J411" s="72"/>
    </row>
    <row r="412" spans="1:10" x14ac:dyDescent="0.3">
      <c r="A412" s="132">
        <v>395</v>
      </c>
      <c r="B412" s="203">
        <v>8641.5499999999993</v>
      </c>
      <c r="C412" s="203">
        <v>499.46</v>
      </c>
      <c r="D412" s="186">
        <v>6.3930000000000001E-2</v>
      </c>
      <c r="E412" s="188">
        <v>5.5460000000000002E-2</v>
      </c>
      <c r="F412" s="188">
        <v>8.4600000000000005E-3</v>
      </c>
      <c r="G412" s="134">
        <f t="shared" si="12"/>
        <v>118.33890463831656</v>
      </c>
      <c r="H412" s="137">
        <f t="shared" si="13"/>
        <v>3337871.0172048039</v>
      </c>
      <c r="I412" s="72"/>
      <c r="J412" s="72"/>
    </row>
    <row r="413" spans="1:10" x14ac:dyDescent="0.3">
      <c r="A413" s="132">
        <v>396</v>
      </c>
      <c r="B413" s="203">
        <v>8632.2800000000007</v>
      </c>
      <c r="C413" s="203">
        <v>499.89</v>
      </c>
      <c r="D413" s="186">
        <v>6.4019999999999994E-2</v>
      </c>
      <c r="E413" s="188">
        <v>5.5539999999999999E-2</v>
      </c>
      <c r="F413" s="188">
        <v>8.4799999999999997E-3</v>
      </c>
      <c r="G413" s="134">
        <f t="shared" si="12"/>
        <v>118.61866564218963</v>
      </c>
      <c r="H413" s="137">
        <f t="shared" si="13"/>
        <v>3338429.0563048865</v>
      </c>
      <c r="I413" s="72"/>
      <c r="J413" s="72"/>
    </row>
    <row r="414" spans="1:10" x14ac:dyDescent="0.3">
      <c r="A414" s="132">
        <v>397</v>
      </c>
      <c r="B414" s="203">
        <v>8648.07</v>
      </c>
      <c r="C414" s="203">
        <v>498.69</v>
      </c>
      <c r="D414" s="186">
        <v>6.4070000000000002E-2</v>
      </c>
      <c r="E414" s="188">
        <v>5.5629999999999999E-2</v>
      </c>
      <c r="F414" s="188">
        <v>8.4499999999999992E-3</v>
      </c>
      <c r="G414" s="134">
        <f t="shared" si="12"/>
        <v>118.19902413637999</v>
      </c>
      <c r="H414" s="137">
        <f t="shared" si="13"/>
        <v>3358741.7738909153</v>
      </c>
      <c r="I414" s="72"/>
      <c r="J414" s="72"/>
    </row>
    <row r="415" spans="1:10" x14ac:dyDescent="0.3">
      <c r="A415" s="132">
        <v>398</v>
      </c>
      <c r="B415" s="203">
        <v>8625.6200000000008</v>
      </c>
      <c r="C415" s="203">
        <v>499.97</v>
      </c>
      <c r="D415" s="186">
        <v>6.4189999999999997E-2</v>
      </c>
      <c r="E415" s="188">
        <v>5.57E-2</v>
      </c>
      <c r="F415" s="188">
        <v>8.4899999999999993E-3</v>
      </c>
      <c r="G415" s="134">
        <f t="shared" si="12"/>
        <v>118.75854614412617</v>
      </c>
      <c r="H415" s="137">
        <f t="shared" si="13"/>
        <v>3351337.7598693785</v>
      </c>
      <c r="I415" s="72"/>
      <c r="J415" s="72"/>
    </row>
    <row r="416" spans="1:10" x14ac:dyDescent="0.3">
      <c r="A416" s="132">
        <v>399</v>
      </c>
      <c r="B416" s="203">
        <v>8645.34</v>
      </c>
      <c r="C416" s="203">
        <v>499.8</v>
      </c>
      <c r="D416" s="186">
        <v>6.4250000000000002E-2</v>
      </c>
      <c r="E416" s="188">
        <v>5.5789999999999999E-2</v>
      </c>
      <c r="F416" s="188">
        <v>8.4700000000000001E-3</v>
      </c>
      <c r="G416" s="134">
        <f t="shared" si="12"/>
        <v>118.47878514025308</v>
      </c>
      <c r="H416" s="137">
        <f t="shared" si="13"/>
        <v>3367691.5198587738</v>
      </c>
      <c r="I416" s="72"/>
      <c r="J416" s="72"/>
    </row>
    <row r="417" spans="1:10" x14ac:dyDescent="0.3">
      <c r="A417" s="132">
        <v>400</v>
      </c>
      <c r="B417" s="203">
        <v>8603.7800000000007</v>
      </c>
      <c r="C417" s="203">
        <v>498.92</v>
      </c>
      <c r="D417" s="186">
        <v>6.4339999999999994E-2</v>
      </c>
      <c r="E417" s="188">
        <v>5.5849999999999997E-2</v>
      </c>
      <c r="F417" s="188">
        <v>8.4899999999999993E-3</v>
      </c>
      <c r="G417" s="134">
        <f t="shared" si="12"/>
        <v>118.75854614412617</v>
      </c>
      <c r="H417" s="137">
        <f t="shared" si="13"/>
        <v>3368178.6531350533</v>
      </c>
      <c r="I417" s="72"/>
      <c r="J417" s="72"/>
    </row>
    <row r="418" spans="1:10" x14ac:dyDescent="0.3">
      <c r="A418" s="132">
        <v>401</v>
      </c>
      <c r="B418" s="203">
        <v>8618.9699999999993</v>
      </c>
      <c r="C418" s="203">
        <v>499.7</v>
      </c>
      <c r="D418" s="186">
        <v>6.4420000000000005E-2</v>
      </c>
      <c r="E418" s="188">
        <v>5.5930000000000001E-2</v>
      </c>
      <c r="F418" s="188">
        <v>8.4899999999999993E-3</v>
      </c>
      <c r="G418" s="134">
        <f t="shared" si="12"/>
        <v>118.75854614412617</v>
      </c>
      <c r="H418" s="137">
        <f t="shared" si="13"/>
        <v>3376599.0997678912</v>
      </c>
      <c r="I418" s="72"/>
      <c r="J418" s="72"/>
    </row>
    <row r="419" spans="1:10" x14ac:dyDescent="0.3">
      <c r="A419" s="132">
        <v>402</v>
      </c>
      <c r="B419" s="203">
        <v>8625.07</v>
      </c>
      <c r="C419" s="203">
        <v>499.58</v>
      </c>
      <c r="D419" s="186">
        <v>6.4500000000000002E-2</v>
      </c>
      <c r="E419" s="188">
        <v>5.602E-2</v>
      </c>
      <c r="F419" s="188">
        <v>8.4799999999999997E-3</v>
      </c>
      <c r="G419" s="134">
        <f t="shared" si="12"/>
        <v>118.61866564218963</v>
      </c>
      <c r="H419" s="137">
        <f t="shared" si="13"/>
        <v>3389011.3147337488</v>
      </c>
      <c r="I419" s="72"/>
      <c r="J419" s="72"/>
    </row>
    <row r="420" spans="1:10" x14ac:dyDescent="0.3">
      <c r="A420" s="132">
        <v>403</v>
      </c>
      <c r="B420" s="203">
        <v>8614.06</v>
      </c>
      <c r="C420" s="203">
        <v>499.32</v>
      </c>
      <c r="D420" s="186">
        <v>6.4579999999999999E-2</v>
      </c>
      <c r="E420" s="188">
        <v>5.6090000000000001E-2</v>
      </c>
      <c r="F420" s="188">
        <v>8.4899999999999993E-3</v>
      </c>
      <c r="G420" s="134">
        <f t="shared" si="12"/>
        <v>118.75854614412617</v>
      </c>
      <c r="H420" s="137">
        <f t="shared" si="13"/>
        <v>3393439.9930335665</v>
      </c>
      <c r="I420" s="72"/>
      <c r="J420" s="72"/>
    </row>
    <row r="421" spans="1:10" x14ac:dyDescent="0.3">
      <c r="A421" s="132">
        <v>404</v>
      </c>
      <c r="B421" s="203">
        <v>8622.4699999999993</v>
      </c>
      <c r="C421" s="203">
        <v>499.41</v>
      </c>
      <c r="D421" s="186">
        <v>6.4649999999999999E-2</v>
      </c>
      <c r="E421" s="188">
        <v>5.6169999999999998E-2</v>
      </c>
      <c r="F421" s="188">
        <v>8.4799999999999997E-3</v>
      </c>
      <c r="G421" s="134">
        <f t="shared" si="12"/>
        <v>118.61866564218963</v>
      </c>
      <c r="H421" s="137">
        <f t="shared" si="13"/>
        <v>3405872.0675433693</v>
      </c>
      <c r="I421" s="72"/>
      <c r="J421" s="72"/>
    </row>
    <row r="422" spans="1:10" x14ac:dyDescent="0.3">
      <c r="A422" s="132">
        <v>405</v>
      </c>
      <c r="B422" s="203">
        <v>8630.56</v>
      </c>
      <c r="C422" s="203">
        <v>499.53</v>
      </c>
      <c r="D422" s="186">
        <v>6.4729999999999996E-2</v>
      </c>
      <c r="E422" s="188">
        <v>5.6250000000000001E-2</v>
      </c>
      <c r="F422" s="188">
        <v>8.4799999999999997E-3</v>
      </c>
      <c r="G422" s="134">
        <f t="shared" si="12"/>
        <v>118.61866564218963</v>
      </c>
      <c r="H422" s="137">
        <f t="shared" si="13"/>
        <v>3414302.4439481799</v>
      </c>
      <c r="I422" s="72"/>
      <c r="J422" s="72"/>
    </row>
    <row r="423" spans="1:10" x14ac:dyDescent="0.3">
      <c r="A423" s="132">
        <v>406</v>
      </c>
      <c r="B423" s="203">
        <v>8632.32</v>
      </c>
      <c r="C423" s="203">
        <v>499.28</v>
      </c>
      <c r="D423" s="186">
        <v>6.4810000000000006E-2</v>
      </c>
      <c r="E423" s="188">
        <v>5.6340000000000001E-2</v>
      </c>
      <c r="F423" s="188">
        <v>8.4700000000000001E-3</v>
      </c>
      <c r="G423" s="134">
        <f t="shared" si="12"/>
        <v>118.47878514025308</v>
      </c>
      <c r="H423" s="137">
        <f t="shared" si="13"/>
        <v>3426773.827224717</v>
      </c>
      <c r="I423" s="72"/>
      <c r="J423" s="72"/>
    </row>
    <row r="424" spans="1:10" x14ac:dyDescent="0.3">
      <c r="A424" s="132">
        <v>407</v>
      </c>
      <c r="B424" s="203">
        <v>8646.41</v>
      </c>
      <c r="C424" s="203">
        <v>499.45</v>
      </c>
      <c r="D424" s="186">
        <v>6.4879999999999993E-2</v>
      </c>
      <c r="E424" s="188">
        <v>5.6419999999999998E-2</v>
      </c>
      <c r="F424" s="188">
        <v>8.4600000000000005E-3</v>
      </c>
      <c r="G424" s="134">
        <f t="shared" si="12"/>
        <v>118.33890463831656</v>
      </c>
      <c r="H424" s="137">
        <f t="shared" si="13"/>
        <v>3439274.6936768484</v>
      </c>
      <c r="I424" s="72"/>
      <c r="J424" s="72"/>
    </row>
    <row r="425" spans="1:10" x14ac:dyDescent="0.3">
      <c r="A425" s="132">
        <v>408</v>
      </c>
      <c r="B425" s="203">
        <v>8590.66</v>
      </c>
      <c r="C425" s="203">
        <v>499.17</v>
      </c>
      <c r="D425" s="186">
        <v>6.4990000000000006E-2</v>
      </c>
      <c r="E425" s="188">
        <v>5.6480000000000002E-2</v>
      </c>
      <c r="F425" s="188">
        <v>8.5100000000000002E-3</v>
      </c>
      <c r="G425" s="134">
        <f t="shared" si="12"/>
        <v>119.03830714799926</v>
      </c>
      <c r="H425" s="137">
        <f t="shared" si="13"/>
        <v>3427468.0964064556</v>
      </c>
      <c r="I425" s="72"/>
      <c r="J425" s="72"/>
    </row>
    <row r="426" spans="1:10" x14ac:dyDescent="0.3">
      <c r="A426" s="132">
        <v>409</v>
      </c>
      <c r="B426" s="203">
        <v>8611.82</v>
      </c>
      <c r="C426" s="203">
        <v>499.3</v>
      </c>
      <c r="D426" s="186">
        <v>6.5060000000000007E-2</v>
      </c>
      <c r="E426" s="188">
        <v>5.6559999999999999E-2</v>
      </c>
      <c r="F426" s="188">
        <v>8.4899999999999993E-3</v>
      </c>
      <c r="G426" s="134">
        <f t="shared" si="12"/>
        <v>118.75854614412617</v>
      </c>
      <c r="H426" s="137">
        <f t="shared" si="13"/>
        <v>3443962.6728305919</v>
      </c>
      <c r="I426" s="72"/>
      <c r="J426" s="72"/>
    </row>
    <row r="427" spans="1:10" x14ac:dyDescent="0.3">
      <c r="A427" s="132">
        <v>410</v>
      </c>
      <c r="B427" s="203">
        <v>8622.02</v>
      </c>
      <c r="C427" s="203">
        <v>499.37</v>
      </c>
      <c r="D427" s="186">
        <v>6.5129999999999993E-2</v>
      </c>
      <c r="E427" s="188">
        <v>5.6640000000000003E-2</v>
      </c>
      <c r="F427" s="188">
        <v>8.4799999999999997E-3</v>
      </c>
      <c r="G427" s="134">
        <f t="shared" si="12"/>
        <v>118.61866564218963</v>
      </c>
      <c r="H427" s="137">
        <f t="shared" si="13"/>
        <v>3456454.3259722316</v>
      </c>
      <c r="I427" s="72"/>
      <c r="J427" s="72"/>
    </row>
    <row r="428" spans="1:10" x14ac:dyDescent="0.3">
      <c r="A428" s="132">
        <v>411</v>
      </c>
      <c r="B428" s="203">
        <v>8626.52</v>
      </c>
      <c r="C428" s="203">
        <v>498.97</v>
      </c>
      <c r="D428" s="186">
        <v>6.5210000000000004E-2</v>
      </c>
      <c r="E428" s="188">
        <v>5.6739999999999999E-2</v>
      </c>
      <c r="F428" s="188">
        <v>8.4700000000000001E-3</v>
      </c>
      <c r="G428" s="134">
        <f t="shared" si="12"/>
        <v>118.47878514025308</v>
      </c>
      <c r="H428" s="137">
        <f t="shared" si="13"/>
        <v>3468975.4753432483</v>
      </c>
      <c r="I428" s="72"/>
      <c r="J428" s="72"/>
    </row>
    <row r="429" spans="1:10" x14ac:dyDescent="0.3">
      <c r="A429" s="132">
        <v>412</v>
      </c>
      <c r="B429" s="203">
        <v>8617.0400000000009</v>
      </c>
      <c r="C429" s="203">
        <v>499.17</v>
      </c>
      <c r="D429" s="186">
        <v>6.5290000000000001E-2</v>
      </c>
      <c r="E429" s="188">
        <v>5.6809999999999999E-2</v>
      </c>
      <c r="F429" s="188">
        <v>8.4799999999999997E-3</v>
      </c>
      <c r="G429" s="134">
        <f t="shared" si="12"/>
        <v>118.61866564218963</v>
      </c>
      <c r="H429" s="137">
        <f t="shared" si="13"/>
        <v>3473315.0787818516</v>
      </c>
      <c r="I429" s="72"/>
      <c r="J429" s="72"/>
    </row>
    <row r="430" spans="1:10" x14ac:dyDescent="0.3">
      <c r="A430" s="132">
        <v>413</v>
      </c>
      <c r="B430" s="203">
        <v>8590.41</v>
      </c>
      <c r="C430" s="203">
        <v>499.61</v>
      </c>
      <c r="D430" s="186">
        <v>6.5379999999999994E-2</v>
      </c>
      <c r="E430" s="188">
        <v>5.6869999999999997E-2</v>
      </c>
      <c r="F430" s="188">
        <v>8.5199999999999998E-3</v>
      </c>
      <c r="G430" s="134">
        <f t="shared" si="12"/>
        <v>119.17818764993581</v>
      </c>
      <c r="H430" s="137">
        <f t="shared" si="13"/>
        <v>3465399.2323923586</v>
      </c>
      <c r="I430" s="72"/>
      <c r="J430" s="72"/>
    </row>
    <row r="431" spans="1:10" x14ac:dyDescent="0.3">
      <c r="A431" s="132">
        <v>414</v>
      </c>
      <c r="B431" s="203">
        <v>8606.43</v>
      </c>
      <c r="C431" s="203">
        <v>499</v>
      </c>
      <c r="D431" s="186">
        <v>6.5430000000000002E-2</v>
      </c>
      <c r="E431" s="188">
        <v>5.6939999999999998E-2</v>
      </c>
      <c r="F431" s="188">
        <v>8.4899999999999993E-3</v>
      </c>
      <c r="G431" s="134">
        <f t="shared" si="12"/>
        <v>118.75854614412617</v>
      </c>
      <c r="H431" s="137">
        <f t="shared" si="13"/>
        <v>3486064.9059947804</v>
      </c>
      <c r="I431" s="72"/>
      <c r="J431" s="72"/>
    </row>
    <row r="432" spans="1:10" x14ac:dyDescent="0.3">
      <c r="A432" s="132">
        <v>415</v>
      </c>
      <c r="B432" s="203">
        <v>8591.6299999999992</v>
      </c>
      <c r="C432" s="203">
        <v>498.78</v>
      </c>
      <c r="D432" s="186">
        <v>6.5519999999999995E-2</v>
      </c>
      <c r="E432" s="188">
        <v>5.7020000000000001E-2</v>
      </c>
      <c r="F432" s="188">
        <v>8.5000000000000006E-3</v>
      </c>
      <c r="G432" s="134">
        <f t="shared" si="12"/>
        <v>118.89842664606273</v>
      </c>
      <c r="H432" s="137">
        <f t="shared" si="13"/>
        <v>3490374.1933892323</v>
      </c>
      <c r="I432" s="72"/>
      <c r="J432" s="72"/>
    </row>
    <row r="433" spans="1:10" x14ac:dyDescent="0.3">
      <c r="A433" s="132">
        <v>416</v>
      </c>
      <c r="B433" s="203">
        <v>8615.2099999999991</v>
      </c>
      <c r="C433" s="203">
        <v>499.18</v>
      </c>
      <c r="D433" s="186">
        <v>6.5610000000000002E-2</v>
      </c>
      <c r="E433" s="188">
        <v>5.7119999999999997E-2</v>
      </c>
      <c r="F433" s="188">
        <v>8.4899999999999993E-3</v>
      </c>
      <c r="G433" s="134">
        <f t="shared" si="12"/>
        <v>118.75854614412617</v>
      </c>
      <c r="H433" s="137">
        <f t="shared" si="13"/>
        <v>3502905.7992604556</v>
      </c>
      <c r="I433" s="72"/>
      <c r="J433" s="72"/>
    </row>
    <row r="434" spans="1:10" x14ac:dyDescent="0.3">
      <c r="A434" s="132">
        <v>417</v>
      </c>
      <c r="B434" s="203">
        <v>8624.02</v>
      </c>
      <c r="C434" s="203">
        <v>498.98</v>
      </c>
      <c r="D434" s="186">
        <v>6.5670000000000006E-2</v>
      </c>
      <c r="E434" s="188">
        <v>5.7189999999999998E-2</v>
      </c>
      <c r="F434" s="188">
        <v>8.4700000000000001E-3</v>
      </c>
      <c r="G434" s="134">
        <f t="shared" si="12"/>
        <v>118.47878514025308</v>
      </c>
      <c r="H434" s="137">
        <f t="shared" si="13"/>
        <v>3519617.4530854854</v>
      </c>
      <c r="I434" s="72"/>
      <c r="J434" s="72"/>
    </row>
    <row r="435" spans="1:10" x14ac:dyDescent="0.3">
      <c r="A435" s="132">
        <v>418</v>
      </c>
      <c r="B435" s="203">
        <v>8622.91</v>
      </c>
      <c r="C435" s="203">
        <v>499.29</v>
      </c>
      <c r="D435" s="186">
        <v>6.5750000000000003E-2</v>
      </c>
      <c r="E435" s="188">
        <v>5.7270000000000001E-2</v>
      </c>
      <c r="F435" s="188">
        <v>8.4799999999999997E-3</v>
      </c>
      <c r="G435" s="134">
        <f t="shared" si="12"/>
        <v>118.61866564218963</v>
      </c>
      <c r="H435" s="137">
        <f t="shared" si="13"/>
        <v>3523897.3372107139</v>
      </c>
      <c r="I435" s="72"/>
      <c r="J435" s="72"/>
    </row>
    <row r="436" spans="1:10" x14ac:dyDescent="0.3">
      <c r="A436" s="132">
        <v>419</v>
      </c>
      <c r="B436" s="203">
        <v>8603.48</v>
      </c>
      <c r="C436" s="203">
        <v>498.97</v>
      </c>
      <c r="D436" s="186">
        <v>6.5850000000000006E-2</v>
      </c>
      <c r="E436" s="188">
        <v>5.7349999999999998E-2</v>
      </c>
      <c r="F436" s="188">
        <v>8.4899999999999993E-3</v>
      </c>
      <c r="G436" s="134">
        <f t="shared" si="12"/>
        <v>118.75854614412617</v>
      </c>
      <c r="H436" s="137">
        <f t="shared" si="13"/>
        <v>3528167.1391589688</v>
      </c>
      <c r="I436" s="72"/>
      <c r="J436" s="72"/>
    </row>
    <row r="437" spans="1:10" x14ac:dyDescent="0.3">
      <c r="A437" s="132">
        <v>420</v>
      </c>
      <c r="B437" s="203">
        <v>8621.77</v>
      </c>
      <c r="C437" s="203">
        <v>499.81</v>
      </c>
      <c r="D437" s="186">
        <v>6.5920000000000006E-2</v>
      </c>
      <c r="E437" s="188">
        <v>5.7430000000000002E-2</v>
      </c>
      <c r="F437" s="188">
        <v>8.4899999999999993E-3</v>
      </c>
      <c r="G437" s="134">
        <f t="shared" si="12"/>
        <v>118.75854614412617</v>
      </c>
      <c r="H437" s="137">
        <f t="shared" si="13"/>
        <v>3536587.5857918062</v>
      </c>
      <c r="I437" s="72"/>
      <c r="J437" s="72"/>
    </row>
    <row r="438" spans="1:10" x14ac:dyDescent="0.3">
      <c r="A438" s="132">
        <v>421</v>
      </c>
      <c r="B438" s="203">
        <v>8603.27</v>
      </c>
      <c r="C438" s="203">
        <v>498.85</v>
      </c>
      <c r="D438" s="186">
        <v>6.6000000000000003E-2</v>
      </c>
      <c r="E438" s="188">
        <v>5.7509999999999999E-2</v>
      </c>
      <c r="F438" s="188">
        <v>8.4899999999999993E-3</v>
      </c>
      <c r="G438" s="134">
        <f t="shared" si="12"/>
        <v>118.75854614412617</v>
      </c>
      <c r="H438" s="137">
        <f t="shared" si="13"/>
        <v>3545008.0324246441</v>
      </c>
      <c r="I438" s="72"/>
      <c r="J438" s="72"/>
    </row>
    <row r="439" spans="1:10" x14ac:dyDescent="0.3">
      <c r="A439" s="132">
        <v>422</v>
      </c>
      <c r="B439" s="203">
        <v>8599.8700000000008</v>
      </c>
      <c r="C439" s="203">
        <v>499.25</v>
      </c>
      <c r="D439" s="186">
        <v>6.6070000000000004E-2</v>
      </c>
      <c r="E439" s="188">
        <v>5.7570000000000003E-2</v>
      </c>
      <c r="F439" s="188">
        <v>8.5000000000000006E-3</v>
      </c>
      <c r="G439" s="134">
        <f t="shared" si="12"/>
        <v>118.89842664606273</v>
      </c>
      <c r="H439" s="137">
        <f t="shared" si="13"/>
        <v>3549247.974964472</v>
      </c>
      <c r="I439" s="72"/>
      <c r="J439" s="72"/>
    </row>
    <row r="440" spans="1:10" x14ac:dyDescent="0.3">
      <c r="A440" s="132">
        <v>423</v>
      </c>
      <c r="B440" s="203">
        <v>8618.7999999999993</v>
      </c>
      <c r="C440" s="203">
        <v>499.02</v>
      </c>
      <c r="D440" s="186">
        <v>6.6140000000000004E-2</v>
      </c>
      <c r="E440" s="188">
        <v>5.7660000000000003E-2</v>
      </c>
      <c r="F440" s="188">
        <v>8.4799999999999997E-3</v>
      </c>
      <c r="G440" s="134">
        <f t="shared" si="12"/>
        <v>118.61866564218963</v>
      </c>
      <c r="H440" s="137">
        <f t="shared" si="13"/>
        <v>3566049.2192347655</v>
      </c>
      <c r="I440" s="72"/>
      <c r="J440" s="72"/>
    </row>
    <row r="441" spans="1:10" x14ac:dyDescent="0.3">
      <c r="A441" s="132">
        <v>424</v>
      </c>
      <c r="B441" s="203">
        <v>8615.7000000000007</v>
      </c>
      <c r="C441" s="203">
        <v>498.91</v>
      </c>
      <c r="D441" s="186">
        <v>6.6229999999999997E-2</v>
      </c>
      <c r="E441" s="188">
        <v>5.774E-2</v>
      </c>
      <c r="F441" s="188">
        <v>8.4799999999999997E-3</v>
      </c>
      <c r="G441" s="134">
        <f t="shared" si="12"/>
        <v>118.61866564218963</v>
      </c>
      <c r="H441" s="137">
        <f t="shared" si="13"/>
        <v>3574479.5956395757</v>
      </c>
      <c r="I441" s="72"/>
      <c r="J441" s="72"/>
    </row>
    <row r="442" spans="1:10" x14ac:dyDescent="0.3">
      <c r="A442" s="132">
        <v>425</v>
      </c>
      <c r="B442" s="203">
        <v>8618.0300000000007</v>
      </c>
      <c r="C442" s="203">
        <v>499.41</v>
      </c>
      <c r="D442" s="186">
        <v>6.6309999999999994E-2</v>
      </c>
      <c r="E442" s="188">
        <v>5.7820000000000003E-2</v>
      </c>
      <c r="F442" s="188">
        <v>8.4899999999999993E-3</v>
      </c>
      <c r="G442" s="134">
        <f t="shared" si="12"/>
        <v>118.75854614412617</v>
      </c>
      <c r="H442" s="137">
        <f t="shared" si="13"/>
        <v>3578689.8189559942</v>
      </c>
      <c r="I442" s="72"/>
      <c r="J442" s="72"/>
    </row>
    <row r="443" spans="1:10" x14ac:dyDescent="0.3">
      <c r="A443" s="132">
        <v>426</v>
      </c>
      <c r="B443" s="203">
        <v>8622.7199999999993</v>
      </c>
      <c r="C443" s="203">
        <v>498.96</v>
      </c>
      <c r="D443" s="186">
        <v>6.6379999999999995E-2</v>
      </c>
      <c r="E443" s="188">
        <v>5.7910000000000003E-2</v>
      </c>
      <c r="F443" s="188">
        <v>8.4700000000000001E-3</v>
      </c>
      <c r="G443" s="134">
        <f t="shared" si="12"/>
        <v>118.47878514025308</v>
      </c>
      <c r="H443" s="137">
        <f t="shared" si="13"/>
        <v>3595580.4196988409</v>
      </c>
      <c r="I443" s="72"/>
      <c r="J443" s="72"/>
    </row>
    <row r="444" spans="1:10" x14ac:dyDescent="0.3">
      <c r="A444" s="132">
        <v>427</v>
      </c>
      <c r="B444" s="203">
        <v>8610.83</v>
      </c>
      <c r="C444" s="203">
        <v>498.98</v>
      </c>
      <c r="D444" s="186">
        <v>6.6470000000000001E-2</v>
      </c>
      <c r="E444" s="188">
        <v>5.7979999999999997E-2</v>
      </c>
      <c r="F444" s="188">
        <v>8.4899999999999993E-3</v>
      </c>
      <c r="G444" s="134">
        <f t="shared" si="12"/>
        <v>118.75854614412617</v>
      </c>
      <c r="H444" s="137">
        <f t="shared" si="13"/>
        <v>3595530.71222167</v>
      </c>
      <c r="I444" s="72"/>
      <c r="J444" s="72"/>
    </row>
    <row r="445" spans="1:10" x14ac:dyDescent="0.3">
      <c r="A445" s="132">
        <v>428</v>
      </c>
      <c r="B445" s="203">
        <v>8629.51</v>
      </c>
      <c r="C445" s="203">
        <v>499.93</v>
      </c>
      <c r="D445" s="186">
        <v>6.6530000000000006E-2</v>
      </c>
      <c r="E445" s="188">
        <v>5.8049999999999997E-2</v>
      </c>
      <c r="F445" s="188">
        <v>8.4799999999999997E-3</v>
      </c>
      <c r="G445" s="134">
        <f t="shared" si="12"/>
        <v>118.61866564218963</v>
      </c>
      <c r="H445" s="137">
        <f t="shared" si="13"/>
        <v>3608201.1012588171</v>
      </c>
      <c r="I445" s="72"/>
      <c r="J445" s="72"/>
    </row>
    <row r="446" spans="1:10" x14ac:dyDescent="0.3">
      <c r="A446" s="132">
        <v>429</v>
      </c>
      <c r="B446" s="203">
        <v>8609.1</v>
      </c>
      <c r="C446" s="203">
        <v>499.25</v>
      </c>
      <c r="D446" s="186">
        <v>6.6610000000000003E-2</v>
      </c>
      <c r="E446" s="188">
        <v>5.8119999999999998E-2</v>
      </c>
      <c r="F446" s="188">
        <v>8.4899999999999993E-3</v>
      </c>
      <c r="G446" s="134">
        <f t="shared" si="12"/>
        <v>118.75854614412617</v>
      </c>
      <c r="H446" s="137">
        <f t="shared" si="13"/>
        <v>3612371.6054873453</v>
      </c>
      <c r="I446" s="72"/>
      <c r="J446" s="72"/>
    </row>
    <row r="447" spans="1:10" x14ac:dyDescent="0.3">
      <c r="A447" s="132">
        <v>430</v>
      </c>
      <c r="B447" s="203">
        <v>8597.86</v>
      </c>
      <c r="C447" s="203">
        <v>498.57</v>
      </c>
      <c r="D447" s="186">
        <v>6.6689999999999999E-2</v>
      </c>
      <c r="E447" s="188">
        <v>5.8200000000000002E-2</v>
      </c>
      <c r="F447" s="188">
        <v>8.4899999999999993E-3</v>
      </c>
      <c r="G447" s="134">
        <f t="shared" si="12"/>
        <v>118.75854614412617</v>
      </c>
      <c r="H447" s="137">
        <f t="shared" si="13"/>
        <v>3620792.0521201827</v>
      </c>
      <c r="I447" s="72"/>
      <c r="J447" s="72"/>
    </row>
    <row r="448" spans="1:10" x14ac:dyDescent="0.3">
      <c r="A448" s="132">
        <v>431</v>
      </c>
      <c r="B448" s="203">
        <v>8613.15</v>
      </c>
      <c r="C448" s="203">
        <v>499.01</v>
      </c>
      <c r="D448" s="186">
        <v>6.676E-2</v>
      </c>
      <c r="E448" s="188">
        <v>5.8270000000000002E-2</v>
      </c>
      <c r="F448" s="188">
        <v>8.4899999999999993E-3</v>
      </c>
      <c r="G448" s="134">
        <f t="shared" si="12"/>
        <v>118.75854614412617</v>
      </c>
      <c r="H448" s="137">
        <f t="shared" si="13"/>
        <v>3629212.4987530201</v>
      </c>
      <c r="I448" s="72"/>
      <c r="J448" s="72"/>
    </row>
    <row r="449" spans="1:10" x14ac:dyDescent="0.3">
      <c r="A449" s="132">
        <v>432</v>
      </c>
      <c r="B449" s="203">
        <v>8621.6200000000008</v>
      </c>
      <c r="C449" s="203">
        <v>498.77</v>
      </c>
      <c r="D449" s="186">
        <v>6.6839999999999997E-2</v>
      </c>
      <c r="E449" s="188">
        <v>5.8369999999999998E-2</v>
      </c>
      <c r="F449" s="188">
        <v>8.4700000000000001E-3</v>
      </c>
      <c r="G449" s="134">
        <f t="shared" si="12"/>
        <v>118.47878514025308</v>
      </c>
      <c r="H449" s="137">
        <f t="shared" si="13"/>
        <v>3646222.3974410784</v>
      </c>
      <c r="I449" s="72"/>
      <c r="J449" s="72"/>
    </row>
    <row r="450" spans="1:10" x14ac:dyDescent="0.3">
      <c r="A450" s="132">
        <v>433</v>
      </c>
      <c r="B450" s="203">
        <v>8628.17</v>
      </c>
      <c r="C450" s="203">
        <v>498.8</v>
      </c>
      <c r="D450" s="186">
        <v>6.6919999999999993E-2</v>
      </c>
      <c r="E450" s="188">
        <v>5.8450000000000002E-2</v>
      </c>
      <c r="F450" s="188">
        <v>8.4700000000000001E-3</v>
      </c>
      <c r="G450" s="134">
        <f t="shared" si="12"/>
        <v>118.47878514025308</v>
      </c>
      <c r="H450" s="137">
        <f t="shared" si="13"/>
        <v>3654662.7270647846</v>
      </c>
      <c r="I450" s="72"/>
      <c r="J450" s="72"/>
    </row>
    <row r="451" spans="1:10" x14ac:dyDescent="0.3">
      <c r="A451" s="132">
        <v>434</v>
      </c>
      <c r="B451" s="203">
        <v>8641.49</v>
      </c>
      <c r="C451" s="203">
        <v>498.93</v>
      </c>
      <c r="D451" s="186">
        <v>6.6989999999999994E-2</v>
      </c>
      <c r="E451" s="188">
        <v>5.8529999999999999E-2</v>
      </c>
      <c r="F451" s="188">
        <v>8.4600000000000005E-3</v>
      </c>
      <c r="G451" s="134">
        <f t="shared" si="12"/>
        <v>118.33890463831656</v>
      </c>
      <c r="H451" s="137">
        <f t="shared" si="13"/>
        <v>3667432.9657389489</v>
      </c>
      <c r="I451" s="72"/>
      <c r="J451" s="72"/>
    </row>
    <row r="452" spans="1:10" x14ac:dyDescent="0.3">
      <c r="A452" s="132">
        <v>435</v>
      </c>
      <c r="B452" s="203">
        <v>8643.6200000000008</v>
      </c>
      <c r="C452" s="203">
        <v>499.1</v>
      </c>
      <c r="D452" s="186">
        <v>6.7059999999999995E-2</v>
      </c>
      <c r="E452" s="188">
        <v>5.8599999999999999E-2</v>
      </c>
      <c r="F452" s="188">
        <v>8.4600000000000005E-3</v>
      </c>
      <c r="G452" s="134">
        <f t="shared" si="12"/>
        <v>118.33890463831656</v>
      </c>
      <c r="H452" s="137">
        <f t="shared" si="13"/>
        <v>3675883.2721116198</v>
      </c>
      <c r="I452" s="72"/>
      <c r="J452" s="72"/>
    </row>
    <row r="453" spans="1:10" x14ac:dyDescent="0.3">
      <c r="A453" s="132">
        <v>436</v>
      </c>
      <c r="B453" s="203">
        <v>8607.06</v>
      </c>
      <c r="C453" s="203">
        <v>498.51</v>
      </c>
      <c r="D453" s="186">
        <v>6.7150000000000001E-2</v>
      </c>
      <c r="E453" s="188">
        <v>5.867E-2</v>
      </c>
      <c r="F453" s="188">
        <v>8.4799999999999997E-3</v>
      </c>
      <c r="G453" s="134">
        <f t="shared" si="12"/>
        <v>118.61866564218963</v>
      </c>
      <c r="H453" s="137">
        <f t="shared" si="13"/>
        <v>3675644.1124972994</v>
      </c>
      <c r="I453" s="72"/>
      <c r="J453" s="72"/>
    </row>
    <row r="454" spans="1:10" x14ac:dyDescent="0.3">
      <c r="A454" s="132">
        <v>437</v>
      </c>
      <c r="B454" s="203">
        <v>8647.51</v>
      </c>
      <c r="C454" s="203">
        <v>498.8</v>
      </c>
      <c r="D454" s="186">
        <v>6.7220000000000002E-2</v>
      </c>
      <c r="E454" s="188">
        <v>5.8779999999999999E-2</v>
      </c>
      <c r="F454" s="188">
        <v>8.4499999999999992E-3</v>
      </c>
      <c r="G454" s="134">
        <f t="shared" si="12"/>
        <v>118.19902413637999</v>
      </c>
      <c r="H454" s="137">
        <f t="shared" si="13"/>
        <v>3697154.0433005788</v>
      </c>
      <c r="I454" s="72"/>
      <c r="J454" s="72"/>
    </row>
    <row r="455" spans="1:10" x14ac:dyDescent="0.3">
      <c r="A455" s="132">
        <v>438</v>
      </c>
      <c r="B455" s="203">
        <v>8616.36</v>
      </c>
      <c r="C455" s="203">
        <v>499.48</v>
      </c>
      <c r="D455" s="186">
        <v>6.7330000000000001E-2</v>
      </c>
      <c r="E455" s="188">
        <v>5.8840000000000003E-2</v>
      </c>
      <c r="F455" s="188">
        <v>8.4899999999999993E-3</v>
      </c>
      <c r="G455" s="134">
        <f t="shared" si="12"/>
        <v>118.75854614412617</v>
      </c>
      <c r="H455" s="137">
        <f t="shared" si="13"/>
        <v>3688155.6251828838</v>
      </c>
      <c r="I455" s="72"/>
      <c r="J455" s="72"/>
    </row>
    <row r="456" spans="1:10" x14ac:dyDescent="0.3">
      <c r="A456" s="132">
        <v>439</v>
      </c>
      <c r="B456" s="203">
        <v>8648.56</v>
      </c>
      <c r="C456" s="203">
        <v>499.26</v>
      </c>
      <c r="D456" s="186">
        <v>6.7369999999999999E-2</v>
      </c>
      <c r="E456" s="188">
        <v>5.892E-2</v>
      </c>
      <c r="F456" s="188">
        <v>8.4499999999999992E-3</v>
      </c>
      <c r="G456" s="134">
        <f t="shared" si="12"/>
        <v>118.19902413637999</v>
      </c>
      <c r="H456" s="137">
        <f t="shared" si="13"/>
        <v>3714074.6567710619</v>
      </c>
      <c r="I456" s="72"/>
      <c r="J456" s="72"/>
    </row>
    <row r="457" spans="1:10" x14ac:dyDescent="0.3">
      <c r="A457" s="132">
        <v>440</v>
      </c>
      <c r="B457" s="203">
        <v>8629.91</v>
      </c>
      <c r="C457" s="203">
        <v>498.56</v>
      </c>
      <c r="D457" s="186">
        <v>6.7449999999999996E-2</v>
      </c>
      <c r="E457" s="188">
        <v>5.8990000000000001E-2</v>
      </c>
      <c r="F457" s="188">
        <v>8.4600000000000005E-3</v>
      </c>
      <c r="G457" s="134">
        <f t="shared" si="12"/>
        <v>118.33890463831656</v>
      </c>
      <c r="H457" s="137">
        <f t="shared" si="13"/>
        <v>3718134.8039749716</v>
      </c>
      <c r="I457" s="72"/>
      <c r="J457" s="72"/>
    </row>
    <row r="458" spans="1:10" x14ac:dyDescent="0.3">
      <c r="A458" s="132">
        <v>441</v>
      </c>
      <c r="B458" s="203">
        <v>8633.48</v>
      </c>
      <c r="C458" s="203">
        <v>499.23</v>
      </c>
      <c r="D458" s="186">
        <v>6.7540000000000003E-2</v>
      </c>
      <c r="E458" s="188">
        <v>5.9069999999999998E-2</v>
      </c>
      <c r="F458" s="188">
        <v>8.4700000000000001E-3</v>
      </c>
      <c r="G458" s="134">
        <f t="shared" si="12"/>
        <v>118.47878514025308</v>
      </c>
      <c r="H458" s="137">
        <f t="shared" si="13"/>
        <v>3722185.364054434</v>
      </c>
      <c r="I458" s="72"/>
      <c r="J458" s="72"/>
    </row>
    <row r="459" spans="1:10" x14ac:dyDescent="0.3">
      <c r="A459" s="132">
        <v>442</v>
      </c>
      <c r="B459" s="203">
        <v>8613.4500000000007</v>
      </c>
      <c r="C459" s="203">
        <v>498.39</v>
      </c>
      <c r="D459" s="186">
        <v>6.7610000000000003E-2</v>
      </c>
      <c r="E459" s="188">
        <v>5.9130000000000002E-2</v>
      </c>
      <c r="F459" s="188">
        <v>8.4700000000000001E-3</v>
      </c>
      <c r="G459" s="134">
        <f t="shared" si="12"/>
        <v>118.47878514025308</v>
      </c>
      <c r="H459" s="137">
        <f t="shared" si="13"/>
        <v>3730625.6936781406</v>
      </c>
      <c r="I459" s="72"/>
      <c r="J459" s="72"/>
    </row>
    <row r="460" spans="1:10" x14ac:dyDescent="0.3">
      <c r="A460" s="132">
        <v>443</v>
      </c>
      <c r="B460" s="203">
        <v>8606.4</v>
      </c>
      <c r="C460" s="203">
        <v>498.93</v>
      </c>
      <c r="D460" s="186">
        <v>6.7699999999999996E-2</v>
      </c>
      <c r="E460" s="188">
        <v>5.9209999999999999E-2</v>
      </c>
      <c r="F460" s="188">
        <v>8.4899999999999993E-3</v>
      </c>
      <c r="G460" s="134">
        <f t="shared" si="12"/>
        <v>118.75854614412617</v>
      </c>
      <c r="H460" s="137">
        <f t="shared" si="13"/>
        <v>3730257.8583470718</v>
      </c>
      <c r="I460" s="72"/>
      <c r="J460" s="72"/>
    </row>
    <row r="461" spans="1:10" x14ac:dyDescent="0.3">
      <c r="A461" s="132">
        <v>444</v>
      </c>
      <c r="B461" s="203">
        <v>8626.44</v>
      </c>
      <c r="C461" s="203">
        <v>499.14</v>
      </c>
      <c r="D461" s="186">
        <v>6.7780000000000007E-2</v>
      </c>
      <c r="E461" s="188">
        <v>5.9310000000000002E-2</v>
      </c>
      <c r="F461" s="188">
        <v>8.4700000000000001E-3</v>
      </c>
      <c r="G461" s="134">
        <f t="shared" si="12"/>
        <v>118.47878514025308</v>
      </c>
      <c r="H461" s="137">
        <f t="shared" si="13"/>
        <v>3747506.352925553</v>
      </c>
      <c r="I461" s="72"/>
      <c r="J461" s="72"/>
    </row>
    <row r="462" spans="1:10" x14ac:dyDescent="0.3">
      <c r="A462" s="132">
        <v>445</v>
      </c>
      <c r="B462" s="203">
        <v>8642.5300000000007</v>
      </c>
      <c r="C462" s="203">
        <v>499.32</v>
      </c>
      <c r="D462" s="186">
        <v>6.7849999999999994E-2</v>
      </c>
      <c r="E462" s="188">
        <v>5.9389999999999998E-2</v>
      </c>
      <c r="F462" s="188">
        <v>8.4600000000000005E-3</v>
      </c>
      <c r="G462" s="134">
        <f t="shared" si="12"/>
        <v>118.33890463831656</v>
      </c>
      <c r="H462" s="137">
        <f t="shared" si="13"/>
        <v>3760386.3358383235</v>
      </c>
      <c r="I462" s="72"/>
      <c r="J462" s="72"/>
    </row>
    <row r="463" spans="1:10" x14ac:dyDescent="0.3">
      <c r="A463" s="132">
        <v>446</v>
      </c>
      <c r="B463" s="203">
        <v>8635.0499999999993</v>
      </c>
      <c r="C463" s="203">
        <v>499.08</v>
      </c>
      <c r="D463" s="186">
        <v>6.7930000000000004E-2</v>
      </c>
      <c r="E463" s="188">
        <v>5.9459999999999999E-2</v>
      </c>
      <c r="F463" s="188">
        <v>8.4600000000000005E-3</v>
      </c>
      <c r="G463" s="134">
        <f t="shared" si="12"/>
        <v>118.33890463831656</v>
      </c>
      <c r="H463" s="137">
        <f t="shared" si="13"/>
        <v>3768836.6422109939</v>
      </c>
      <c r="I463" s="72"/>
      <c r="J463" s="72"/>
    </row>
    <row r="464" spans="1:10" x14ac:dyDescent="0.3">
      <c r="A464" s="132">
        <v>447</v>
      </c>
      <c r="B464" s="203">
        <v>8638.7999999999993</v>
      </c>
      <c r="C464" s="203">
        <v>499.14</v>
      </c>
      <c r="D464" s="186">
        <v>6.7989999999999995E-2</v>
      </c>
      <c r="E464" s="188">
        <v>5.953E-2</v>
      </c>
      <c r="F464" s="188">
        <v>8.4600000000000005E-3</v>
      </c>
      <c r="G464" s="134">
        <f t="shared" si="12"/>
        <v>118.33890463831656</v>
      </c>
      <c r="H464" s="137">
        <f t="shared" si="13"/>
        <v>3777286.9485836644</v>
      </c>
      <c r="I464" s="72"/>
      <c r="J464" s="72"/>
    </row>
    <row r="465" spans="1:10" x14ac:dyDescent="0.3">
      <c r="A465" s="132">
        <v>448</v>
      </c>
      <c r="B465" s="203">
        <v>8633.81</v>
      </c>
      <c r="C465" s="203">
        <v>499.28</v>
      </c>
      <c r="D465" s="186">
        <v>6.8070000000000006E-2</v>
      </c>
      <c r="E465" s="188">
        <v>5.96E-2</v>
      </c>
      <c r="F465" s="188">
        <v>8.4700000000000001E-3</v>
      </c>
      <c r="G465" s="134">
        <f t="shared" si="12"/>
        <v>118.47878514025308</v>
      </c>
      <c r="H465" s="137">
        <f t="shared" si="13"/>
        <v>3781267.6714203777</v>
      </c>
      <c r="I465" s="72"/>
      <c r="J465" s="72"/>
    </row>
    <row r="466" spans="1:10" x14ac:dyDescent="0.3">
      <c r="A466" s="132">
        <v>449</v>
      </c>
      <c r="B466" s="203">
        <v>8618.9500000000007</v>
      </c>
      <c r="C466" s="203">
        <v>499.07</v>
      </c>
      <c r="D466" s="186">
        <v>6.8150000000000002E-2</v>
      </c>
      <c r="E466" s="188">
        <v>5.9670000000000001E-2</v>
      </c>
      <c r="F466" s="188">
        <v>8.4799999999999997E-3</v>
      </c>
      <c r="G466" s="134">
        <f t="shared" ref="G466:G529" si="14">(2*F466/$B$7)*(1+3*$B$11)/(4+PI()*$B$11-PI())*10^6</f>
        <v>118.61866564218963</v>
      </c>
      <c r="H466" s="137">
        <f t="shared" ref="H466:H529" si="15">A466/G466*10^6</f>
        <v>3785239.0057598338</v>
      </c>
      <c r="I466" s="72"/>
      <c r="J466" s="72"/>
    </row>
    <row r="467" spans="1:10" x14ac:dyDescent="0.3">
      <c r="A467" s="132">
        <v>450</v>
      </c>
      <c r="B467" s="203">
        <v>8611.17</v>
      </c>
      <c r="C467" s="203">
        <v>499</v>
      </c>
      <c r="D467" s="186">
        <v>6.8229999999999999E-2</v>
      </c>
      <c r="E467" s="188">
        <v>5.9740000000000001E-2</v>
      </c>
      <c r="F467" s="188">
        <v>8.4899999999999993E-3</v>
      </c>
      <c r="G467" s="134">
        <f t="shared" si="14"/>
        <v>118.75854614412617</v>
      </c>
      <c r="H467" s="137">
        <f t="shared" si="15"/>
        <v>3789200.9847769351</v>
      </c>
      <c r="I467" s="72"/>
      <c r="J467" s="72"/>
    </row>
    <row r="468" spans="1:10" x14ac:dyDescent="0.3">
      <c r="A468" s="132">
        <v>451</v>
      </c>
      <c r="B468" s="203">
        <v>8601.41</v>
      </c>
      <c r="C468" s="203">
        <v>499.12</v>
      </c>
      <c r="D468" s="186">
        <v>6.8309999999999996E-2</v>
      </c>
      <c r="E468" s="188">
        <v>5.9819999999999998E-2</v>
      </c>
      <c r="F468" s="188">
        <v>8.5000000000000006E-3</v>
      </c>
      <c r="G468" s="134">
        <f t="shared" si="14"/>
        <v>118.89842664606273</v>
      </c>
      <c r="H468" s="137">
        <f t="shared" si="15"/>
        <v>3793153.6414904669</v>
      </c>
      <c r="I468" s="72"/>
      <c r="J468" s="72"/>
    </row>
    <row r="469" spans="1:10" x14ac:dyDescent="0.3">
      <c r="A469" s="132">
        <v>452</v>
      </c>
      <c r="B469" s="203">
        <v>8634.4699999999993</v>
      </c>
      <c r="C469" s="203">
        <v>499</v>
      </c>
      <c r="D469" s="186">
        <v>6.837E-2</v>
      </c>
      <c r="E469" s="188">
        <v>5.9909999999999998E-2</v>
      </c>
      <c r="F469" s="188">
        <v>8.4600000000000005E-3</v>
      </c>
      <c r="G469" s="134">
        <f t="shared" si="14"/>
        <v>118.33890463831656</v>
      </c>
      <c r="H469" s="137">
        <f t="shared" si="15"/>
        <v>3819538.4804470162</v>
      </c>
      <c r="I469" s="72"/>
      <c r="J469" s="72"/>
    </row>
    <row r="470" spans="1:10" x14ac:dyDescent="0.3">
      <c r="A470" s="132">
        <v>453</v>
      </c>
      <c r="B470" s="203">
        <v>8592.65</v>
      </c>
      <c r="C470" s="203">
        <v>498.85</v>
      </c>
      <c r="D470" s="186">
        <v>6.8459999999999993E-2</v>
      </c>
      <c r="E470" s="188">
        <v>5.9950000000000003E-2</v>
      </c>
      <c r="F470" s="188">
        <v>8.5000000000000006E-3</v>
      </c>
      <c r="G470" s="134">
        <f t="shared" si="14"/>
        <v>118.89842664606273</v>
      </c>
      <c r="H470" s="137">
        <f t="shared" si="15"/>
        <v>3809974.7219405351</v>
      </c>
      <c r="I470" s="72"/>
      <c r="J470" s="72"/>
    </row>
    <row r="471" spans="1:10" x14ac:dyDescent="0.3">
      <c r="A471" s="132">
        <v>454</v>
      </c>
      <c r="B471" s="203">
        <v>8621.42</v>
      </c>
      <c r="C471" s="203">
        <v>499.52</v>
      </c>
      <c r="D471" s="186">
        <v>6.855E-2</v>
      </c>
      <c r="E471" s="188">
        <v>6.0060000000000002E-2</v>
      </c>
      <c r="F471" s="188">
        <v>8.4899999999999993E-3</v>
      </c>
      <c r="G471" s="134">
        <f t="shared" si="14"/>
        <v>118.75854614412617</v>
      </c>
      <c r="H471" s="137">
        <f t="shared" si="15"/>
        <v>3822882.7713082861</v>
      </c>
      <c r="I471" s="72"/>
      <c r="J471" s="72"/>
    </row>
    <row r="472" spans="1:10" x14ac:dyDescent="0.3">
      <c r="A472" s="132">
        <v>455</v>
      </c>
      <c r="B472" s="203">
        <v>8592.2000000000007</v>
      </c>
      <c r="C472" s="203">
        <v>498.3</v>
      </c>
      <c r="D472" s="186">
        <v>6.8610000000000004E-2</v>
      </c>
      <c r="E472" s="188">
        <v>6.012E-2</v>
      </c>
      <c r="F472" s="188">
        <v>8.4899999999999993E-3</v>
      </c>
      <c r="G472" s="134">
        <f t="shared" si="14"/>
        <v>118.75854614412617</v>
      </c>
      <c r="H472" s="137">
        <f t="shared" si="15"/>
        <v>3831303.2179411235</v>
      </c>
      <c r="I472" s="72"/>
      <c r="J472" s="72"/>
    </row>
    <row r="473" spans="1:10" x14ac:dyDescent="0.3">
      <c r="A473" s="132">
        <v>456</v>
      </c>
      <c r="B473" s="203">
        <v>8627.5400000000009</v>
      </c>
      <c r="C473" s="203">
        <v>499.34</v>
      </c>
      <c r="D473" s="186">
        <v>6.8690000000000001E-2</v>
      </c>
      <c r="E473" s="188">
        <v>6.021E-2</v>
      </c>
      <c r="F473" s="188">
        <v>8.4799999999999997E-3</v>
      </c>
      <c r="G473" s="134">
        <f t="shared" si="14"/>
        <v>118.61866564218963</v>
      </c>
      <c r="H473" s="137">
        <f t="shared" si="15"/>
        <v>3844251.6405935059</v>
      </c>
      <c r="I473" s="72"/>
      <c r="J473" s="72"/>
    </row>
    <row r="474" spans="1:10" x14ac:dyDescent="0.3">
      <c r="A474" s="132">
        <v>457</v>
      </c>
      <c r="B474" s="203">
        <v>8619.4500000000007</v>
      </c>
      <c r="C474" s="203">
        <v>499.64</v>
      </c>
      <c r="D474" s="186">
        <v>6.8769999999999998E-2</v>
      </c>
      <c r="E474" s="188">
        <v>6.028E-2</v>
      </c>
      <c r="F474" s="188">
        <v>8.4899999999999993E-3</v>
      </c>
      <c r="G474" s="134">
        <f t="shared" si="14"/>
        <v>118.75854614412617</v>
      </c>
      <c r="H474" s="137">
        <f t="shared" si="15"/>
        <v>3848144.1112067988</v>
      </c>
      <c r="I474" s="72"/>
      <c r="J474" s="72"/>
    </row>
    <row r="475" spans="1:10" x14ac:dyDescent="0.3">
      <c r="A475" s="132">
        <v>458</v>
      </c>
      <c r="B475" s="203">
        <v>8617.01</v>
      </c>
      <c r="C475" s="203">
        <v>498.98</v>
      </c>
      <c r="D475" s="186">
        <v>6.8849999999999995E-2</v>
      </c>
      <c r="E475" s="188">
        <v>6.037E-2</v>
      </c>
      <c r="F475" s="188">
        <v>8.4799999999999997E-3</v>
      </c>
      <c r="G475" s="134">
        <f t="shared" si="14"/>
        <v>118.61866564218963</v>
      </c>
      <c r="H475" s="137">
        <f t="shared" si="15"/>
        <v>3861112.3934031264</v>
      </c>
      <c r="I475" s="72"/>
      <c r="J475" s="72"/>
    </row>
    <row r="476" spans="1:10" x14ac:dyDescent="0.3">
      <c r="A476" s="132">
        <v>459</v>
      </c>
      <c r="B476" s="203">
        <v>8615.24</v>
      </c>
      <c r="C476" s="203">
        <v>499.4</v>
      </c>
      <c r="D476" s="186">
        <v>6.8919999999999995E-2</v>
      </c>
      <c r="E476" s="188">
        <v>6.0429999999999998E-2</v>
      </c>
      <c r="F476" s="188">
        <v>8.4899999999999993E-3</v>
      </c>
      <c r="G476" s="134">
        <f t="shared" si="14"/>
        <v>118.75854614412617</v>
      </c>
      <c r="H476" s="137">
        <f t="shared" si="15"/>
        <v>3864985.0044724736</v>
      </c>
      <c r="I476" s="72"/>
      <c r="J476" s="72"/>
    </row>
    <row r="477" spans="1:10" x14ac:dyDescent="0.3">
      <c r="A477" s="132">
        <v>460</v>
      </c>
      <c r="B477" s="203">
        <v>8616.42</v>
      </c>
      <c r="C477" s="203">
        <v>499.08</v>
      </c>
      <c r="D477" s="186">
        <v>6.9010000000000002E-2</v>
      </c>
      <c r="E477" s="188">
        <v>6.053E-2</v>
      </c>
      <c r="F477" s="188">
        <v>8.4799999999999997E-3</v>
      </c>
      <c r="G477" s="134">
        <f t="shared" si="14"/>
        <v>118.61866564218963</v>
      </c>
      <c r="H477" s="137">
        <f t="shared" si="15"/>
        <v>3877973.1462127473</v>
      </c>
      <c r="I477" s="72"/>
      <c r="J477" s="72"/>
    </row>
    <row r="478" spans="1:10" x14ac:dyDescent="0.3">
      <c r="A478" s="132">
        <v>461</v>
      </c>
      <c r="B478" s="203">
        <v>8591.42</v>
      </c>
      <c r="C478" s="203">
        <v>499.38</v>
      </c>
      <c r="D478" s="186">
        <v>6.9099999999999995E-2</v>
      </c>
      <c r="E478" s="188">
        <v>6.0589999999999998E-2</v>
      </c>
      <c r="F478" s="188">
        <v>8.5100000000000002E-3</v>
      </c>
      <c r="G478" s="134">
        <f t="shared" si="14"/>
        <v>119.03830714799926</v>
      </c>
      <c r="H478" s="137">
        <f t="shared" si="15"/>
        <v>3872702.9226553333</v>
      </c>
      <c r="I478" s="72"/>
      <c r="J478" s="72"/>
    </row>
    <row r="479" spans="1:10" x14ac:dyDescent="0.3">
      <c r="A479" s="132">
        <v>462</v>
      </c>
      <c r="B479" s="203">
        <v>8606.14</v>
      </c>
      <c r="C479" s="203">
        <v>498.97</v>
      </c>
      <c r="D479" s="186">
        <v>6.9159999999999999E-2</v>
      </c>
      <c r="E479" s="188">
        <v>6.0670000000000002E-2</v>
      </c>
      <c r="F479" s="188">
        <v>8.4899999999999993E-3</v>
      </c>
      <c r="G479" s="134">
        <f t="shared" si="14"/>
        <v>118.75854614412617</v>
      </c>
      <c r="H479" s="137">
        <f t="shared" si="15"/>
        <v>3890246.3443709868</v>
      </c>
      <c r="I479" s="72"/>
      <c r="J479" s="72"/>
    </row>
    <row r="480" spans="1:10" x14ac:dyDescent="0.3">
      <c r="A480" s="132">
        <v>463</v>
      </c>
      <c r="B480" s="203">
        <v>8600.4699999999993</v>
      </c>
      <c r="C480" s="203">
        <v>499.19</v>
      </c>
      <c r="D480" s="186">
        <v>6.9250000000000006E-2</v>
      </c>
      <c r="E480" s="188">
        <v>6.0749999999999998E-2</v>
      </c>
      <c r="F480" s="188">
        <v>8.5000000000000006E-3</v>
      </c>
      <c r="G480" s="134">
        <f t="shared" si="14"/>
        <v>118.89842664606273</v>
      </c>
      <c r="H480" s="137">
        <f t="shared" si="15"/>
        <v>3894080.1241908781</v>
      </c>
      <c r="I480" s="72"/>
      <c r="J480" s="72"/>
    </row>
    <row r="481" spans="1:10" x14ac:dyDescent="0.3">
      <c r="A481" s="132">
        <v>464</v>
      </c>
      <c r="B481" s="203">
        <v>8594.74</v>
      </c>
      <c r="C481" s="203">
        <v>499.92</v>
      </c>
      <c r="D481" s="186">
        <v>6.9349999999999995E-2</v>
      </c>
      <c r="E481" s="188">
        <v>6.0830000000000002E-2</v>
      </c>
      <c r="F481" s="188">
        <v>8.5199999999999998E-3</v>
      </c>
      <c r="G481" s="134">
        <f t="shared" si="14"/>
        <v>119.17818764993581</v>
      </c>
      <c r="H481" s="137">
        <f t="shared" si="15"/>
        <v>3893329.8882083637</v>
      </c>
      <c r="I481" s="72"/>
      <c r="J481" s="72"/>
    </row>
    <row r="482" spans="1:10" x14ac:dyDescent="0.3">
      <c r="A482" s="132">
        <v>465</v>
      </c>
      <c r="B482" s="203">
        <v>8602.98</v>
      </c>
      <c r="C482" s="203">
        <v>499.35</v>
      </c>
      <c r="D482" s="186">
        <v>6.9409999999999999E-2</v>
      </c>
      <c r="E482" s="188">
        <v>6.0909999999999999E-2</v>
      </c>
      <c r="F482" s="188">
        <v>8.5000000000000006E-3</v>
      </c>
      <c r="G482" s="134">
        <f t="shared" si="14"/>
        <v>118.89842664606273</v>
      </c>
      <c r="H482" s="137">
        <f t="shared" si="15"/>
        <v>3910901.2046409468</v>
      </c>
      <c r="I482" s="72"/>
      <c r="J482" s="72"/>
    </row>
    <row r="483" spans="1:10" x14ac:dyDescent="0.3">
      <c r="A483" s="132">
        <v>466</v>
      </c>
      <c r="B483" s="203">
        <v>8586.65</v>
      </c>
      <c r="C483" s="203">
        <v>499.28</v>
      </c>
      <c r="D483" s="186">
        <v>6.9500000000000006E-2</v>
      </c>
      <c r="E483" s="188">
        <v>6.0979999999999999E-2</v>
      </c>
      <c r="F483" s="188">
        <v>8.5199999999999998E-3</v>
      </c>
      <c r="G483" s="134">
        <f t="shared" si="14"/>
        <v>119.17818764993581</v>
      </c>
      <c r="H483" s="137">
        <f t="shared" si="15"/>
        <v>3910111.4825540897</v>
      </c>
      <c r="I483" s="72"/>
      <c r="J483" s="72"/>
    </row>
    <row r="484" spans="1:10" x14ac:dyDescent="0.3">
      <c r="A484" s="132">
        <v>467</v>
      </c>
      <c r="B484" s="203">
        <v>8597.17</v>
      </c>
      <c r="C484" s="203">
        <v>498.76</v>
      </c>
      <c r="D484" s="186">
        <v>6.9559999999999997E-2</v>
      </c>
      <c r="E484" s="188">
        <v>6.1060000000000003E-2</v>
      </c>
      <c r="F484" s="188">
        <v>8.5000000000000006E-3</v>
      </c>
      <c r="G484" s="134">
        <f t="shared" si="14"/>
        <v>118.89842664606273</v>
      </c>
      <c r="H484" s="137">
        <f t="shared" si="15"/>
        <v>3927722.2850910155</v>
      </c>
      <c r="I484" s="72"/>
      <c r="J484" s="72"/>
    </row>
    <row r="485" spans="1:10" x14ac:dyDescent="0.3">
      <c r="A485" s="132">
        <v>468</v>
      </c>
      <c r="B485" s="203">
        <v>8621.18</v>
      </c>
      <c r="C485" s="203">
        <v>499.73</v>
      </c>
      <c r="D485" s="186">
        <v>6.9620000000000001E-2</v>
      </c>
      <c r="E485" s="188">
        <v>6.1129999999999997E-2</v>
      </c>
      <c r="F485" s="188">
        <v>8.4899999999999993E-3</v>
      </c>
      <c r="G485" s="134">
        <f t="shared" si="14"/>
        <v>118.75854614412617</v>
      </c>
      <c r="H485" s="137">
        <f t="shared" si="15"/>
        <v>3940769.0241680127</v>
      </c>
      <c r="I485" s="72"/>
      <c r="J485" s="72"/>
    </row>
    <row r="486" spans="1:10" x14ac:dyDescent="0.3">
      <c r="A486" s="132">
        <v>469</v>
      </c>
      <c r="B486" s="203">
        <v>8596.32</v>
      </c>
      <c r="C486" s="203">
        <v>499.28</v>
      </c>
      <c r="D486" s="186">
        <v>6.9709999999999994E-2</v>
      </c>
      <c r="E486" s="188">
        <v>6.1210000000000001E-2</v>
      </c>
      <c r="F486" s="188">
        <v>8.5100000000000002E-3</v>
      </c>
      <c r="G486" s="134">
        <f t="shared" si="14"/>
        <v>119.03830714799926</v>
      </c>
      <c r="H486" s="137">
        <f t="shared" si="15"/>
        <v>3939908.1794476169</v>
      </c>
      <c r="I486" s="72"/>
      <c r="J486" s="72"/>
    </row>
    <row r="487" spans="1:10" x14ac:dyDescent="0.3">
      <c r="A487" s="132">
        <v>470</v>
      </c>
      <c r="B487" s="203">
        <v>8569.7800000000007</v>
      </c>
      <c r="C487" s="203">
        <v>499.11</v>
      </c>
      <c r="D487" s="186">
        <v>6.9800000000000001E-2</v>
      </c>
      <c r="E487" s="188">
        <v>6.1269999999999998E-2</v>
      </c>
      <c r="F487" s="188">
        <v>8.5299999999999994E-3</v>
      </c>
      <c r="G487" s="134">
        <f t="shared" si="14"/>
        <v>119.31806815187235</v>
      </c>
      <c r="H487" s="137">
        <f t="shared" si="15"/>
        <v>3939051.3715137178</v>
      </c>
      <c r="I487" s="72"/>
      <c r="J487" s="72"/>
    </row>
    <row r="488" spans="1:10" x14ac:dyDescent="0.3">
      <c r="A488" s="132">
        <v>471</v>
      </c>
      <c r="B488" s="203">
        <v>8582.99</v>
      </c>
      <c r="C488" s="203">
        <v>499.57</v>
      </c>
      <c r="D488" s="186">
        <v>6.9879999999999998E-2</v>
      </c>
      <c r="E488" s="188">
        <v>6.1350000000000002E-2</v>
      </c>
      <c r="F488" s="188">
        <v>8.5199999999999998E-3</v>
      </c>
      <c r="G488" s="134">
        <f t="shared" si="14"/>
        <v>119.17818764993581</v>
      </c>
      <c r="H488" s="137">
        <f t="shared" si="15"/>
        <v>3952065.468418404</v>
      </c>
      <c r="I488" s="72"/>
      <c r="J488" s="72"/>
    </row>
    <row r="489" spans="1:10" x14ac:dyDescent="0.3">
      <c r="A489" s="132">
        <v>472</v>
      </c>
      <c r="B489" s="203">
        <v>8616.99</v>
      </c>
      <c r="C489" s="203">
        <v>499.94</v>
      </c>
      <c r="D489" s="186">
        <v>6.9940000000000002E-2</v>
      </c>
      <c r="E489" s="188">
        <v>6.1440000000000002E-2</v>
      </c>
      <c r="F489" s="188">
        <v>8.5000000000000006E-3</v>
      </c>
      <c r="G489" s="134">
        <f t="shared" si="14"/>
        <v>118.89842664606273</v>
      </c>
      <c r="H489" s="137">
        <f t="shared" si="15"/>
        <v>3969774.986216187</v>
      </c>
      <c r="I489" s="72"/>
      <c r="J489" s="72"/>
    </row>
    <row r="490" spans="1:10" x14ac:dyDescent="0.3">
      <c r="A490" s="132">
        <v>473</v>
      </c>
      <c r="B490" s="203">
        <v>8620.8799999999992</v>
      </c>
      <c r="C490" s="203">
        <v>500.4</v>
      </c>
      <c r="D490" s="186">
        <v>7.0029999999999995E-2</v>
      </c>
      <c r="E490" s="188">
        <v>6.1530000000000001E-2</v>
      </c>
      <c r="F490" s="188">
        <v>8.5000000000000006E-3</v>
      </c>
      <c r="G490" s="134">
        <f t="shared" si="14"/>
        <v>118.89842664606273</v>
      </c>
      <c r="H490" s="137">
        <f t="shared" si="15"/>
        <v>3978185.5264412211</v>
      </c>
      <c r="I490" s="72"/>
      <c r="J490" s="72"/>
    </row>
    <row r="491" spans="1:10" x14ac:dyDescent="0.3">
      <c r="A491" s="132">
        <v>474</v>
      </c>
      <c r="B491" s="203">
        <v>8601.26</v>
      </c>
      <c r="C491" s="203">
        <v>498.19</v>
      </c>
      <c r="D491" s="186">
        <v>7.0069999999999993E-2</v>
      </c>
      <c r="E491" s="188">
        <v>6.1589999999999999E-2</v>
      </c>
      <c r="F491" s="188">
        <v>8.4799999999999997E-3</v>
      </c>
      <c r="G491" s="134">
        <f t="shared" si="14"/>
        <v>118.61866564218963</v>
      </c>
      <c r="H491" s="137">
        <f t="shared" si="15"/>
        <v>3995998.415880092</v>
      </c>
      <c r="I491" s="72"/>
      <c r="J491" s="72"/>
    </row>
    <row r="492" spans="1:10" x14ac:dyDescent="0.3">
      <c r="A492" s="132">
        <v>475</v>
      </c>
      <c r="B492" s="203">
        <v>8590.18</v>
      </c>
      <c r="C492" s="203">
        <v>498.93</v>
      </c>
      <c r="D492" s="186">
        <v>7.0180000000000006E-2</v>
      </c>
      <c r="E492" s="188">
        <v>6.1670000000000003E-2</v>
      </c>
      <c r="F492" s="188">
        <v>8.5100000000000002E-3</v>
      </c>
      <c r="G492" s="134">
        <f t="shared" si="14"/>
        <v>119.03830714799926</v>
      </c>
      <c r="H492" s="137">
        <f t="shared" si="15"/>
        <v>3990312.1220418294</v>
      </c>
      <c r="I492" s="72"/>
      <c r="J492" s="72"/>
    </row>
    <row r="493" spans="1:10" x14ac:dyDescent="0.3">
      <c r="A493" s="132">
        <v>476</v>
      </c>
      <c r="B493" s="203">
        <v>8592.0300000000007</v>
      </c>
      <c r="C493" s="203">
        <v>500.29</v>
      </c>
      <c r="D493" s="186">
        <v>7.0269999999999999E-2</v>
      </c>
      <c r="E493" s="188">
        <v>6.1740000000000003E-2</v>
      </c>
      <c r="F493" s="188">
        <v>8.5299999999999994E-3</v>
      </c>
      <c r="G493" s="134">
        <f t="shared" si="14"/>
        <v>119.31806815187235</v>
      </c>
      <c r="H493" s="137">
        <f t="shared" si="15"/>
        <v>3989337.1337032542</v>
      </c>
      <c r="I493" s="72"/>
      <c r="J493" s="72"/>
    </row>
    <row r="494" spans="1:10" x14ac:dyDescent="0.3">
      <c r="A494" s="132">
        <v>477</v>
      </c>
      <c r="B494" s="203">
        <v>8595.4699999999993</v>
      </c>
      <c r="C494" s="203">
        <v>498.94</v>
      </c>
      <c r="D494" s="186">
        <v>7.0319999999999994E-2</v>
      </c>
      <c r="E494" s="188">
        <v>6.182E-2</v>
      </c>
      <c r="F494" s="188">
        <v>8.5000000000000006E-3</v>
      </c>
      <c r="G494" s="134">
        <f t="shared" si="14"/>
        <v>118.89842664606273</v>
      </c>
      <c r="H494" s="137">
        <f t="shared" si="15"/>
        <v>4011827.6873413585</v>
      </c>
      <c r="I494" s="72"/>
      <c r="J494" s="72"/>
    </row>
    <row r="495" spans="1:10" x14ac:dyDescent="0.3">
      <c r="A495" s="132">
        <v>478</v>
      </c>
      <c r="B495" s="203">
        <v>8578.89</v>
      </c>
      <c r="C495" s="203">
        <v>499.83</v>
      </c>
      <c r="D495" s="186">
        <v>7.041E-2</v>
      </c>
      <c r="E495" s="188">
        <v>6.1879999999999998E-2</v>
      </c>
      <c r="F495" s="188">
        <v>8.5299999999999994E-3</v>
      </c>
      <c r="G495" s="134">
        <f t="shared" si="14"/>
        <v>119.31806815187235</v>
      </c>
      <c r="H495" s="137">
        <f t="shared" si="15"/>
        <v>4006099.0544330995</v>
      </c>
      <c r="I495" s="72"/>
      <c r="J495" s="72"/>
    </row>
    <row r="496" spans="1:10" x14ac:dyDescent="0.3">
      <c r="A496" s="132">
        <v>479</v>
      </c>
      <c r="B496" s="203">
        <v>8607.07</v>
      </c>
      <c r="C496" s="203">
        <v>499.15</v>
      </c>
      <c r="D496" s="186">
        <v>7.0470000000000005E-2</v>
      </c>
      <c r="E496" s="188">
        <v>6.1969999999999997E-2</v>
      </c>
      <c r="F496" s="188">
        <v>8.4899999999999993E-3</v>
      </c>
      <c r="G496" s="134">
        <f t="shared" si="14"/>
        <v>118.75854614412617</v>
      </c>
      <c r="H496" s="137">
        <f t="shared" si="15"/>
        <v>4033393.937129227</v>
      </c>
      <c r="I496" s="72"/>
      <c r="J496" s="72"/>
    </row>
    <row r="497" spans="1:10" x14ac:dyDescent="0.3">
      <c r="A497" s="132">
        <v>480</v>
      </c>
      <c r="B497" s="203">
        <v>8604.6200000000008</v>
      </c>
      <c r="C497" s="203">
        <v>499.18</v>
      </c>
      <c r="D497" s="186">
        <v>7.0550000000000002E-2</v>
      </c>
      <c r="E497" s="188">
        <v>6.2050000000000001E-2</v>
      </c>
      <c r="F497" s="188">
        <v>8.5000000000000006E-3</v>
      </c>
      <c r="G497" s="134">
        <f t="shared" si="14"/>
        <v>118.89842664606273</v>
      </c>
      <c r="H497" s="137">
        <f t="shared" si="15"/>
        <v>4037059.3080164613</v>
      </c>
      <c r="I497" s="72"/>
      <c r="J497" s="72"/>
    </row>
    <row r="498" spans="1:10" x14ac:dyDescent="0.3">
      <c r="A498" s="132">
        <v>481</v>
      </c>
      <c r="B498" s="203">
        <v>8597.08</v>
      </c>
      <c r="C498" s="203">
        <v>499.43</v>
      </c>
      <c r="D498" s="186">
        <v>7.0629999999999998E-2</v>
      </c>
      <c r="E498" s="188">
        <v>6.2120000000000002E-2</v>
      </c>
      <c r="F498" s="188">
        <v>8.5100000000000002E-3</v>
      </c>
      <c r="G498" s="134">
        <f t="shared" si="14"/>
        <v>119.03830714799926</v>
      </c>
      <c r="H498" s="137">
        <f t="shared" si="15"/>
        <v>4040716.0646360419</v>
      </c>
      <c r="I498" s="72"/>
      <c r="J498" s="72"/>
    </row>
    <row r="499" spans="1:10" x14ac:dyDescent="0.3">
      <c r="A499" s="132">
        <v>482</v>
      </c>
      <c r="B499" s="203">
        <v>8608.6200000000008</v>
      </c>
      <c r="C499" s="203">
        <v>499.68</v>
      </c>
      <c r="D499" s="186">
        <v>7.0699999999999999E-2</v>
      </c>
      <c r="E499" s="188">
        <v>6.2199999999999998E-2</v>
      </c>
      <c r="F499" s="188">
        <v>8.5000000000000006E-3</v>
      </c>
      <c r="G499" s="134">
        <f t="shared" si="14"/>
        <v>118.89842664606273</v>
      </c>
      <c r="H499" s="137">
        <f t="shared" si="15"/>
        <v>4053880.3884665295</v>
      </c>
      <c r="I499" s="72"/>
      <c r="J499" s="72"/>
    </row>
    <row r="500" spans="1:10" x14ac:dyDescent="0.3">
      <c r="A500" s="132">
        <v>483</v>
      </c>
      <c r="B500" s="203">
        <v>8583.89</v>
      </c>
      <c r="C500" s="203">
        <v>499.18</v>
      </c>
      <c r="D500" s="186">
        <v>7.0790000000000006E-2</v>
      </c>
      <c r="E500" s="188">
        <v>6.2269999999999999E-2</v>
      </c>
      <c r="F500" s="188">
        <v>8.5199999999999998E-3</v>
      </c>
      <c r="G500" s="134">
        <f t="shared" si="14"/>
        <v>119.17818764993581</v>
      </c>
      <c r="H500" s="137">
        <f t="shared" si="15"/>
        <v>4052755.0344927581</v>
      </c>
      <c r="I500" s="72"/>
      <c r="J500" s="72"/>
    </row>
    <row r="501" spans="1:10" x14ac:dyDescent="0.3">
      <c r="A501" s="132">
        <v>484</v>
      </c>
      <c r="B501" s="203">
        <v>8591.35</v>
      </c>
      <c r="C501" s="203">
        <v>499.26</v>
      </c>
      <c r="D501" s="186">
        <v>7.0860000000000006E-2</v>
      </c>
      <c r="E501" s="188">
        <v>6.234E-2</v>
      </c>
      <c r="F501" s="188">
        <v>8.5100000000000002E-3</v>
      </c>
      <c r="G501" s="134">
        <f t="shared" si="14"/>
        <v>119.03830714799926</v>
      </c>
      <c r="H501" s="137">
        <f t="shared" si="15"/>
        <v>4065918.0359331481</v>
      </c>
      <c r="I501" s="72"/>
      <c r="J501" s="72"/>
    </row>
    <row r="502" spans="1:10" x14ac:dyDescent="0.3">
      <c r="A502" s="132">
        <v>485</v>
      </c>
      <c r="B502" s="203">
        <v>8603.52</v>
      </c>
      <c r="C502" s="203">
        <v>499.8</v>
      </c>
      <c r="D502" s="186">
        <v>7.0940000000000003E-2</v>
      </c>
      <c r="E502" s="188">
        <v>6.2440000000000002E-2</v>
      </c>
      <c r="F502" s="188">
        <v>8.5100000000000002E-3</v>
      </c>
      <c r="G502" s="134">
        <f t="shared" si="14"/>
        <v>119.03830714799926</v>
      </c>
      <c r="H502" s="137">
        <f t="shared" si="15"/>
        <v>4074318.6930321837</v>
      </c>
      <c r="I502" s="72"/>
      <c r="J502" s="72"/>
    </row>
    <row r="503" spans="1:10" x14ac:dyDescent="0.3">
      <c r="A503" s="132">
        <v>486</v>
      </c>
      <c r="B503" s="203">
        <v>8608.3700000000008</v>
      </c>
      <c r="C503" s="203">
        <v>498.79</v>
      </c>
      <c r="D503" s="186">
        <v>7.0989999999999998E-2</v>
      </c>
      <c r="E503" s="188">
        <v>6.2509999999999996E-2</v>
      </c>
      <c r="F503" s="188">
        <v>8.4899999999999993E-3</v>
      </c>
      <c r="G503" s="134">
        <f t="shared" si="14"/>
        <v>118.75854614412617</v>
      </c>
      <c r="H503" s="137">
        <f t="shared" si="15"/>
        <v>4092337.0635590903</v>
      </c>
      <c r="I503" s="72"/>
      <c r="J503" s="72"/>
    </row>
    <row r="504" spans="1:10" x14ac:dyDescent="0.3">
      <c r="A504" s="132">
        <v>487</v>
      </c>
      <c r="B504" s="203">
        <v>8607.82</v>
      </c>
      <c r="C504" s="203">
        <v>499.29</v>
      </c>
      <c r="D504" s="186">
        <v>7.1069999999999994E-2</v>
      </c>
      <c r="E504" s="188">
        <v>6.2579999999999997E-2</v>
      </c>
      <c r="F504" s="188">
        <v>8.4899999999999993E-3</v>
      </c>
      <c r="G504" s="134">
        <f t="shared" si="14"/>
        <v>118.75854614412617</v>
      </c>
      <c r="H504" s="137">
        <f t="shared" si="15"/>
        <v>4100757.5101919277</v>
      </c>
      <c r="I504" s="72"/>
      <c r="J504" s="72"/>
    </row>
    <row r="505" spans="1:10" x14ac:dyDescent="0.3">
      <c r="A505" s="132">
        <v>488</v>
      </c>
      <c r="B505" s="203">
        <v>8591.36</v>
      </c>
      <c r="C505" s="203">
        <v>498.95</v>
      </c>
      <c r="D505" s="186">
        <v>7.1160000000000001E-2</v>
      </c>
      <c r="E505" s="188">
        <v>6.2649999999999997E-2</v>
      </c>
      <c r="F505" s="188">
        <v>8.5100000000000002E-3</v>
      </c>
      <c r="G505" s="134">
        <f t="shared" si="14"/>
        <v>119.03830714799926</v>
      </c>
      <c r="H505" s="137">
        <f t="shared" si="15"/>
        <v>4099520.6643292904</v>
      </c>
      <c r="I505" s="72"/>
      <c r="J505" s="72"/>
    </row>
    <row r="506" spans="1:10" x14ac:dyDescent="0.3">
      <c r="A506" s="132">
        <v>489</v>
      </c>
      <c r="B506" s="203">
        <v>8587.26</v>
      </c>
      <c r="C506" s="203">
        <v>499.29</v>
      </c>
      <c r="D506" s="186">
        <v>7.1249999999999994E-2</v>
      </c>
      <c r="E506" s="188">
        <v>6.2729999999999994E-2</v>
      </c>
      <c r="F506" s="188">
        <v>8.5199999999999998E-3</v>
      </c>
      <c r="G506" s="134">
        <f t="shared" si="14"/>
        <v>119.17818764993581</v>
      </c>
      <c r="H506" s="137">
        <f t="shared" si="15"/>
        <v>4103099.8175299354</v>
      </c>
      <c r="I506" s="72"/>
      <c r="J506" s="72"/>
    </row>
    <row r="507" spans="1:10" x14ac:dyDescent="0.3">
      <c r="A507" s="132">
        <v>490</v>
      </c>
      <c r="B507" s="203">
        <v>8576.48</v>
      </c>
      <c r="C507" s="203">
        <v>499.27</v>
      </c>
      <c r="D507" s="186">
        <v>7.1330000000000005E-2</v>
      </c>
      <c r="E507" s="188">
        <v>6.2799999999999995E-2</v>
      </c>
      <c r="F507" s="188">
        <v>8.5299999999999994E-3</v>
      </c>
      <c r="G507" s="134">
        <f t="shared" si="14"/>
        <v>119.31806815187235</v>
      </c>
      <c r="H507" s="137">
        <f t="shared" si="15"/>
        <v>4106670.5788121736</v>
      </c>
      <c r="I507" s="72"/>
      <c r="J507" s="72"/>
    </row>
    <row r="508" spans="1:10" x14ac:dyDescent="0.3">
      <c r="A508" s="132">
        <v>491</v>
      </c>
      <c r="B508" s="203">
        <v>8580.4500000000007</v>
      </c>
      <c r="C508" s="203">
        <v>499.57</v>
      </c>
      <c r="D508" s="186">
        <v>7.1400000000000005E-2</v>
      </c>
      <c r="E508" s="188">
        <v>6.2869999999999995E-2</v>
      </c>
      <c r="F508" s="188">
        <v>8.5299999999999994E-3</v>
      </c>
      <c r="G508" s="134">
        <f t="shared" si="14"/>
        <v>119.31806815187235</v>
      </c>
      <c r="H508" s="137">
        <f t="shared" si="15"/>
        <v>4115051.539177096</v>
      </c>
      <c r="I508" s="72"/>
      <c r="J508" s="72"/>
    </row>
    <row r="509" spans="1:10" x14ac:dyDescent="0.3">
      <c r="A509" s="132">
        <v>492</v>
      </c>
      <c r="B509" s="203">
        <v>8584.06</v>
      </c>
      <c r="C509" s="203">
        <v>498.6</v>
      </c>
      <c r="D509" s="186">
        <v>7.145E-2</v>
      </c>
      <c r="E509" s="188">
        <v>6.2950000000000006E-2</v>
      </c>
      <c r="F509" s="188">
        <v>8.5100000000000002E-3</v>
      </c>
      <c r="G509" s="134">
        <f t="shared" si="14"/>
        <v>119.03830714799926</v>
      </c>
      <c r="H509" s="137">
        <f t="shared" si="15"/>
        <v>4133123.2927254317</v>
      </c>
      <c r="I509" s="72"/>
      <c r="J509" s="72"/>
    </row>
    <row r="510" spans="1:10" x14ac:dyDescent="0.3">
      <c r="A510" s="132">
        <v>493</v>
      </c>
      <c r="B510" s="203">
        <v>8603.44</v>
      </c>
      <c r="C510" s="203">
        <v>499.38</v>
      </c>
      <c r="D510" s="186">
        <v>7.1540000000000006E-2</v>
      </c>
      <c r="E510" s="188">
        <v>6.3039999999999999E-2</v>
      </c>
      <c r="F510" s="188">
        <v>8.5000000000000006E-3</v>
      </c>
      <c r="G510" s="134">
        <f t="shared" si="14"/>
        <v>118.89842664606273</v>
      </c>
      <c r="H510" s="137">
        <f t="shared" si="15"/>
        <v>4146396.3309419071</v>
      </c>
      <c r="I510" s="72"/>
      <c r="J510" s="72"/>
    </row>
    <row r="511" spans="1:10" x14ac:dyDescent="0.3">
      <c r="A511" s="132">
        <v>494</v>
      </c>
      <c r="B511" s="203">
        <v>8602.94</v>
      </c>
      <c r="C511" s="203">
        <v>499.1</v>
      </c>
      <c r="D511" s="186">
        <v>7.1599999999999997E-2</v>
      </c>
      <c r="E511" s="188">
        <v>6.3109999999999999E-2</v>
      </c>
      <c r="F511" s="188">
        <v>8.5000000000000006E-3</v>
      </c>
      <c r="G511" s="134">
        <f t="shared" si="14"/>
        <v>118.89842664606273</v>
      </c>
      <c r="H511" s="137">
        <f t="shared" si="15"/>
        <v>4154806.8711669417</v>
      </c>
      <c r="I511" s="72"/>
      <c r="J511" s="72"/>
    </row>
    <row r="512" spans="1:10" x14ac:dyDescent="0.3">
      <c r="A512" s="132">
        <v>495</v>
      </c>
      <c r="B512" s="203">
        <v>8574.7999999999993</v>
      </c>
      <c r="C512" s="203">
        <v>499.3</v>
      </c>
      <c r="D512" s="186">
        <v>7.1709999999999996E-2</v>
      </c>
      <c r="E512" s="188">
        <v>6.318E-2</v>
      </c>
      <c r="F512" s="188">
        <v>8.5299999999999994E-3</v>
      </c>
      <c r="G512" s="134">
        <f t="shared" si="14"/>
        <v>119.31806815187235</v>
      </c>
      <c r="H512" s="137">
        <f t="shared" si="15"/>
        <v>4148575.380636787</v>
      </c>
      <c r="I512" s="72"/>
      <c r="J512" s="72"/>
    </row>
    <row r="513" spans="1:10" x14ac:dyDescent="0.3">
      <c r="A513" s="132">
        <v>496</v>
      </c>
      <c r="B513" s="203">
        <v>8587.73</v>
      </c>
      <c r="C513" s="203">
        <v>498.85</v>
      </c>
      <c r="D513" s="186">
        <v>7.1760000000000004E-2</v>
      </c>
      <c r="E513" s="188">
        <v>6.3259999999999997E-2</v>
      </c>
      <c r="F513" s="188">
        <v>8.5100000000000002E-3</v>
      </c>
      <c r="G513" s="134">
        <f t="shared" si="14"/>
        <v>119.03830714799926</v>
      </c>
      <c r="H513" s="137">
        <f t="shared" si="15"/>
        <v>4166725.9211215731</v>
      </c>
      <c r="I513" s="72"/>
      <c r="J513" s="72"/>
    </row>
    <row r="514" spans="1:10" x14ac:dyDescent="0.3">
      <c r="A514" s="132">
        <v>497</v>
      </c>
      <c r="B514" s="203">
        <v>8582.68</v>
      </c>
      <c r="C514" s="203">
        <v>498.99</v>
      </c>
      <c r="D514" s="186">
        <v>7.1849999999999997E-2</v>
      </c>
      <c r="E514" s="188">
        <v>6.3329999999999997E-2</v>
      </c>
      <c r="F514" s="188">
        <v>8.5100000000000002E-3</v>
      </c>
      <c r="G514" s="134">
        <f t="shared" si="14"/>
        <v>119.03830714799926</v>
      </c>
      <c r="H514" s="137">
        <f t="shared" si="15"/>
        <v>4175126.5782206086</v>
      </c>
      <c r="I514" s="72"/>
      <c r="J514" s="72"/>
    </row>
    <row r="515" spans="1:10" x14ac:dyDescent="0.3">
      <c r="A515" s="132">
        <v>498</v>
      </c>
      <c r="B515" s="203">
        <v>8567.25</v>
      </c>
      <c r="C515" s="203">
        <v>498.9</v>
      </c>
      <c r="D515" s="186">
        <v>7.1919999999999998E-2</v>
      </c>
      <c r="E515" s="188">
        <v>6.3390000000000002E-2</v>
      </c>
      <c r="F515" s="188">
        <v>8.5299999999999994E-3</v>
      </c>
      <c r="G515" s="134">
        <f t="shared" si="14"/>
        <v>119.31806815187235</v>
      </c>
      <c r="H515" s="137">
        <f t="shared" si="15"/>
        <v>4173718.2617315557</v>
      </c>
      <c r="I515" s="72"/>
      <c r="J515" s="72"/>
    </row>
    <row r="516" spans="1:10" x14ac:dyDescent="0.3">
      <c r="A516" s="132">
        <v>499</v>
      </c>
      <c r="B516" s="203">
        <v>8579.26</v>
      </c>
      <c r="C516" s="203">
        <v>499.36</v>
      </c>
      <c r="D516" s="186">
        <v>7.1989999999999998E-2</v>
      </c>
      <c r="E516" s="188">
        <v>6.3469999999999999E-2</v>
      </c>
      <c r="F516" s="188">
        <v>8.5199999999999998E-3</v>
      </c>
      <c r="G516" s="134">
        <f t="shared" si="14"/>
        <v>119.17818764993581</v>
      </c>
      <c r="H516" s="137">
        <f t="shared" si="15"/>
        <v>4187007.7892585639</v>
      </c>
      <c r="I516" s="72"/>
      <c r="J516" s="72"/>
    </row>
    <row r="517" spans="1:10" x14ac:dyDescent="0.3">
      <c r="A517" s="132">
        <v>500</v>
      </c>
      <c r="B517" s="203">
        <v>8590.92</v>
      </c>
      <c r="C517" s="203">
        <v>498.93</v>
      </c>
      <c r="D517" s="186">
        <v>7.2069999999999995E-2</v>
      </c>
      <c r="E517" s="188">
        <v>6.3560000000000005E-2</v>
      </c>
      <c r="F517" s="188">
        <v>8.5100000000000002E-3</v>
      </c>
      <c r="G517" s="134">
        <f t="shared" si="14"/>
        <v>119.03830714799926</v>
      </c>
      <c r="H517" s="137">
        <f t="shared" si="15"/>
        <v>4200328.5495177144</v>
      </c>
      <c r="I517" s="72"/>
      <c r="J517" s="72"/>
    </row>
    <row r="518" spans="1:10" x14ac:dyDescent="0.3">
      <c r="A518" s="132">
        <v>501</v>
      </c>
      <c r="B518" s="203">
        <v>8547.24</v>
      </c>
      <c r="C518" s="203">
        <v>498.86</v>
      </c>
      <c r="D518" s="186">
        <v>7.2160000000000002E-2</v>
      </c>
      <c r="E518" s="188">
        <v>6.361E-2</v>
      </c>
      <c r="F518" s="188">
        <v>8.5500000000000003E-3</v>
      </c>
      <c r="G518" s="134">
        <f t="shared" si="14"/>
        <v>119.59782915574546</v>
      </c>
      <c r="H518" s="137">
        <f t="shared" si="15"/>
        <v>4189039.245416204</v>
      </c>
      <c r="I518" s="72"/>
      <c r="J518" s="72"/>
    </row>
    <row r="519" spans="1:10" x14ac:dyDescent="0.3">
      <c r="A519" s="132">
        <v>502</v>
      </c>
      <c r="B519" s="203">
        <v>8554.84</v>
      </c>
      <c r="C519" s="203">
        <v>498.96</v>
      </c>
      <c r="D519" s="186">
        <v>7.2220000000000006E-2</v>
      </c>
      <c r="E519" s="188">
        <v>6.368E-2</v>
      </c>
      <c r="F519" s="188">
        <v>8.5400000000000007E-3</v>
      </c>
      <c r="G519" s="134">
        <f t="shared" si="14"/>
        <v>119.45794865380891</v>
      </c>
      <c r="H519" s="137">
        <f t="shared" si="15"/>
        <v>4202315.5901898518</v>
      </c>
      <c r="I519" s="72"/>
      <c r="J519" s="72"/>
    </row>
    <row r="520" spans="1:10" x14ac:dyDescent="0.3">
      <c r="A520" s="132">
        <v>503</v>
      </c>
      <c r="B520" s="203">
        <v>8555.6200000000008</v>
      </c>
      <c r="C520" s="203">
        <v>498.42</v>
      </c>
      <c r="D520" s="186">
        <v>7.2300000000000003E-2</v>
      </c>
      <c r="E520" s="188">
        <v>6.3769999999999993E-2</v>
      </c>
      <c r="F520" s="188">
        <v>8.5299999999999994E-3</v>
      </c>
      <c r="G520" s="134">
        <f t="shared" si="14"/>
        <v>119.31806815187235</v>
      </c>
      <c r="H520" s="137">
        <f t="shared" si="15"/>
        <v>4215623.0635561701</v>
      </c>
      <c r="I520" s="72"/>
      <c r="J520" s="72"/>
    </row>
    <row r="521" spans="1:10" x14ac:dyDescent="0.3">
      <c r="A521" s="132">
        <v>504</v>
      </c>
      <c r="B521" s="203">
        <v>8568.33</v>
      </c>
      <c r="C521" s="203">
        <v>499.47</v>
      </c>
      <c r="D521" s="186">
        <v>7.238E-2</v>
      </c>
      <c r="E521" s="188">
        <v>6.3850000000000004E-2</v>
      </c>
      <c r="F521" s="188">
        <v>8.5400000000000007E-3</v>
      </c>
      <c r="G521" s="134">
        <f t="shared" si="14"/>
        <v>119.45794865380891</v>
      </c>
      <c r="H521" s="137">
        <f t="shared" si="15"/>
        <v>4219057.8833778594</v>
      </c>
      <c r="I521" s="72"/>
      <c r="J521" s="72"/>
    </row>
    <row r="522" spans="1:10" x14ac:dyDescent="0.3">
      <c r="A522" s="132">
        <v>505</v>
      </c>
      <c r="B522" s="203">
        <v>8581.83</v>
      </c>
      <c r="C522" s="203">
        <v>498.79</v>
      </c>
      <c r="D522" s="186">
        <v>7.2429999999999994E-2</v>
      </c>
      <c r="E522" s="188">
        <v>6.3920000000000005E-2</v>
      </c>
      <c r="F522" s="188">
        <v>8.5100000000000002E-3</v>
      </c>
      <c r="G522" s="134">
        <f t="shared" si="14"/>
        <v>119.03830714799926</v>
      </c>
      <c r="H522" s="137">
        <f t="shared" si="15"/>
        <v>4242331.8350128923</v>
      </c>
      <c r="I522" s="72"/>
      <c r="J522" s="72"/>
    </row>
    <row r="523" spans="1:10" x14ac:dyDescent="0.3">
      <c r="A523" s="132">
        <v>506</v>
      </c>
      <c r="B523" s="203">
        <v>8556.0400000000009</v>
      </c>
      <c r="C523" s="203">
        <v>498.49</v>
      </c>
      <c r="D523" s="186">
        <v>7.2520000000000001E-2</v>
      </c>
      <c r="E523" s="188">
        <v>6.3990000000000005E-2</v>
      </c>
      <c r="F523" s="188">
        <v>8.5299999999999994E-3</v>
      </c>
      <c r="G523" s="134">
        <f t="shared" si="14"/>
        <v>119.31806815187235</v>
      </c>
      <c r="H523" s="137">
        <f t="shared" si="15"/>
        <v>4240765.9446509387</v>
      </c>
      <c r="I523" s="72"/>
      <c r="J523" s="72"/>
    </row>
    <row r="524" spans="1:10" x14ac:dyDescent="0.3">
      <c r="A524" s="132">
        <v>507</v>
      </c>
      <c r="B524" s="203">
        <v>8559.5</v>
      </c>
      <c r="C524" s="203">
        <v>499.43</v>
      </c>
      <c r="D524" s="186">
        <v>7.2609999999999994E-2</v>
      </c>
      <c r="E524" s="188">
        <v>6.4060000000000006E-2</v>
      </c>
      <c r="F524" s="188">
        <v>8.5500000000000003E-3</v>
      </c>
      <c r="G524" s="134">
        <f t="shared" si="14"/>
        <v>119.59782915574546</v>
      </c>
      <c r="H524" s="137">
        <f t="shared" si="15"/>
        <v>4239207.3800918469</v>
      </c>
      <c r="I524" s="72"/>
      <c r="J524" s="72"/>
    </row>
    <row r="525" spans="1:10" x14ac:dyDescent="0.3">
      <c r="A525" s="132">
        <v>508</v>
      </c>
      <c r="B525" s="203">
        <v>8564.42</v>
      </c>
      <c r="C525" s="203">
        <v>498.64</v>
      </c>
      <c r="D525" s="186">
        <v>7.2660000000000002E-2</v>
      </c>
      <c r="E525" s="188">
        <v>6.4140000000000003E-2</v>
      </c>
      <c r="F525" s="188">
        <v>8.5299999999999994E-3</v>
      </c>
      <c r="G525" s="134">
        <f t="shared" si="14"/>
        <v>119.31806815187235</v>
      </c>
      <c r="H525" s="137">
        <f t="shared" si="15"/>
        <v>4257527.8653807836</v>
      </c>
      <c r="I525" s="72"/>
      <c r="J525" s="72"/>
    </row>
    <row r="526" spans="1:10" x14ac:dyDescent="0.3">
      <c r="A526" s="132">
        <v>509</v>
      </c>
      <c r="B526" s="203">
        <v>8596.9</v>
      </c>
      <c r="C526" s="203">
        <v>499.35</v>
      </c>
      <c r="D526" s="186">
        <v>7.2739999999999999E-2</v>
      </c>
      <c r="E526" s="188">
        <v>6.4229999999999995E-2</v>
      </c>
      <c r="F526" s="188">
        <v>8.5100000000000002E-3</v>
      </c>
      <c r="G526" s="134">
        <f t="shared" si="14"/>
        <v>119.03830714799926</v>
      </c>
      <c r="H526" s="137">
        <f t="shared" si="15"/>
        <v>4275934.4634090345</v>
      </c>
      <c r="I526" s="72"/>
      <c r="J526" s="72"/>
    </row>
    <row r="527" spans="1:10" x14ac:dyDescent="0.3">
      <c r="A527" s="132">
        <v>510</v>
      </c>
      <c r="B527" s="203">
        <v>8555.19</v>
      </c>
      <c r="C527" s="203">
        <v>498.77</v>
      </c>
      <c r="D527" s="186">
        <v>7.2819999999999996E-2</v>
      </c>
      <c r="E527" s="188">
        <v>6.4280000000000004E-2</v>
      </c>
      <c r="F527" s="188">
        <v>8.5400000000000007E-3</v>
      </c>
      <c r="G527" s="134">
        <f t="shared" si="14"/>
        <v>119.45794865380891</v>
      </c>
      <c r="H527" s="137">
        <f t="shared" si="15"/>
        <v>4269284.7629418811</v>
      </c>
      <c r="I527" s="72"/>
      <c r="J527" s="72"/>
    </row>
    <row r="528" spans="1:10" x14ac:dyDescent="0.3">
      <c r="A528" s="132">
        <v>511</v>
      </c>
      <c r="B528" s="203">
        <v>8576.3700000000008</v>
      </c>
      <c r="C528" s="203">
        <v>498.63</v>
      </c>
      <c r="D528" s="186">
        <v>7.2889999999999996E-2</v>
      </c>
      <c r="E528" s="188">
        <v>6.4380000000000007E-2</v>
      </c>
      <c r="F528" s="188">
        <v>8.5100000000000002E-3</v>
      </c>
      <c r="G528" s="134">
        <f t="shared" si="14"/>
        <v>119.03830714799926</v>
      </c>
      <c r="H528" s="137">
        <f t="shared" si="15"/>
        <v>4292735.7776071047</v>
      </c>
      <c r="I528" s="72"/>
      <c r="J528" s="72"/>
    </row>
    <row r="529" spans="1:10" x14ac:dyDescent="0.3">
      <c r="A529" s="132">
        <v>512</v>
      </c>
      <c r="B529" s="203">
        <v>8571.57</v>
      </c>
      <c r="C529" s="203">
        <v>499.49</v>
      </c>
      <c r="D529" s="186">
        <v>7.2969999999999993E-2</v>
      </c>
      <c r="E529" s="188">
        <v>6.4439999999999997E-2</v>
      </c>
      <c r="F529" s="188">
        <v>8.5299999999999994E-3</v>
      </c>
      <c r="G529" s="134">
        <f t="shared" si="14"/>
        <v>119.31806815187235</v>
      </c>
      <c r="H529" s="137">
        <f t="shared" si="15"/>
        <v>4291051.7068404751</v>
      </c>
      <c r="I529" s="72"/>
      <c r="J529" s="72"/>
    </row>
    <row r="530" spans="1:10" x14ac:dyDescent="0.3">
      <c r="A530" s="132">
        <v>513</v>
      </c>
      <c r="B530" s="203">
        <v>8546.57</v>
      </c>
      <c r="C530" s="203">
        <v>498.53</v>
      </c>
      <c r="D530" s="186">
        <v>7.3050000000000004E-2</v>
      </c>
      <c r="E530" s="188">
        <v>6.4500000000000002E-2</v>
      </c>
      <c r="F530" s="188">
        <v>8.5400000000000007E-3</v>
      </c>
      <c r="G530" s="134">
        <f t="shared" ref="G530:G593" si="16">(2*F530/$B$7)*(1+3*$B$11)/(4+PI()*$B$11-PI())*10^6</f>
        <v>119.45794865380891</v>
      </c>
      <c r="H530" s="137">
        <f t="shared" ref="H530:H593" si="17">A530/G530*10^6</f>
        <v>4294398.2027238924</v>
      </c>
      <c r="I530" s="72"/>
      <c r="J530" s="72"/>
    </row>
    <row r="531" spans="1:10" x14ac:dyDescent="0.3">
      <c r="A531" s="132">
        <v>514</v>
      </c>
      <c r="B531" s="203">
        <v>8563.8799999999992</v>
      </c>
      <c r="C531" s="203">
        <v>499.15</v>
      </c>
      <c r="D531" s="186">
        <v>7.3120000000000004E-2</v>
      </c>
      <c r="E531" s="188">
        <v>6.4589999999999995E-2</v>
      </c>
      <c r="F531" s="188">
        <v>8.5400000000000007E-3</v>
      </c>
      <c r="G531" s="134">
        <f t="shared" si="16"/>
        <v>119.45794865380891</v>
      </c>
      <c r="H531" s="137">
        <f t="shared" si="17"/>
        <v>4302769.3493178962</v>
      </c>
      <c r="I531" s="72"/>
      <c r="J531" s="72"/>
    </row>
    <row r="532" spans="1:10" x14ac:dyDescent="0.3">
      <c r="A532" s="132">
        <v>515</v>
      </c>
      <c r="B532" s="203">
        <v>8564.5300000000007</v>
      </c>
      <c r="C532" s="203">
        <v>498.62</v>
      </c>
      <c r="D532" s="186">
        <v>7.3190000000000005E-2</v>
      </c>
      <c r="E532" s="188">
        <v>6.4659999999999995E-2</v>
      </c>
      <c r="F532" s="188">
        <v>8.5299999999999994E-3</v>
      </c>
      <c r="G532" s="134">
        <f t="shared" si="16"/>
        <v>119.31806815187235</v>
      </c>
      <c r="H532" s="137">
        <f t="shared" si="17"/>
        <v>4316194.5879352437</v>
      </c>
      <c r="I532" s="72"/>
      <c r="J532" s="72"/>
    </row>
    <row r="533" spans="1:10" x14ac:dyDescent="0.3">
      <c r="A533" s="132">
        <v>516</v>
      </c>
      <c r="B533" s="203">
        <v>8517.57</v>
      </c>
      <c r="C533" s="203">
        <v>499.02</v>
      </c>
      <c r="D533" s="186">
        <v>7.3289999999999994E-2</v>
      </c>
      <c r="E533" s="188">
        <v>6.4710000000000004E-2</v>
      </c>
      <c r="F533" s="188">
        <v>8.5800000000000008E-3</v>
      </c>
      <c r="G533" s="134">
        <f t="shared" si="16"/>
        <v>120.01747066155508</v>
      </c>
      <c r="H533" s="137">
        <f t="shared" si="17"/>
        <v>4299374.059090958</v>
      </c>
      <c r="I533" s="72"/>
      <c r="J533" s="72"/>
    </row>
    <row r="534" spans="1:10" x14ac:dyDescent="0.3">
      <c r="A534" s="132">
        <v>517</v>
      </c>
      <c r="B534" s="203">
        <v>8511.81</v>
      </c>
      <c r="C534" s="203">
        <v>498.73</v>
      </c>
      <c r="D534" s="186">
        <v>7.3370000000000005E-2</v>
      </c>
      <c r="E534" s="188">
        <v>6.479E-2</v>
      </c>
      <c r="F534" s="188">
        <v>8.5800000000000008E-3</v>
      </c>
      <c r="G534" s="134">
        <f t="shared" si="16"/>
        <v>120.01747066155508</v>
      </c>
      <c r="H534" s="137">
        <f t="shared" si="17"/>
        <v>4307706.1793605136</v>
      </c>
      <c r="I534" s="72"/>
      <c r="J534" s="72"/>
    </row>
    <row r="535" spans="1:10" x14ac:dyDescent="0.3">
      <c r="A535" s="132">
        <v>518</v>
      </c>
      <c r="B535" s="203">
        <v>8540.06</v>
      </c>
      <c r="C535" s="203">
        <v>499.41</v>
      </c>
      <c r="D535" s="186">
        <v>7.3440000000000005E-2</v>
      </c>
      <c r="E535" s="188">
        <v>6.4869999999999997E-2</v>
      </c>
      <c r="F535" s="188">
        <v>8.5599999999999999E-3</v>
      </c>
      <c r="G535" s="134">
        <f t="shared" si="16"/>
        <v>119.73770965768198</v>
      </c>
      <c r="H535" s="137">
        <f t="shared" si="17"/>
        <v>4326122.5012647202</v>
      </c>
      <c r="I535" s="72"/>
      <c r="J535" s="72"/>
    </row>
    <row r="536" spans="1:10" x14ac:dyDescent="0.3">
      <c r="A536" s="132">
        <v>519</v>
      </c>
      <c r="B536" s="203">
        <v>8515.9500000000007</v>
      </c>
      <c r="C536" s="203">
        <v>498.89</v>
      </c>
      <c r="D536" s="186">
        <v>7.3520000000000002E-2</v>
      </c>
      <c r="E536" s="188">
        <v>6.4939999999999998E-2</v>
      </c>
      <c r="F536" s="188">
        <v>8.5800000000000008E-3</v>
      </c>
      <c r="G536" s="134">
        <f t="shared" si="16"/>
        <v>120.01747066155508</v>
      </c>
      <c r="H536" s="137">
        <f t="shared" si="17"/>
        <v>4324370.4198996266</v>
      </c>
      <c r="I536" s="72"/>
      <c r="J536" s="72"/>
    </row>
    <row r="537" spans="1:10" x14ac:dyDescent="0.3">
      <c r="A537" s="132">
        <v>520</v>
      </c>
      <c r="B537" s="203">
        <v>8523.07</v>
      </c>
      <c r="C537" s="203">
        <v>498.82</v>
      </c>
      <c r="D537" s="186">
        <v>7.3580000000000007E-2</v>
      </c>
      <c r="E537" s="188">
        <v>6.5009999999999998E-2</v>
      </c>
      <c r="F537" s="188">
        <v>8.5699999999999995E-3</v>
      </c>
      <c r="G537" s="134">
        <f t="shared" si="16"/>
        <v>119.87759015961851</v>
      </c>
      <c r="H537" s="137">
        <f t="shared" si="17"/>
        <v>4337758.2024097536</v>
      </c>
      <c r="I537" s="72"/>
      <c r="J537" s="72"/>
    </row>
    <row r="538" spans="1:10" x14ac:dyDescent="0.3">
      <c r="A538" s="132">
        <v>521</v>
      </c>
      <c r="B538" s="203">
        <v>8544.89</v>
      </c>
      <c r="C538" s="203">
        <v>499.92</v>
      </c>
      <c r="D538" s="186">
        <v>7.3649999999999993E-2</v>
      </c>
      <c r="E538" s="188">
        <v>6.5089999999999995E-2</v>
      </c>
      <c r="F538" s="188">
        <v>8.5699999999999995E-3</v>
      </c>
      <c r="G538" s="134">
        <f t="shared" si="16"/>
        <v>119.87759015961851</v>
      </c>
      <c r="H538" s="137">
        <f t="shared" si="17"/>
        <v>4346100.045106696</v>
      </c>
      <c r="I538" s="72"/>
      <c r="J538" s="72"/>
    </row>
    <row r="539" spans="1:10" x14ac:dyDescent="0.3">
      <c r="A539" s="132">
        <v>522</v>
      </c>
      <c r="B539" s="203">
        <v>8505.44</v>
      </c>
      <c r="C539" s="203">
        <v>498.74</v>
      </c>
      <c r="D539" s="186">
        <v>7.374E-2</v>
      </c>
      <c r="E539" s="188">
        <v>6.515E-2</v>
      </c>
      <c r="F539" s="188">
        <v>8.5900000000000004E-3</v>
      </c>
      <c r="G539" s="134">
        <f t="shared" si="16"/>
        <v>120.15735116349163</v>
      </c>
      <c r="H539" s="137">
        <f t="shared" si="17"/>
        <v>4344303.489927493</v>
      </c>
      <c r="I539" s="72"/>
      <c r="J539" s="72"/>
    </row>
    <row r="540" spans="1:10" x14ac:dyDescent="0.3">
      <c r="A540" s="132">
        <v>523</v>
      </c>
      <c r="B540" s="203">
        <v>8508.7099999999991</v>
      </c>
      <c r="C540" s="203">
        <v>498.62</v>
      </c>
      <c r="D540" s="186">
        <v>7.3800000000000004E-2</v>
      </c>
      <c r="E540" s="188">
        <v>6.522E-2</v>
      </c>
      <c r="F540" s="188">
        <v>8.5800000000000008E-3</v>
      </c>
      <c r="G540" s="134">
        <f t="shared" si="16"/>
        <v>120.01747066155508</v>
      </c>
      <c r="H540" s="137">
        <f t="shared" si="17"/>
        <v>4357698.9009778509</v>
      </c>
      <c r="I540" s="72"/>
      <c r="J540" s="72"/>
    </row>
    <row r="541" spans="1:10" x14ac:dyDescent="0.3">
      <c r="A541" s="132">
        <v>524</v>
      </c>
      <c r="B541" s="203">
        <v>8547.69</v>
      </c>
      <c r="C541" s="203">
        <v>499.69</v>
      </c>
      <c r="D541" s="186">
        <v>7.3870000000000005E-2</v>
      </c>
      <c r="E541" s="188">
        <v>6.5310000000000007E-2</v>
      </c>
      <c r="F541" s="188">
        <v>8.5599999999999999E-3</v>
      </c>
      <c r="G541" s="134">
        <f t="shared" si="16"/>
        <v>119.73770965768198</v>
      </c>
      <c r="H541" s="137">
        <f t="shared" si="17"/>
        <v>4376232.0283063967</v>
      </c>
      <c r="I541" s="72"/>
      <c r="J541" s="72"/>
    </row>
    <row r="542" spans="1:10" x14ac:dyDescent="0.3">
      <c r="A542" s="132">
        <v>525</v>
      </c>
      <c r="B542" s="203">
        <v>8524.5</v>
      </c>
      <c r="C542" s="203">
        <v>498.62</v>
      </c>
      <c r="D542" s="186">
        <v>7.3929999999999996E-2</v>
      </c>
      <c r="E542" s="188">
        <v>6.5360000000000001E-2</v>
      </c>
      <c r="F542" s="188">
        <v>8.5699999999999995E-3</v>
      </c>
      <c r="G542" s="134">
        <f t="shared" si="16"/>
        <v>119.87759015961851</v>
      </c>
      <c r="H542" s="137">
        <f t="shared" si="17"/>
        <v>4379467.4158944627</v>
      </c>
      <c r="I542" s="72"/>
      <c r="J542" s="72"/>
    </row>
    <row r="543" spans="1:10" x14ac:dyDescent="0.3">
      <c r="A543" s="132">
        <v>526</v>
      </c>
      <c r="B543" s="203">
        <v>8545.24</v>
      </c>
      <c r="C543" s="203">
        <v>499.06</v>
      </c>
      <c r="D543" s="186">
        <v>7.4010000000000006E-2</v>
      </c>
      <c r="E543" s="188">
        <v>6.5460000000000004E-2</v>
      </c>
      <c r="F543" s="188">
        <v>8.5500000000000003E-3</v>
      </c>
      <c r="G543" s="134">
        <f t="shared" si="16"/>
        <v>119.59782915574546</v>
      </c>
      <c r="H543" s="137">
        <f t="shared" si="17"/>
        <v>4398073.1398980506</v>
      </c>
      <c r="I543" s="72"/>
      <c r="J543" s="72"/>
    </row>
    <row r="544" spans="1:10" x14ac:dyDescent="0.3">
      <c r="A544" s="132">
        <v>527</v>
      </c>
      <c r="B544" s="203">
        <v>8497.3700000000008</v>
      </c>
      <c r="C544" s="203">
        <v>499.21</v>
      </c>
      <c r="D544" s="186">
        <v>7.4099999999999999E-2</v>
      </c>
      <c r="E544" s="188">
        <v>6.5490000000000007E-2</v>
      </c>
      <c r="F544" s="188">
        <v>8.6E-3</v>
      </c>
      <c r="G544" s="134">
        <f t="shared" si="16"/>
        <v>120.29723166542817</v>
      </c>
      <c r="H544" s="137">
        <f t="shared" si="17"/>
        <v>4380815.6904698983</v>
      </c>
      <c r="I544" s="72"/>
      <c r="J544" s="72"/>
    </row>
    <row r="545" spans="1:10" x14ac:dyDescent="0.3">
      <c r="A545" s="132">
        <v>528</v>
      </c>
      <c r="B545" s="203">
        <v>8539.4599999999991</v>
      </c>
      <c r="C545" s="203">
        <v>499.68</v>
      </c>
      <c r="D545" s="186">
        <v>7.4160000000000004E-2</v>
      </c>
      <c r="E545" s="188">
        <v>6.5589999999999996E-2</v>
      </c>
      <c r="F545" s="188">
        <v>8.5699999999999995E-3</v>
      </c>
      <c r="G545" s="134">
        <f t="shared" si="16"/>
        <v>119.87759015961851</v>
      </c>
      <c r="H545" s="137">
        <f t="shared" si="17"/>
        <v>4404492.943985288</v>
      </c>
      <c r="I545" s="72"/>
      <c r="J545" s="72"/>
    </row>
    <row r="546" spans="1:10" x14ac:dyDescent="0.3">
      <c r="A546" s="132">
        <v>529</v>
      </c>
      <c r="B546" s="203">
        <v>8496.7900000000009</v>
      </c>
      <c r="C546" s="203">
        <v>498.54</v>
      </c>
      <c r="D546" s="186">
        <v>7.424E-2</v>
      </c>
      <c r="E546" s="188">
        <v>6.5640000000000004E-2</v>
      </c>
      <c r="F546" s="188">
        <v>8.5900000000000004E-3</v>
      </c>
      <c r="G546" s="134">
        <f t="shared" si="16"/>
        <v>120.15735116349163</v>
      </c>
      <c r="H546" s="137">
        <f t="shared" si="17"/>
        <v>4402560.4332790114</v>
      </c>
      <c r="I546" s="72"/>
      <c r="J546" s="72"/>
    </row>
    <row r="547" spans="1:10" x14ac:dyDescent="0.3">
      <c r="A547" s="132">
        <v>530</v>
      </c>
      <c r="B547" s="203">
        <v>8535.1299999999992</v>
      </c>
      <c r="C547" s="203">
        <v>500.09</v>
      </c>
      <c r="D547" s="186">
        <v>7.4310000000000001E-2</v>
      </c>
      <c r="E547" s="188">
        <v>6.5729999999999997E-2</v>
      </c>
      <c r="F547" s="188">
        <v>8.5800000000000008E-3</v>
      </c>
      <c r="G547" s="134">
        <f t="shared" si="16"/>
        <v>120.01747066155508</v>
      </c>
      <c r="H547" s="137">
        <f t="shared" si="17"/>
        <v>4416023.7428647429</v>
      </c>
      <c r="I547" s="72"/>
      <c r="J547" s="72"/>
    </row>
    <row r="548" spans="1:10" x14ac:dyDescent="0.3">
      <c r="A548" s="132">
        <v>531</v>
      </c>
      <c r="B548" s="203">
        <v>8509.94</v>
      </c>
      <c r="C548" s="203">
        <v>499.17</v>
      </c>
      <c r="D548" s="186">
        <v>7.4389999999999998E-2</v>
      </c>
      <c r="E548" s="188">
        <v>6.5799999999999997E-2</v>
      </c>
      <c r="F548" s="188">
        <v>8.5900000000000004E-3</v>
      </c>
      <c r="G548" s="134">
        <f t="shared" si="16"/>
        <v>120.15735116349163</v>
      </c>
      <c r="H548" s="137">
        <f t="shared" si="17"/>
        <v>4419205.2742365878</v>
      </c>
      <c r="I548" s="72"/>
      <c r="J548" s="72"/>
    </row>
    <row r="549" spans="1:10" x14ac:dyDescent="0.3">
      <c r="A549" s="132">
        <v>532</v>
      </c>
      <c r="B549" s="203">
        <v>8511.93</v>
      </c>
      <c r="C549" s="203">
        <v>499.76</v>
      </c>
      <c r="D549" s="186">
        <v>7.4469999999999995E-2</v>
      </c>
      <c r="E549" s="188">
        <v>6.5869999999999998E-2</v>
      </c>
      <c r="F549" s="188">
        <v>8.6E-3</v>
      </c>
      <c r="G549" s="134">
        <f t="shared" si="16"/>
        <v>120.29723166542817</v>
      </c>
      <c r="H549" s="137">
        <f t="shared" si="17"/>
        <v>4422379.4066982651</v>
      </c>
      <c r="I549" s="72"/>
      <c r="J549" s="72"/>
    </row>
    <row r="550" spans="1:10" x14ac:dyDescent="0.3">
      <c r="A550" s="132">
        <v>533</v>
      </c>
      <c r="B550" s="203">
        <v>8526.26</v>
      </c>
      <c r="C550" s="203">
        <v>498.8</v>
      </c>
      <c r="D550" s="186">
        <v>7.4520000000000003E-2</v>
      </c>
      <c r="E550" s="188">
        <v>6.5949999999999995E-2</v>
      </c>
      <c r="F550" s="188">
        <v>8.5699999999999995E-3</v>
      </c>
      <c r="G550" s="134">
        <f t="shared" si="16"/>
        <v>119.87759015961851</v>
      </c>
      <c r="H550" s="137">
        <f t="shared" si="17"/>
        <v>4446202.1574699981</v>
      </c>
      <c r="I550" s="72"/>
      <c r="J550" s="72"/>
    </row>
    <row r="551" spans="1:10" x14ac:dyDescent="0.3">
      <c r="A551" s="132">
        <v>534</v>
      </c>
      <c r="B551" s="203">
        <v>8511.57</v>
      </c>
      <c r="C551" s="203">
        <v>499.56</v>
      </c>
      <c r="D551" s="186">
        <v>7.46E-2</v>
      </c>
      <c r="E551" s="188">
        <v>6.6000000000000003E-2</v>
      </c>
      <c r="F551" s="188">
        <v>8.6E-3</v>
      </c>
      <c r="G551" s="134">
        <f t="shared" si="16"/>
        <v>120.29723166542817</v>
      </c>
      <c r="H551" s="137">
        <f t="shared" si="17"/>
        <v>4439004.8931896118</v>
      </c>
      <c r="I551" s="72"/>
      <c r="J551" s="72"/>
    </row>
    <row r="552" spans="1:10" x14ac:dyDescent="0.3">
      <c r="A552" s="132">
        <v>535</v>
      </c>
      <c r="B552" s="203">
        <v>8491.65</v>
      </c>
      <c r="C552" s="203">
        <v>499.15</v>
      </c>
      <c r="D552" s="186">
        <v>7.4700000000000003E-2</v>
      </c>
      <c r="E552" s="188">
        <v>6.6089999999999996E-2</v>
      </c>
      <c r="F552" s="188">
        <v>8.6099999999999996E-3</v>
      </c>
      <c r="G552" s="134">
        <f t="shared" si="16"/>
        <v>120.4371121673647</v>
      </c>
      <c r="H552" s="137">
        <f t="shared" si="17"/>
        <v>4442152.3430131776</v>
      </c>
      <c r="I552" s="72"/>
      <c r="J552" s="72"/>
    </row>
    <row r="553" spans="1:10" x14ac:dyDescent="0.3">
      <c r="A553" s="132">
        <v>536</v>
      </c>
      <c r="B553" s="203">
        <v>8514.49</v>
      </c>
      <c r="C553" s="203">
        <v>500.22</v>
      </c>
      <c r="D553" s="186">
        <v>7.4770000000000003E-2</v>
      </c>
      <c r="E553" s="188">
        <v>6.6159999999999997E-2</v>
      </c>
      <c r="F553" s="188">
        <v>8.6E-3</v>
      </c>
      <c r="G553" s="134">
        <f t="shared" si="16"/>
        <v>120.29723166542817</v>
      </c>
      <c r="H553" s="137">
        <f t="shared" si="17"/>
        <v>4455630.3796809586</v>
      </c>
      <c r="I553" s="72"/>
      <c r="J553" s="72"/>
    </row>
    <row r="554" spans="1:10" x14ac:dyDescent="0.3">
      <c r="A554" s="132">
        <v>537</v>
      </c>
      <c r="B554" s="203">
        <v>8507.4500000000007</v>
      </c>
      <c r="C554" s="203">
        <v>499.53</v>
      </c>
      <c r="D554" s="186">
        <v>7.4829999999999994E-2</v>
      </c>
      <c r="E554" s="188">
        <v>6.6229999999999997E-2</v>
      </c>
      <c r="F554" s="188">
        <v>8.6E-3</v>
      </c>
      <c r="G554" s="134">
        <f t="shared" si="16"/>
        <v>120.29723166542817</v>
      </c>
      <c r="H554" s="137">
        <f t="shared" si="17"/>
        <v>4463943.1229266319</v>
      </c>
      <c r="I554" s="72"/>
      <c r="J554" s="72"/>
    </row>
    <row r="555" spans="1:10" x14ac:dyDescent="0.3">
      <c r="A555" s="132">
        <v>539</v>
      </c>
      <c r="B555" s="203">
        <v>8512.82</v>
      </c>
      <c r="C555" s="203">
        <v>500.27</v>
      </c>
      <c r="D555" s="186">
        <v>7.4969999999999995E-2</v>
      </c>
      <c r="E555" s="188">
        <v>6.6360000000000002E-2</v>
      </c>
      <c r="F555" s="188">
        <v>8.6099999999999996E-3</v>
      </c>
      <c r="G555" s="134">
        <f t="shared" si="16"/>
        <v>120.4371121673647</v>
      </c>
      <c r="H555" s="137">
        <f t="shared" si="17"/>
        <v>4475364.6969796317</v>
      </c>
      <c r="I555" s="72"/>
      <c r="J555" s="72"/>
    </row>
    <row r="556" spans="1:10" x14ac:dyDescent="0.3">
      <c r="A556" s="132">
        <v>541</v>
      </c>
      <c r="B556" s="203">
        <v>8515.3700000000008</v>
      </c>
      <c r="C556" s="203">
        <v>499.45</v>
      </c>
      <c r="D556" s="186">
        <v>7.5109999999999996E-2</v>
      </c>
      <c r="E556" s="188">
        <v>6.6519999999999996E-2</v>
      </c>
      <c r="F556" s="188">
        <v>8.5900000000000004E-3</v>
      </c>
      <c r="G556" s="134">
        <f t="shared" si="16"/>
        <v>120.15735116349163</v>
      </c>
      <c r="H556" s="137">
        <f t="shared" si="17"/>
        <v>4502429.4790244708</v>
      </c>
      <c r="I556" s="72"/>
      <c r="J556" s="72"/>
    </row>
    <row r="557" spans="1:10" x14ac:dyDescent="0.3">
      <c r="A557" s="132">
        <v>543</v>
      </c>
      <c r="B557" s="203">
        <v>8488.41</v>
      </c>
      <c r="C557" s="203">
        <v>499.72</v>
      </c>
      <c r="D557" s="186">
        <v>7.5270000000000004E-2</v>
      </c>
      <c r="E557" s="188">
        <v>6.6640000000000005E-2</v>
      </c>
      <c r="F557" s="188">
        <v>8.6199999999999992E-3</v>
      </c>
      <c r="G557" s="134">
        <f t="shared" si="16"/>
        <v>120.57699266930125</v>
      </c>
      <c r="H557" s="137">
        <f t="shared" si="17"/>
        <v>4503346.6831375631</v>
      </c>
      <c r="I557" s="72"/>
      <c r="J557" s="72"/>
    </row>
    <row r="558" spans="1:10" x14ac:dyDescent="0.3">
      <c r="A558" s="132">
        <v>545</v>
      </c>
      <c r="B558" s="203">
        <v>8495.86</v>
      </c>
      <c r="C558" s="203">
        <v>499.51</v>
      </c>
      <c r="D558" s="186">
        <v>7.5399999999999995E-2</v>
      </c>
      <c r="E558" s="188">
        <v>6.6790000000000002E-2</v>
      </c>
      <c r="F558" s="188">
        <v>8.6099999999999996E-3</v>
      </c>
      <c r="G558" s="134">
        <f t="shared" si="16"/>
        <v>120.4371121673647</v>
      </c>
      <c r="H558" s="137">
        <f t="shared" si="17"/>
        <v>4525183.2279293118</v>
      </c>
      <c r="I558" s="72"/>
      <c r="J558" s="72"/>
    </row>
    <row r="559" spans="1:10" x14ac:dyDescent="0.3">
      <c r="A559" s="132">
        <v>547</v>
      </c>
      <c r="B559" s="203">
        <v>8473.76</v>
      </c>
      <c r="C559" s="203">
        <v>499.8</v>
      </c>
      <c r="D559" s="186">
        <v>7.5550000000000006E-2</v>
      </c>
      <c r="E559" s="188">
        <v>6.6909999999999997E-2</v>
      </c>
      <c r="F559" s="188">
        <v>8.6400000000000001E-3</v>
      </c>
      <c r="G559" s="134">
        <f t="shared" si="16"/>
        <v>120.85675367317435</v>
      </c>
      <c r="H559" s="137">
        <f t="shared" si="17"/>
        <v>4526019.3028121479</v>
      </c>
      <c r="I559" s="72"/>
      <c r="J559" s="72"/>
    </row>
    <row r="560" spans="1:10" x14ac:dyDescent="0.3">
      <c r="A560" s="132">
        <v>549</v>
      </c>
      <c r="B560" s="203">
        <v>8516.43</v>
      </c>
      <c r="C560" s="203">
        <v>500.52</v>
      </c>
      <c r="D560" s="186">
        <v>7.5689999999999993E-2</v>
      </c>
      <c r="E560" s="188">
        <v>6.7080000000000001E-2</v>
      </c>
      <c r="F560" s="188">
        <v>8.6099999999999996E-3</v>
      </c>
      <c r="G560" s="134">
        <f t="shared" si="16"/>
        <v>120.4371121673647</v>
      </c>
      <c r="H560" s="137">
        <f t="shared" si="17"/>
        <v>4558395.5818957649</v>
      </c>
      <c r="I560" s="72"/>
      <c r="J560" s="72"/>
    </row>
    <row r="561" spans="1:10" x14ac:dyDescent="0.3">
      <c r="A561" s="132">
        <v>551</v>
      </c>
      <c r="B561" s="203">
        <v>8487.8700000000008</v>
      </c>
      <c r="C561" s="203">
        <v>500.01</v>
      </c>
      <c r="D561" s="186">
        <v>7.5829999999999995E-2</v>
      </c>
      <c r="E561" s="188">
        <v>6.7199999999999996E-2</v>
      </c>
      <c r="F561" s="188">
        <v>8.6300000000000005E-3</v>
      </c>
      <c r="G561" s="134">
        <f t="shared" si="16"/>
        <v>120.71687317123782</v>
      </c>
      <c r="H561" s="137">
        <f t="shared" si="17"/>
        <v>4564399.205555981</v>
      </c>
      <c r="I561" s="72"/>
      <c r="J561" s="72"/>
    </row>
    <row r="562" spans="1:10" x14ac:dyDescent="0.3">
      <c r="A562" s="132">
        <v>553</v>
      </c>
      <c r="B562" s="203">
        <v>8499.85</v>
      </c>
      <c r="C562" s="203">
        <v>499.92</v>
      </c>
      <c r="D562" s="186">
        <v>7.5950000000000004E-2</v>
      </c>
      <c r="E562" s="188">
        <v>6.7339999999999997E-2</v>
      </c>
      <c r="F562" s="188">
        <v>8.6099999999999996E-3</v>
      </c>
      <c r="G562" s="134">
        <f t="shared" si="16"/>
        <v>120.4371121673647</v>
      </c>
      <c r="H562" s="137">
        <f t="shared" si="17"/>
        <v>4591607.9358622199</v>
      </c>
      <c r="I562" s="72"/>
      <c r="J562" s="72"/>
    </row>
    <row r="563" spans="1:10" x14ac:dyDescent="0.3">
      <c r="A563" s="132">
        <v>555</v>
      </c>
      <c r="B563" s="203">
        <v>8491.9500000000007</v>
      </c>
      <c r="C563" s="203">
        <v>500.32</v>
      </c>
      <c r="D563" s="186">
        <v>7.6109999999999997E-2</v>
      </c>
      <c r="E563" s="188">
        <v>6.7479999999999998E-2</v>
      </c>
      <c r="F563" s="188">
        <v>8.6300000000000005E-3</v>
      </c>
      <c r="G563" s="134">
        <f t="shared" si="16"/>
        <v>120.71687317123782</v>
      </c>
      <c r="H563" s="137">
        <f t="shared" si="17"/>
        <v>4597534.5899883285</v>
      </c>
      <c r="I563" s="72"/>
      <c r="J563" s="72"/>
    </row>
    <row r="564" spans="1:10" x14ac:dyDescent="0.3">
      <c r="A564" s="132">
        <v>558</v>
      </c>
      <c r="B564" s="203">
        <v>8504.09</v>
      </c>
      <c r="C564" s="203">
        <v>500.88</v>
      </c>
      <c r="D564" s="186">
        <v>7.6310000000000003E-2</v>
      </c>
      <c r="E564" s="188">
        <v>6.769E-2</v>
      </c>
      <c r="F564" s="188">
        <v>8.6300000000000005E-3</v>
      </c>
      <c r="G564" s="134">
        <f t="shared" si="16"/>
        <v>120.71687317123782</v>
      </c>
      <c r="H564" s="137">
        <f t="shared" si="17"/>
        <v>4622386.1283125905</v>
      </c>
      <c r="I564" s="72"/>
      <c r="J564" s="72"/>
    </row>
    <row r="565" spans="1:10" x14ac:dyDescent="0.3">
      <c r="A565" s="132">
        <v>560</v>
      </c>
      <c r="B565" s="203">
        <v>8474.89</v>
      </c>
      <c r="C565" s="203">
        <v>500.52</v>
      </c>
      <c r="D565" s="186">
        <v>7.6439999999999994E-2</v>
      </c>
      <c r="E565" s="188">
        <v>6.7799999999999999E-2</v>
      </c>
      <c r="F565" s="188">
        <v>8.6499999999999997E-3</v>
      </c>
      <c r="G565" s="134">
        <f t="shared" si="16"/>
        <v>120.99663417511088</v>
      </c>
      <c r="H565" s="137">
        <f t="shared" si="17"/>
        <v>4628227.9157414157</v>
      </c>
      <c r="I565" s="72"/>
      <c r="J565" s="72"/>
    </row>
    <row r="566" spans="1:10" x14ac:dyDescent="0.3">
      <c r="A566" s="132">
        <v>562</v>
      </c>
      <c r="B566" s="203">
        <v>8479.86</v>
      </c>
      <c r="C566" s="203">
        <v>499.85</v>
      </c>
      <c r="D566" s="186">
        <v>7.6569999999999999E-2</v>
      </c>
      <c r="E566" s="188">
        <v>6.794E-2</v>
      </c>
      <c r="F566" s="188">
        <v>8.6300000000000005E-3</v>
      </c>
      <c r="G566" s="134">
        <f t="shared" si="16"/>
        <v>120.71687317123782</v>
      </c>
      <c r="H566" s="137">
        <f t="shared" si="17"/>
        <v>4655521.512744938</v>
      </c>
      <c r="I566" s="72"/>
      <c r="J566" s="72"/>
    </row>
    <row r="567" spans="1:10" x14ac:dyDescent="0.3">
      <c r="A567" s="132">
        <v>564</v>
      </c>
      <c r="B567" s="203">
        <v>8458.68</v>
      </c>
      <c r="C567" s="203">
        <v>500.25</v>
      </c>
      <c r="D567" s="186">
        <v>7.6730000000000007E-2</v>
      </c>
      <c r="E567" s="188">
        <v>6.8070000000000006E-2</v>
      </c>
      <c r="F567" s="188">
        <v>8.6599999999999993E-3</v>
      </c>
      <c r="G567" s="134">
        <f t="shared" si="16"/>
        <v>121.13651467704743</v>
      </c>
      <c r="H567" s="137">
        <f t="shared" si="17"/>
        <v>4655904.138431225</v>
      </c>
      <c r="I567" s="72"/>
      <c r="J567" s="72"/>
    </row>
    <row r="568" spans="1:10" x14ac:dyDescent="0.3">
      <c r="A568" s="132">
        <v>566</v>
      </c>
      <c r="B568" s="203">
        <v>8436.7999999999993</v>
      </c>
      <c r="C568" s="203">
        <v>500.5</v>
      </c>
      <c r="D568" s="186">
        <v>7.6869999999999994E-2</v>
      </c>
      <c r="E568" s="188">
        <v>6.8180000000000004E-2</v>
      </c>
      <c r="F568" s="188">
        <v>8.6899999999999998E-3</v>
      </c>
      <c r="G568" s="134">
        <f t="shared" si="16"/>
        <v>121.55615618285707</v>
      </c>
      <c r="H568" s="137">
        <f t="shared" si="17"/>
        <v>4656284.1222830834</v>
      </c>
      <c r="I568" s="72"/>
      <c r="J568" s="72"/>
    </row>
    <row r="569" spans="1:10" x14ac:dyDescent="0.3">
      <c r="A569" s="132">
        <v>568</v>
      </c>
      <c r="B569" s="203">
        <v>8503.84</v>
      </c>
      <c r="C569" s="203">
        <v>500.64</v>
      </c>
      <c r="D569" s="186">
        <v>7.6969999999999997E-2</v>
      </c>
      <c r="E569" s="188">
        <v>6.8339999999999998E-2</v>
      </c>
      <c r="F569" s="188">
        <v>8.6199999999999992E-3</v>
      </c>
      <c r="G569" s="134">
        <f t="shared" si="16"/>
        <v>120.57699266930125</v>
      </c>
      <c r="H569" s="137">
        <f t="shared" si="17"/>
        <v>4710683.0865969351</v>
      </c>
      <c r="I569" s="72"/>
      <c r="J569" s="72"/>
    </row>
    <row r="570" spans="1:10" x14ac:dyDescent="0.3">
      <c r="A570" s="132">
        <v>571</v>
      </c>
      <c r="B570" s="203">
        <v>8476.64</v>
      </c>
      <c r="C570" s="203">
        <v>500.61</v>
      </c>
      <c r="D570" s="186">
        <v>7.7179999999999999E-2</v>
      </c>
      <c r="E570" s="188">
        <v>6.8540000000000004E-2</v>
      </c>
      <c r="F570" s="188">
        <v>8.6499999999999997E-3</v>
      </c>
      <c r="G570" s="134">
        <f t="shared" si="16"/>
        <v>120.99663417511088</v>
      </c>
      <c r="H570" s="137">
        <f t="shared" si="17"/>
        <v>4719139.5355149079</v>
      </c>
      <c r="I570" s="72"/>
      <c r="J570" s="72"/>
    </row>
    <row r="571" spans="1:10" x14ac:dyDescent="0.3">
      <c r="A571" s="132">
        <v>573</v>
      </c>
      <c r="B571" s="203">
        <v>8470.7099999999991</v>
      </c>
      <c r="C571" s="203">
        <v>500.75</v>
      </c>
      <c r="D571" s="186">
        <v>7.732E-2</v>
      </c>
      <c r="E571" s="188">
        <v>6.8659999999999999E-2</v>
      </c>
      <c r="F571" s="188">
        <v>8.6599999999999993E-3</v>
      </c>
      <c r="G571" s="134">
        <f t="shared" si="16"/>
        <v>121.13651467704743</v>
      </c>
      <c r="H571" s="137">
        <f t="shared" si="17"/>
        <v>4730200.481065766</v>
      </c>
      <c r="I571" s="72"/>
      <c r="J571" s="72"/>
    </row>
    <row r="572" spans="1:10" x14ac:dyDescent="0.3">
      <c r="A572" s="132">
        <v>575</v>
      </c>
      <c r="B572" s="203">
        <v>8508.15</v>
      </c>
      <c r="C572" s="203">
        <v>500.64</v>
      </c>
      <c r="D572" s="186">
        <v>7.7429999999999999E-2</v>
      </c>
      <c r="E572" s="188">
        <v>6.8809999999999996E-2</v>
      </c>
      <c r="F572" s="188">
        <v>8.6199999999999992E-3</v>
      </c>
      <c r="G572" s="134">
        <f t="shared" si="16"/>
        <v>120.57699266930125</v>
      </c>
      <c r="H572" s="137">
        <f t="shared" si="17"/>
        <v>4768737.2795655588</v>
      </c>
      <c r="I572" s="72"/>
      <c r="J572" s="72"/>
    </row>
    <row r="573" spans="1:10" x14ac:dyDescent="0.3">
      <c r="A573" s="132">
        <v>577</v>
      </c>
      <c r="B573" s="203">
        <v>8461.9699999999993</v>
      </c>
      <c r="C573" s="203">
        <v>500.22</v>
      </c>
      <c r="D573" s="186">
        <v>7.7579999999999996E-2</v>
      </c>
      <c r="E573" s="188">
        <v>6.8919999999999995E-2</v>
      </c>
      <c r="F573" s="188">
        <v>8.6599999999999993E-3</v>
      </c>
      <c r="G573" s="134">
        <f t="shared" si="16"/>
        <v>121.13651467704743</v>
      </c>
      <c r="H573" s="137">
        <f t="shared" si="17"/>
        <v>4763221.0777922282</v>
      </c>
      <c r="I573" s="72"/>
      <c r="J573" s="72"/>
    </row>
    <row r="574" spans="1:10" x14ac:dyDescent="0.3">
      <c r="A574" s="132">
        <v>579</v>
      </c>
      <c r="B574" s="203">
        <v>8499.42</v>
      </c>
      <c r="C574" s="203">
        <v>500.63</v>
      </c>
      <c r="D574" s="186">
        <v>7.7679999999999999E-2</v>
      </c>
      <c r="E574" s="188">
        <v>6.905E-2</v>
      </c>
      <c r="F574" s="188">
        <v>8.6300000000000005E-3</v>
      </c>
      <c r="G574" s="134">
        <f t="shared" si="16"/>
        <v>120.71687317123782</v>
      </c>
      <c r="H574" s="137">
        <f t="shared" si="17"/>
        <v>4796346.8965824191</v>
      </c>
      <c r="I574" s="72"/>
      <c r="J574" s="72"/>
    </row>
    <row r="575" spans="1:10" x14ac:dyDescent="0.3">
      <c r="A575" s="132">
        <v>582</v>
      </c>
      <c r="B575" s="203">
        <v>8499.35</v>
      </c>
      <c r="C575" s="203">
        <v>499.74</v>
      </c>
      <c r="D575" s="186">
        <v>7.7880000000000005E-2</v>
      </c>
      <c r="E575" s="188">
        <v>6.9260000000000002E-2</v>
      </c>
      <c r="F575" s="188">
        <v>8.6099999999999996E-3</v>
      </c>
      <c r="G575" s="134">
        <f t="shared" si="16"/>
        <v>120.4371121673647</v>
      </c>
      <c r="H575" s="137">
        <f t="shared" si="17"/>
        <v>4832397.5021190075</v>
      </c>
      <c r="I575" s="72"/>
      <c r="J575" s="72"/>
    </row>
    <row r="576" spans="1:10" x14ac:dyDescent="0.3">
      <c r="A576" s="132">
        <v>584</v>
      </c>
      <c r="B576" s="203">
        <v>8473.92</v>
      </c>
      <c r="C576" s="203">
        <v>499.96</v>
      </c>
      <c r="D576" s="186">
        <v>7.8009999999999996E-2</v>
      </c>
      <c r="E576" s="188">
        <v>6.9370000000000001E-2</v>
      </c>
      <c r="F576" s="188">
        <v>8.6400000000000001E-3</v>
      </c>
      <c r="G576" s="134">
        <f t="shared" si="16"/>
        <v>120.85675367317435</v>
      </c>
      <c r="H576" s="137">
        <f t="shared" si="17"/>
        <v>4832166.8607720183</v>
      </c>
      <c r="I576" s="72"/>
      <c r="J576" s="72"/>
    </row>
    <row r="577" spans="1:10" x14ac:dyDescent="0.3">
      <c r="A577" s="132">
        <v>586</v>
      </c>
      <c r="B577" s="203">
        <v>8476.23</v>
      </c>
      <c r="C577" s="203">
        <v>500.49</v>
      </c>
      <c r="D577" s="186">
        <v>7.8140000000000001E-2</v>
      </c>
      <c r="E577" s="188">
        <v>6.9500000000000006E-2</v>
      </c>
      <c r="F577" s="188">
        <v>8.6499999999999997E-3</v>
      </c>
      <c r="G577" s="134">
        <f t="shared" si="16"/>
        <v>120.99663417511088</v>
      </c>
      <c r="H577" s="137">
        <f t="shared" si="17"/>
        <v>4843109.9261151245</v>
      </c>
      <c r="I577" s="72"/>
      <c r="J577" s="72"/>
    </row>
    <row r="578" spans="1:10" x14ac:dyDescent="0.3">
      <c r="A578" s="132">
        <v>588</v>
      </c>
      <c r="B578" s="203">
        <v>8466.01</v>
      </c>
      <c r="C578" s="203">
        <v>499.61</v>
      </c>
      <c r="D578" s="186">
        <v>7.8270000000000006E-2</v>
      </c>
      <c r="E578" s="188">
        <v>6.9629999999999997E-2</v>
      </c>
      <c r="F578" s="188">
        <v>8.6400000000000001E-3</v>
      </c>
      <c r="G578" s="134">
        <f t="shared" si="16"/>
        <v>120.85675367317435</v>
      </c>
      <c r="H578" s="137">
        <f t="shared" si="17"/>
        <v>4865263.8940649768</v>
      </c>
      <c r="I578" s="72"/>
      <c r="J578" s="72"/>
    </row>
    <row r="579" spans="1:10" x14ac:dyDescent="0.3">
      <c r="A579" s="132">
        <v>591</v>
      </c>
      <c r="B579" s="203">
        <v>8477.4599999999991</v>
      </c>
      <c r="C579" s="203">
        <v>500.2</v>
      </c>
      <c r="D579" s="186">
        <v>7.8450000000000006E-2</v>
      </c>
      <c r="E579" s="188">
        <v>6.9809999999999997E-2</v>
      </c>
      <c r="F579" s="188">
        <v>8.6400000000000001E-3</v>
      </c>
      <c r="G579" s="134">
        <f t="shared" si="16"/>
        <v>120.85675367317435</v>
      </c>
      <c r="H579" s="137">
        <f t="shared" si="17"/>
        <v>4890086.6690346962</v>
      </c>
      <c r="I579" s="72"/>
      <c r="J579" s="72"/>
    </row>
    <row r="580" spans="1:10" x14ac:dyDescent="0.3">
      <c r="A580" s="132">
        <v>593</v>
      </c>
      <c r="B580" s="203">
        <v>8474.35</v>
      </c>
      <c r="C580" s="203">
        <v>499.69</v>
      </c>
      <c r="D580" s="186">
        <v>7.8570000000000001E-2</v>
      </c>
      <c r="E580" s="188">
        <v>6.9940000000000002E-2</v>
      </c>
      <c r="F580" s="188">
        <v>8.6400000000000001E-3</v>
      </c>
      <c r="G580" s="134">
        <f t="shared" si="16"/>
        <v>120.85675367317435</v>
      </c>
      <c r="H580" s="137">
        <f t="shared" si="17"/>
        <v>4906635.1856811754</v>
      </c>
      <c r="I580" s="72"/>
      <c r="J580" s="72"/>
    </row>
    <row r="581" spans="1:10" x14ac:dyDescent="0.3">
      <c r="A581" s="132">
        <v>595</v>
      </c>
      <c r="B581" s="203">
        <v>8473.6200000000008</v>
      </c>
      <c r="C581" s="203">
        <v>500</v>
      </c>
      <c r="D581" s="186">
        <v>7.8710000000000002E-2</v>
      </c>
      <c r="E581" s="188">
        <v>7.0069999999999993E-2</v>
      </c>
      <c r="F581" s="188">
        <v>8.6400000000000001E-3</v>
      </c>
      <c r="G581" s="134">
        <f t="shared" si="16"/>
        <v>120.85675367317435</v>
      </c>
      <c r="H581" s="137">
        <f t="shared" si="17"/>
        <v>4923183.7023276556</v>
      </c>
      <c r="I581" s="72"/>
      <c r="J581" s="72"/>
    </row>
    <row r="582" spans="1:10" x14ac:dyDescent="0.3">
      <c r="A582" s="132">
        <v>597</v>
      </c>
      <c r="B582" s="203">
        <v>8475.74</v>
      </c>
      <c r="C582" s="203">
        <v>500.03</v>
      </c>
      <c r="D582" s="186">
        <v>7.8820000000000001E-2</v>
      </c>
      <c r="E582" s="188">
        <v>7.0180000000000006E-2</v>
      </c>
      <c r="F582" s="188">
        <v>8.6400000000000001E-3</v>
      </c>
      <c r="G582" s="134">
        <f t="shared" si="16"/>
        <v>120.85675367317435</v>
      </c>
      <c r="H582" s="137">
        <f t="shared" si="17"/>
        <v>4939732.2189741349</v>
      </c>
      <c r="I582" s="72"/>
      <c r="J582" s="72"/>
    </row>
    <row r="583" spans="1:10" x14ac:dyDescent="0.3">
      <c r="A583" s="132">
        <v>600</v>
      </c>
      <c r="B583" s="203">
        <v>8484.44</v>
      </c>
      <c r="C583" s="203">
        <v>499.21</v>
      </c>
      <c r="D583" s="186">
        <v>7.9009999999999997E-2</v>
      </c>
      <c r="E583" s="188">
        <v>7.0389999999999994E-2</v>
      </c>
      <c r="F583" s="188">
        <v>8.6199999999999992E-3</v>
      </c>
      <c r="G583" s="134">
        <f t="shared" si="16"/>
        <v>120.57699266930125</v>
      </c>
      <c r="H583" s="137">
        <f t="shared" si="17"/>
        <v>4976073.6830249317</v>
      </c>
      <c r="I583" s="72"/>
      <c r="J583" s="72"/>
    </row>
    <row r="584" spans="1:10" x14ac:dyDescent="0.3">
      <c r="A584" s="132">
        <v>602</v>
      </c>
      <c r="B584" s="203">
        <v>8462.7999999999993</v>
      </c>
      <c r="C584" s="203">
        <v>499.18</v>
      </c>
      <c r="D584" s="186">
        <v>7.9149999999999998E-2</v>
      </c>
      <c r="E584" s="188">
        <v>7.0510000000000003E-2</v>
      </c>
      <c r="F584" s="188">
        <v>8.6400000000000001E-3</v>
      </c>
      <c r="G584" s="134">
        <f t="shared" si="16"/>
        <v>120.85675367317435</v>
      </c>
      <c r="H584" s="137">
        <f t="shared" si="17"/>
        <v>4981103.5105903335</v>
      </c>
      <c r="I584" s="72"/>
      <c r="J584" s="72"/>
    </row>
    <row r="585" spans="1:10" x14ac:dyDescent="0.3">
      <c r="A585" s="132">
        <v>604</v>
      </c>
      <c r="B585" s="203">
        <v>8482.64</v>
      </c>
      <c r="C585" s="203">
        <v>499.1</v>
      </c>
      <c r="D585" s="186">
        <v>7.9259999999999997E-2</v>
      </c>
      <c r="E585" s="188">
        <v>7.0639999999999994E-2</v>
      </c>
      <c r="F585" s="188">
        <v>8.6199999999999992E-3</v>
      </c>
      <c r="G585" s="134">
        <f t="shared" si="16"/>
        <v>120.57699266930125</v>
      </c>
      <c r="H585" s="137">
        <f t="shared" si="17"/>
        <v>5009247.5075784307</v>
      </c>
      <c r="I585" s="72"/>
      <c r="J585" s="72"/>
    </row>
    <row r="586" spans="1:10" x14ac:dyDescent="0.3">
      <c r="A586" s="132">
        <v>607</v>
      </c>
      <c r="B586" s="203">
        <v>8463.3799999999992</v>
      </c>
      <c r="C586" s="203">
        <v>498.96</v>
      </c>
      <c r="D586" s="186">
        <v>7.9450000000000007E-2</v>
      </c>
      <c r="E586" s="188">
        <v>7.0809999999999998E-2</v>
      </c>
      <c r="F586" s="188">
        <v>8.6300000000000005E-3</v>
      </c>
      <c r="G586" s="134">
        <f t="shared" si="16"/>
        <v>120.71687317123782</v>
      </c>
      <c r="H586" s="137">
        <f t="shared" si="17"/>
        <v>5028294.5876088571</v>
      </c>
      <c r="I586" s="72"/>
      <c r="J586" s="72"/>
    </row>
    <row r="587" spans="1:10" x14ac:dyDescent="0.3">
      <c r="A587" s="132">
        <v>609</v>
      </c>
      <c r="B587" s="203">
        <v>8460.67</v>
      </c>
      <c r="C587" s="203">
        <v>499.49</v>
      </c>
      <c r="D587" s="186">
        <v>7.9579999999999998E-2</v>
      </c>
      <c r="E587" s="188">
        <v>7.0940000000000003E-2</v>
      </c>
      <c r="F587" s="188">
        <v>8.6499999999999997E-3</v>
      </c>
      <c r="G587" s="134">
        <f t="shared" si="16"/>
        <v>120.99663417511088</v>
      </c>
      <c r="H587" s="137">
        <f t="shared" si="17"/>
        <v>5033197.8583687898</v>
      </c>
      <c r="I587" s="72"/>
      <c r="J587" s="72"/>
    </row>
    <row r="588" spans="1:10" x14ac:dyDescent="0.3">
      <c r="A588" s="132">
        <v>611</v>
      </c>
      <c r="B588" s="203">
        <v>8467.66</v>
      </c>
      <c r="C588" s="203">
        <v>498.9</v>
      </c>
      <c r="D588" s="186">
        <v>7.9710000000000003E-2</v>
      </c>
      <c r="E588" s="188">
        <v>7.1080000000000004E-2</v>
      </c>
      <c r="F588" s="188">
        <v>8.6300000000000005E-3</v>
      </c>
      <c r="G588" s="134">
        <f t="shared" si="16"/>
        <v>120.71687317123782</v>
      </c>
      <c r="H588" s="137">
        <f t="shared" si="17"/>
        <v>5061429.9720412055</v>
      </c>
      <c r="I588" s="72"/>
      <c r="J588" s="72"/>
    </row>
    <row r="589" spans="1:10" x14ac:dyDescent="0.3">
      <c r="A589" s="132">
        <v>614</v>
      </c>
      <c r="B589" s="203">
        <v>8461.2999999999993</v>
      </c>
      <c r="C589" s="203">
        <v>499.02</v>
      </c>
      <c r="D589" s="186">
        <v>7.9920000000000005E-2</v>
      </c>
      <c r="E589" s="188">
        <v>7.1279999999999996E-2</v>
      </c>
      <c r="F589" s="188">
        <v>8.6400000000000001E-3</v>
      </c>
      <c r="G589" s="134">
        <f t="shared" si="16"/>
        <v>120.85675367317435</v>
      </c>
      <c r="H589" s="137">
        <f t="shared" si="17"/>
        <v>5080394.6104692109</v>
      </c>
      <c r="I589" s="72"/>
      <c r="J589" s="72"/>
    </row>
    <row r="590" spans="1:10" x14ac:dyDescent="0.3">
      <c r="A590" s="132">
        <v>616</v>
      </c>
      <c r="B590" s="203">
        <v>8451.35</v>
      </c>
      <c r="C590" s="203">
        <v>498.94</v>
      </c>
      <c r="D590" s="186">
        <v>8.004E-2</v>
      </c>
      <c r="E590" s="188">
        <v>7.1400000000000005E-2</v>
      </c>
      <c r="F590" s="188">
        <v>8.6499999999999997E-3</v>
      </c>
      <c r="G590" s="134">
        <f t="shared" si="16"/>
        <v>120.99663417511088</v>
      </c>
      <c r="H590" s="137">
        <f t="shared" si="17"/>
        <v>5091050.7073155576</v>
      </c>
      <c r="I590" s="72"/>
      <c r="J590" s="72"/>
    </row>
    <row r="591" spans="1:10" x14ac:dyDescent="0.3">
      <c r="A591" s="132">
        <v>618</v>
      </c>
      <c r="B591" s="203">
        <v>8449.18</v>
      </c>
      <c r="C591" s="203">
        <v>498.77</v>
      </c>
      <c r="D591" s="186">
        <v>8.0180000000000001E-2</v>
      </c>
      <c r="E591" s="188">
        <v>7.1540000000000006E-2</v>
      </c>
      <c r="F591" s="188">
        <v>8.6499999999999997E-3</v>
      </c>
      <c r="G591" s="134">
        <f t="shared" si="16"/>
        <v>120.99663417511088</v>
      </c>
      <c r="H591" s="137">
        <f t="shared" si="17"/>
        <v>5107580.0927289193</v>
      </c>
      <c r="I591" s="72"/>
      <c r="J591" s="72"/>
    </row>
    <row r="592" spans="1:10" x14ac:dyDescent="0.3">
      <c r="A592" s="132">
        <v>621</v>
      </c>
      <c r="B592" s="203">
        <v>8438.58</v>
      </c>
      <c r="C592" s="203">
        <v>498.54</v>
      </c>
      <c r="D592" s="186">
        <v>8.0379999999999993E-2</v>
      </c>
      <c r="E592" s="188">
        <v>7.1730000000000002E-2</v>
      </c>
      <c r="F592" s="188">
        <v>8.6499999999999997E-3</v>
      </c>
      <c r="G592" s="134">
        <f t="shared" si="16"/>
        <v>120.99663417511088</v>
      </c>
      <c r="H592" s="137">
        <f t="shared" si="17"/>
        <v>5132374.1708489629</v>
      </c>
      <c r="I592" s="72"/>
      <c r="J592" s="72"/>
    </row>
    <row r="593" spans="1:10" x14ac:dyDescent="0.3">
      <c r="A593" s="132">
        <v>623</v>
      </c>
      <c r="B593" s="203">
        <v>8460.07</v>
      </c>
      <c r="C593" s="203">
        <v>499.15</v>
      </c>
      <c r="D593" s="186">
        <v>8.0490000000000006E-2</v>
      </c>
      <c r="E593" s="188">
        <v>7.1849999999999997E-2</v>
      </c>
      <c r="F593" s="188">
        <v>8.6400000000000001E-3</v>
      </c>
      <c r="G593" s="134">
        <f t="shared" si="16"/>
        <v>120.85675367317435</v>
      </c>
      <c r="H593" s="137">
        <f t="shared" si="17"/>
        <v>5154862.9353783689</v>
      </c>
      <c r="I593" s="72"/>
      <c r="J593" s="72"/>
    </row>
    <row r="594" spans="1:10" x14ac:dyDescent="0.3">
      <c r="A594" s="132">
        <v>626</v>
      </c>
      <c r="B594" s="203">
        <v>8450.33</v>
      </c>
      <c r="C594" s="203">
        <v>498.72</v>
      </c>
      <c r="D594" s="186">
        <v>8.0689999999999998E-2</v>
      </c>
      <c r="E594" s="188">
        <v>7.2040000000000007E-2</v>
      </c>
      <c r="F594" s="188">
        <v>8.6400000000000001E-3</v>
      </c>
      <c r="G594" s="134">
        <f t="shared" ref="G594:G657" si="18">(2*F594/$B$7)*(1+3*$B$11)/(4+PI()*$B$11-PI())*10^6</f>
        <v>120.85675367317435</v>
      </c>
      <c r="H594" s="137">
        <f t="shared" ref="H594:H657" si="19">A594/G594*10^6</f>
        <v>5179685.7103480883</v>
      </c>
      <c r="I594" s="72"/>
      <c r="J594" s="72"/>
    </row>
    <row r="595" spans="1:10" x14ac:dyDescent="0.3">
      <c r="A595" s="132">
        <v>628</v>
      </c>
      <c r="B595" s="203">
        <v>8423.89</v>
      </c>
      <c r="C595" s="203">
        <v>498.69</v>
      </c>
      <c r="D595" s="186">
        <v>8.0850000000000005E-2</v>
      </c>
      <c r="E595" s="188">
        <v>7.2179999999999994E-2</v>
      </c>
      <c r="F595" s="188">
        <v>8.6700000000000006E-3</v>
      </c>
      <c r="G595" s="134">
        <f t="shared" si="18"/>
        <v>121.27639517898399</v>
      </c>
      <c r="H595" s="137">
        <f t="shared" si="19"/>
        <v>5178254.1777662123</v>
      </c>
      <c r="I595" s="72"/>
      <c r="J595" s="72"/>
    </row>
    <row r="596" spans="1:10" x14ac:dyDescent="0.3">
      <c r="A596" s="132">
        <v>630</v>
      </c>
      <c r="B596" s="203">
        <v>8437.3700000000008</v>
      </c>
      <c r="C596" s="203">
        <v>499.6</v>
      </c>
      <c r="D596" s="186">
        <v>8.097E-2</v>
      </c>
      <c r="E596" s="188">
        <v>7.2300000000000003E-2</v>
      </c>
      <c r="F596" s="188">
        <v>8.6700000000000006E-3</v>
      </c>
      <c r="G596" s="134">
        <f t="shared" si="18"/>
        <v>121.27639517898399</v>
      </c>
      <c r="H596" s="137">
        <f t="shared" si="19"/>
        <v>5194745.4331094166</v>
      </c>
      <c r="I596" s="72"/>
      <c r="J596" s="72"/>
    </row>
    <row r="597" spans="1:10" x14ac:dyDescent="0.3">
      <c r="A597" s="132">
        <v>633</v>
      </c>
      <c r="B597" s="203">
        <v>8421.4699999999993</v>
      </c>
      <c r="C597" s="203">
        <v>499.45</v>
      </c>
      <c r="D597" s="186">
        <v>8.1170000000000006E-2</v>
      </c>
      <c r="E597" s="188">
        <v>7.2480000000000003E-2</v>
      </c>
      <c r="F597" s="188">
        <v>8.6899999999999998E-3</v>
      </c>
      <c r="G597" s="134">
        <f t="shared" si="18"/>
        <v>121.55615618285707</v>
      </c>
      <c r="H597" s="137">
        <f t="shared" si="19"/>
        <v>5207469.6985957455</v>
      </c>
      <c r="I597" s="72"/>
      <c r="J597" s="72"/>
    </row>
    <row r="598" spans="1:10" x14ac:dyDescent="0.3">
      <c r="A598" s="132">
        <v>635</v>
      </c>
      <c r="B598" s="203">
        <v>8437.31</v>
      </c>
      <c r="C598" s="203">
        <v>499.33</v>
      </c>
      <c r="D598" s="186">
        <v>8.1309999999999993E-2</v>
      </c>
      <c r="E598" s="188">
        <v>7.2650000000000006E-2</v>
      </c>
      <c r="F598" s="188">
        <v>8.6700000000000006E-3</v>
      </c>
      <c r="G598" s="134">
        <f t="shared" si="18"/>
        <v>121.27639517898399</v>
      </c>
      <c r="H598" s="137">
        <f t="shared" si="19"/>
        <v>5235973.5714674285</v>
      </c>
      <c r="I598" s="72"/>
      <c r="J598" s="72"/>
    </row>
    <row r="599" spans="1:10" x14ac:dyDescent="0.3">
      <c r="A599" s="132">
        <v>638</v>
      </c>
      <c r="B599" s="203">
        <v>8420.76</v>
      </c>
      <c r="C599" s="203">
        <v>499.19</v>
      </c>
      <c r="D599" s="186">
        <v>8.1509999999999999E-2</v>
      </c>
      <c r="E599" s="188">
        <v>7.2830000000000006E-2</v>
      </c>
      <c r="F599" s="188">
        <v>8.6800000000000002E-3</v>
      </c>
      <c r="G599" s="134">
        <f t="shared" si="18"/>
        <v>121.41627568092053</v>
      </c>
      <c r="H599" s="137">
        <f t="shared" si="19"/>
        <v>5254649.7281521866</v>
      </c>
      <c r="I599" s="72"/>
      <c r="J599" s="72"/>
    </row>
    <row r="600" spans="1:10" x14ac:dyDescent="0.3">
      <c r="A600" s="132">
        <v>640</v>
      </c>
      <c r="B600" s="203">
        <v>8423.77</v>
      </c>
      <c r="C600" s="203">
        <v>500.1</v>
      </c>
      <c r="D600" s="186">
        <v>8.1659999999999996E-2</v>
      </c>
      <c r="E600" s="188">
        <v>7.2969999999999993E-2</v>
      </c>
      <c r="F600" s="188">
        <v>8.6899999999999998E-3</v>
      </c>
      <c r="G600" s="134">
        <f t="shared" si="18"/>
        <v>121.55615618285707</v>
      </c>
      <c r="H600" s="137">
        <f t="shared" si="19"/>
        <v>5265056.2513448289</v>
      </c>
      <c r="I600" s="72"/>
      <c r="J600" s="72"/>
    </row>
    <row r="601" spans="1:10" x14ac:dyDescent="0.3">
      <c r="A601" s="132">
        <v>643</v>
      </c>
      <c r="B601" s="203">
        <v>8397.02</v>
      </c>
      <c r="C601" s="203">
        <v>500.34</v>
      </c>
      <c r="D601" s="186">
        <v>8.1879999999999994E-2</v>
      </c>
      <c r="E601" s="188">
        <v>7.3150000000000007E-2</v>
      </c>
      <c r="F601" s="188">
        <v>8.7299999999999999E-3</v>
      </c>
      <c r="G601" s="134">
        <f t="shared" si="18"/>
        <v>122.11567819060326</v>
      </c>
      <c r="H601" s="137">
        <f t="shared" si="19"/>
        <v>5265499.1523396252</v>
      </c>
      <c r="I601" s="72"/>
      <c r="J601" s="72"/>
    </row>
    <row r="602" spans="1:10" x14ac:dyDescent="0.3">
      <c r="A602" s="132">
        <v>645</v>
      </c>
      <c r="B602" s="203">
        <v>8429.5</v>
      </c>
      <c r="C602" s="203">
        <v>500.16</v>
      </c>
      <c r="D602" s="186">
        <v>8.1979999999999997E-2</v>
      </c>
      <c r="E602" s="188">
        <v>7.3289999999999994E-2</v>
      </c>
      <c r="F602" s="188">
        <v>8.6899999999999998E-3</v>
      </c>
      <c r="G602" s="134">
        <f t="shared" si="18"/>
        <v>121.55615618285707</v>
      </c>
      <c r="H602" s="137">
        <f t="shared" si="19"/>
        <v>5306189.5033084601</v>
      </c>
      <c r="I602" s="72"/>
      <c r="J602" s="72"/>
    </row>
    <row r="603" spans="1:10" x14ac:dyDescent="0.3">
      <c r="A603" s="132">
        <v>648</v>
      </c>
      <c r="B603" s="203">
        <v>8412.32</v>
      </c>
      <c r="C603" s="203">
        <v>500.36</v>
      </c>
      <c r="D603" s="186">
        <v>8.2199999999999995E-2</v>
      </c>
      <c r="E603" s="188">
        <v>7.349E-2</v>
      </c>
      <c r="F603" s="188">
        <v>8.7100000000000007E-3</v>
      </c>
      <c r="G603" s="134">
        <f t="shared" si="18"/>
        <v>121.83591718673016</v>
      </c>
      <c r="H603" s="137">
        <f t="shared" si="19"/>
        <v>5318628.6520653153</v>
      </c>
      <c r="I603" s="72"/>
      <c r="J603" s="72"/>
    </row>
    <row r="604" spans="1:10" x14ac:dyDescent="0.3">
      <c r="A604" s="132">
        <v>650</v>
      </c>
      <c r="B604" s="203">
        <v>8409.76</v>
      </c>
      <c r="C604" s="203">
        <v>500.79</v>
      </c>
      <c r="D604" s="186">
        <v>8.2339999999999997E-2</v>
      </c>
      <c r="E604" s="188">
        <v>7.3609999999999995E-2</v>
      </c>
      <c r="F604" s="188">
        <v>8.7200000000000003E-3</v>
      </c>
      <c r="G604" s="134">
        <f t="shared" si="18"/>
        <v>121.9757976886667</v>
      </c>
      <c r="H604" s="137">
        <f t="shared" si="19"/>
        <v>5328926.002673679</v>
      </c>
      <c r="I604" s="72"/>
      <c r="J604" s="72"/>
    </row>
    <row r="605" spans="1:10" x14ac:dyDescent="0.3">
      <c r="A605" s="132">
        <v>653</v>
      </c>
      <c r="B605" s="203">
        <v>8445.82</v>
      </c>
      <c r="C605" s="203">
        <v>500.78</v>
      </c>
      <c r="D605" s="186">
        <v>8.251E-2</v>
      </c>
      <c r="E605" s="188">
        <v>7.3819999999999997E-2</v>
      </c>
      <c r="F605" s="188">
        <v>8.6800000000000002E-3</v>
      </c>
      <c r="G605" s="134">
        <f t="shared" si="18"/>
        <v>121.41627568092053</v>
      </c>
      <c r="H605" s="137">
        <f t="shared" si="19"/>
        <v>5378191.6496604672</v>
      </c>
      <c r="I605" s="72"/>
      <c r="J605" s="72"/>
    </row>
    <row r="606" spans="1:10" x14ac:dyDescent="0.3">
      <c r="A606" s="132">
        <v>655</v>
      </c>
      <c r="B606" s="203">
        <v>8404.27</v>
      </c>
      <c r="C606" s="203">
        <v>500.88</v>
      </c>
      <c r="D606" s="186">
        <v>8.2659999999999997E-2</v>
      </c>
      <c r="E606" s="188">
        <v>7.3940000000000006E-2</v>
      </c>
      <c r="F606" s="188">
        <v>8.7299999999999999E-3</v>
      </c>
      <c r="G606" s="134">
        <f t="shared" si="18"/>
        <v>122.11567819060326</v>
      </c>
      <c r="H606" s="137">
        <f t="shared" si="19"/>
        <v>5363766.6326321224</v>
      </c>
      <c r="I606" s="72"/>
      <c r="J606" s="72"/>
    </row>
    <row r="607" spans="1:10" x14ac:dyDescent="0.3">
      <c r="A607" s="132">
        <v>658</v>
      </c>
      <c r="B607" s="203">
        <v>8444.26</v>
      </c>
      <c r="C607" s="203">
        <v>501.03</v>
      </c>
      <c r="D607" s="186">
        <v>8.2839999999999997E-2</v>
      </c>
      <c r="E607" s="188">
        <v>7.4149999999999994E-2</v>
      </c>
      <c r="F607" s="188">
        <v>8.6899999999999998E-3</v>
      </c>
      <c r="G607" s="134">
        <f t="shared" si="18"/>
        <v>121.55615618285707</v>
      </c>
      <c r="H607" s="137">
        <f t="shared" si="19"/>
        <v>5413135.9584139027</v>
      </c>
      <c r="I607" s="72"/>
      <c r="J607" s="72"/>
    </row>
    <row r="608" spans="1:10" x14ac:dyDescent="0.3">
      <c r="A608" s="132">
        <v>660</v>
      </c>
      <c r="B608" s="203">
        <v>8443.83</v>
      </c>
      <c r="C608" s="203">
        <v>500.09</v>
      </c>
      <c r="D608" s="186">
        <v>8.2949999999999996E-2</v>
      </c>
      <c r="E608" s="188">
        <v>7.4270000000000003E-2</v>
      </c>
      <c r="F608" s="188">
        <v>8.6700000000000006E-3</v>
      </c>
      <c r="G608" s="134">
        <f t="shared" si="18"/>
        <v>121.27639517898399</v>
      </c>
      <c r="H608" s="137">
        <f t="shared" si="19"/>
        <v>5442114.263257484</v>
      </c>
      <c r="I608" s="72"/>
      <c r="J608" s="72"/>
    </row>
    <row r="609" spans="1:10" x14ac:dyDescent="0.3">
      <c r="A609" s="132">
        <v>663</v>
      </c>
      <c r="B609" s="203">
        <v>8430.24</v>
      </c>
      <c r="C609" s="203">
        <v>499.72</v>
      </c>
      <c r="D609" s="186">
        <v>8.3140000000000006E-2</v>
      </c>
      <c r="E609" s="188">
        <v>7.4459999999999998E-2</v>
      </c>
      <c r="F609" s="188">
        <v>8.6800000000000002E-3</v>
      </c>
      <c r="G609" s="134">
        <f t="shared" si="18"/>
        <v>121.41627568092053</v>
      </c>
      <c r="H609" s="137">
        <f t="shared" si="19"/>
        <v>5460552.9306659866</v>
      </c>
      <c r="I609" s="72"/>
      <c r="J609" s="72"/>
    </row>
    <row r="610" spans="1:10" x14ac:dyDescent="0.3">
      <c r="A610" s="132">
        <v>665</v>
      </c>
      <c r="B610" s="203">
        <v>8427.33</v>
      </c>
      <c r="C610" s="203">
        <v>500.24</v>
      </c>
      <c r="D610" s="186">
        <v>8.3290000000000003E-2</v>
      </c>
      <c r="E610" s="188">
        <v>7.4590000000000004E-2</v>
      </c>
      <c r="F610" s="188">
        <v>8.6899999999999998E-3</v>
      </c>
      <c r="G610" s="134">
        <f t="shared" si="18"/>
        <v>121.55615618285707</v>
      </c>
      <c r="H610" s="137">
        <f t="shared" si="19"/>
        <v>5470722.511162987</v>
      </c>
      <c r="I610" s="72"/>
      <c r="J610" s="72"/>
    </row>
    <row r="611" spans="1:10" x14ac:dyDescent="0.3">
      <c r="A611" s="132">
        <v>668</v>
      </c>
      <c r="B611" s="203">
        <v>8456.76</v>
      </c>
      <c r="C611" s="203">
        <v>500.01</v>
      </c>
      <c r="D611" s="186">
        <v>8.3449999999999996E-2</v>
      </c>
      <c r="E611" s="188">
        <v>7.4789999999999995E-2</v>
      </c>
      <c r="F611" s="188">
        <v>8.6599999999999993E-3</v>
      </c>
      <c r="G611" s="134">
        <f t="shared" si="18"/>
        <v>121.13651467704743</v>
      </c>
      <c r="H611" s="137">
        <f t="shared" si="19"/>
        <v>5514439.6533192527</v>
      </c>
      <c r="I611" s="72"/>
      <c r="J611" s="72"/>
    </row>
    <row r="612" spans="1:10" x14ac:dyDescent="0.3">
      <c r="A612" s="132">
        <v>670</v>
      </c>
      <c r="B612" s="203">
        <v>8427.99</v>
      </c>
      <c r="C612" s="203">
        <v>499.66</v>
      </c>
      <c r="D612" s="186">
        <v>8.3580000000000002E-2</v>
      </c>
      <c r="E612" s="188">
        <v>7.4899999999999994E-2</v>
      </c>
      <c r="F612" s="188">
        <v>8.6800000000000002E-3</v>
      </c>
      <c r="G612" s="134">
        <f t="shared" si="18"/>
        <v>121.41627568092053</v>
      </c>
      <c r="H612" s="137">
        <f t="shared" si="19"/>
        <v>5518205.8273698511</v>
      </c>
      <c r="I612" s="72"/>
      <c r="J612" s="72"/>
    </row>
    <row r="613" spans="1:10" x14ac:dyDescent="0.3">
      <c r="A613" s="132">
        <v>673</v>
      </c>
      <c r="B613" s="203">
        <v>8444.3799999999992</v>
      </c>
      <c r="C613" s="203">
        <v>500.1</v>
      </c>
      <c r="D613" s="186">
        <v>8.3760000000000001E-2</v>
      </c>
      <c r="E613" s="188">
        <v>7.5090000000000004E-2</v>
      </c>
      <c r="F613" s="188">
        <v>8.6700000000000006E-3</v>
      </c>
      <c r="G613" s="134">
        <f t="shared" si="18"/>
        <v>121.27639517898399</v>
      </c>
      <c r="H613" s="137">
        <f t="shared" si="19"/>
        <v>5549307.4229883133</v>
      </c>
      <c r="I613" s="72"/>
      <c r="J613" s="72"/>
    </row>
    <row r="614" spans="1:10" x14ac:dyDescent="0.3">
      <c r="A614" s="132">
        <v>676</v>
      </c>
      <c r="B614" s="203">
        <v>8458.39</v>
      </c>
      <c r="C614" s="203">
        <v>500.51</v>
      </c>
      <c r="D614" s="186">
        <v>8.3940000000000001E-2</v>
      </c>
      <c r="E614" s="188">
        <v>7.5270000000000004E-2</v>
      </c>
      <c r="F614" s="188">
        <v>8.6700000000000006E-3</v>
      </c>
      <c r="G614" s="134">
        <f t="shared" si="18"/>
        <v>121.27639517898399</v>
      </c>
      <c r="H614" s="137">
        <f t="shared" si="19"/>
        <v>5574044.3060031207</v>
      </c>
      <c r="I614" s="72"/>
      <c r="J614" s="72"/>
    </row>
    <row r="615" spans="1:10" x14ac:dyDescent="0.3">
      <c r="A615" s="132">
        <v>678</v>
      </c>
      <c r="B615" s="203">
        <v>8441.8700000000008</v>
      </c>
      <c r="C615" s="203">
        <v>499.26</v>
      </c>
      <c r="D615" s="186">
        <v>8.405E-2</v>
      </c>
      <c r="E615" s="188">
        <v>7.5380000000000003E-2</v>
      </c>
      <c r="F615" s="188">
        <v>8.6599999999999993E-3</v>
      </c>
      <c r="G615" s="134">
        <f t="shared" si="18"/>
        <v>121.13651467704743</v>
      </c>
      <c r="H615" s="137">
        <f t="shared" si="19"/>
        <v>5596991.1451354092</v>
      </c>
      <c r="I615" s="72"/>
      <c r="J615" s="72"/>
    </row>
    <row r="616" spans="1:10" x14ac:dyDescent="0.3">
      <c r="A616" s="132">
        <v>681</v>
      </c>
      <c r="B616" s="203">
        <v>8449.44</v>
      </c>
      <c r="C616" s="203">
        <v>499.48</v>
      </c>
      <c r="D616" s="186">
        <v>8.4229999999999999E-2</v>
      </c>
      <c r="E616" s="188">
        <v>7.5569999999999998E-2</v>
      </c>
      <c r="F616" s="188">
        <v>8.6599999999999993E-3</v>
      </c>
      <c r="G616" s="134">
        <f t="shared" si="18"/>
        <v>121.13651467704743</v>
      </c>
      <c r="H616" s="137">
        <f t="shared" si="19"/>
        <v>5621756.5926802568</v>
      </c>
      <c r="I616" s="72"/>
      <c r="J616" s="72"/>
    </row>
    <row r="617" spans="1:10" x14ac:dyDescent="0.3">
      <c r="A617" s="132">
        <v>683</v>
      </c>
      <c r="B617" s="203">
        <v>8423.49</v>
      </c>
      <c r="C617" s="203">
        <v>498.95</v>
      </c>
      <c r="D617" s="186">
        <v>8.4370000000000001E-2</v>
      </c>
      <c r="E617" s="188">
        <v>7.5689999999999993E-2</v>
      </c>
      <c r="F617" s="188">
        <v>8.6800000000000002E-3</v>
      </c>
      <c r="G617" s="134">
        <f t="shared" si="18"/>
        <v>121.41627568092053</v>
      </c>
      <c r="H617" s="137">
        <f t="shared" si="19"/>
        <v>5625275.4926770274</v>
      </c>
      <c r="I617" s="72"/>
      <c r="J617" s="72"/>
    </row>
    <row r="618" spans="1:10" x14ac:dyDescent="0.3">
      <c r="A618" s="132">
        <v>686</v>
      </c>
      <c r="B618" s="203">
        <v>8417.39</v>
      </c>
      <c r="C618" s="203">
        <v>498.87</v>
      </c>
      <c r="D618" s="186">
        <v>8.455E-2</v>
      </c>
      <c r="E618" s="188">
        <v>7.5870000000000007E-2</v>
      </c>
      <c r="F618" s="188">
        <v>8.6800000000000002E-3</v>
      </c>
      <c r="G618" s="134">
        <f t="shared" si="18"/>
        <v>121.41627568092053</v>
      </c>
      <c r="H618" s="137">
        <f t="shared" si="19"/>
        <v>5649983.8769786833</v>
      </c>
      <c r="I618" s="72"/>
      <c r="J618" s="72"/>
    </row>
    <row r="619" spans="1:10" x14ac:dyDescent="0.3">
      <c r="A619" s="132">
        <v>689</v>
      </c>
      <c r="B619" s="203">
        <v>8410.3700000000008</v>
      </c>
      <c r="C619" s="203">
        <v>498.9</v>
      </c>
      <c r="D619" s="186">
        <v>8.4739999999999996E-2</v>
      </c>
      <c r="E619" s="188">
        <v>7.6050000000000006E-2</v>
      </c>
      <c r="F619" s="188">
        <v>8.6899999999999998E-3</v>
      </c>
      <c r="G619" s="134">
        <f t="shared" si="18"/>
        <v>121.55615618285707</v>
      </c>
      <c r="H619" s="137">
        <f t="shared" si="19"/>
        <v>5668162.1205884181</v>
      </c>
      <c r="I619" s="72"/>
      <c r="J619" s="72"/>
    </row>
    <row r="620" spans="1:10" x14ac:dyDescent="0.3">
      <c r="A620" s="132">
        <v>691</v>
      </c>
      <c r="B620" s="203">
        <v>8431.5300000000007</v>
      </c>
      <c r="C620" s="203">
        <v>499.12</v>
      </c>
      <c r="D620" s="186">
        <v>8.4849999999999995E-2</v>
      </c>
      <c r="E620" s="188">
        <v>7.6179999999999998E-2</v>
      </c>
      <c r="F620" s="188">
        <v>8.6700000000000006E-3</v>
      </c>
      <c r="G620" s="134">
        <f t="shared" si="18"/>
        <v>121.27639517898399</v>
      </c>
      <c r="H620" s="137">
        <f t="shared" si="19"/>
        <v>5697728.7210771544</v>
      </c>
      <c r="I620" s="72"/>
      <c r="J620" s="72"/>
    </row>
    <row r="621" spans="1:10" x14ac:dyDescent="0.3">
      <c r="A621" s="132">
        <v>694</v>
      </c>
      <c r="B621" s="203">
        <v>8430.4699999999993</v>
      </c>
      <c r="C621" s="203">
        <v>498.99</v>
      </c>
      <c r="D621" s="186">
        <v>8.5029999999999994E-2</v>
      </c>
      <c r="E621" s="188">
        <v>7.6359999999999997E-2</v>
      </c>
      <c r="F621" s="188">
        <v>8.6700000000000006E-3</v>
      </c>
      <c r="G621" s="134">
        <f t="shared" si="18"/>
        <v>121.27639517898399</v>
      </c>
      <c r="H621" s="137">
        <f t="shared" si="19"/>
        <v>5722465.6040919609</v>
      </c>
      <c r="I621" s="72"/>
      <c r="J621" s="72"/>
    </row>
    <row r="622" spans="1:10" x14ac:dyDescent="0.3">
      <c r="A622" s="132">
        <v>697</v>
      </c>
      <c r="B622" s="203">
        <v>8419.3799999999992</v>
      </c>
      <c r="C622" s="203">
        <v>498.76</v>
      </c>
      <c r="D622" s="186">
        <v>8.5180000000000006E-2</v>
      </c>
      <c r="E622" s="188">
        <v>7.6499999999999999E-2</v>
      </c>
      <c r="F622" s="188">
        <v>8.6800000000000002E-3</v>
      </c>
      <c r="G622" s="134">
        <f t="shared" si="18"/>
        <v>121.41627568092053</v>
      </c>
      <c r="H622" s="137">
        <f t="shared" si="19"/>
        <v>5740581.2860847553</v>
      </c>
      <c r="I622" s="72"/>
      <c r="J622" s="72"/>
    </row>
    <row r="623" spans="1:10" x14ac:dyDescent="0.3">
      <c r="A623" s="132">
        <v>699</v>
      </c>
      <c r="B623" s="203">
        <v>8404.82</v>
      </c>
      <c r="C623" s="203">
        <v>498.55</v>
      </c>
      <c r="D623" s="186">
        <v>8.5319999999999993E-2</v>
      </c>
      <c r="E623" s="188">
        <v>7.6630000000000004E-2</v>
      </c>
      <c r="F623" s="188">
        <v>8.6899999999999998E-3</v>
      </c>
      <c r="G623" s="134">
        <f t="shared" si="18"/>
        <v>121.55615618285707</v>
      </c>
      <c r="H623" s="137">
        <f t="shared" si="19"/>
        <v>5750428.6245156806</v>
      </c>
      <c r="I623" s="72"/>
      <c r="J623" s="72"/>
    </row>
    <row r="624" spans="1:10" x14ac:dyDescent="0.3">
      <c r="A624" s="132">
        <v>702</v>
      </c>
      <c r="B624" s="203">
        <v>8410.31</v>
      </c>
      <c r="C624" s="203">
        <v>498.71</v>
      </c>
      <c r="D624" s="186">
        <v>8.5500000000000007E-2</v>
      </c>
      <c r="E624" s="188">
        <v>7.6819999999999999E-2</v>
      </c>
      <c r="F624" s="188">
        <v>8.6800000000000002E-3</v>
      </c>
      <c r="G624" s="134">
        <f t="shared" si="18"/>
        <v>121.41627568092053</v>
      </c>
      <c r="H624" s="137">
        <f t="shared" si="19"/>
        <v>5781761.9265875155</v>
      </c>
      <c r="I624" s="72"/>
      <c r="J624" s="72"/>
    </row>
    <row r="625" spans="1:10" x14ac:dyDescent="0.3">
      <c r="A625" s="132">
        <v>705</v>
      </c>
      <c r="B625" s="203">
        <v>8390.2900000000009</v>
      </c>
      <c r="C625" s="203">
        <v>499.64</v>
      </c>
      <c r="D625" s="186">
        <v>8.5699999999999998E-2</v>
      </c>
      <c r="E625" s="188">
        <v>7.6980000000000007E-2</v>
      </c>
      <c r="F625" s="188">
        <v>8.7200000000000003E-3</v>
      </c>
      <c r="G625" s="134">
        <f t="shared" si="18"/>
        <v>121.9757976886667</v>
      </c>
      <c r="H625" s="137">
        <f t="shared" si="19"/>
        <v>5779835.1259768363</v>
      </c>
      <c r="I625" s="72"/>
      <c r="J625" s="72"/>
    </row>
    <row r="626" spans="1:10" x14ac:dyDescent="0.3">
      <c r="A626" s="132">
        <v>707</v>
      </c>
      <c r="B626" s="203">
        <v>8409.61</v>
      </c>
      <c r="C626" s="203">
        <v>499.35</v>
      </c>
      <c r="D626" s="186">
        <v>8.5790000000000005E-2</v>
      </c>
      <c r="E626" s="188">
        <v>7.7090000000000006E-2</v>
      </c>
      <c r="F626" s="188">
        <v>8.6999999999999994E-3</v>
      </c>
      <c r="G626" s="134">
        <f t="shared" si="18"/>
        <v>121.6960366847936</v>
      </c>
      <c r="H626" s="137">
        <f t="shared" si="19"/>
        <v>5809556.4922234025</v>
      </c>
      <c r="I626" s="72"/>
      <c r="J626" s="72"/>
    </row>
    <row r="627" spans="1:10" x14ac:dyDescent="0.3">
      <c r="A627" s="132">
        <v>710</v>
      </c>
      <c r="B627" s="203">
        <v>8399.8799999999992</v>
      </c>
      <c r="C627" s="203">
        <v>498.62</v>
      </c>
      <c r="D627" s="186">
        <v>8.5980000000000001E-2</v>
      </c>
      <c r="E627" s="188">
        <v>7.7280000000000001E-2</v>
      </c>
      <c r="F627" s="188">
        <v>8.6899999999999998E-3</v>
      </c>
      <c r="G627" s="134">
        <f t="shared" si="18"/>
        <v>121.55615618285707</v>
      </c>
      <c r="H627" s="137">
        <f t="shared" si="19"/>
        <v>5840921.7788356692</v>
      </c>
      <c r="I627" s="72"/>
      <c r="J627" s="72"/>
    </row>
    <row r="628" spans="1:10" x14ac:dyDescent="0.3">
      <c r="A628" s="132">
        <v>713</v>
      </c>
      <c r="B628" s="203">
        <v>8408.4500000000007</v>
      </c>
      <c r="C628" s="203">
        <v>498.85</v>
      </c>
      <c r="D628" s="186">
        <v>8.6129999999999998E-2</v>
      </c>
      <c r="E628" s="188">
        <v>7.7439999999999995E-2</v>
      </c>
      <c r="F628" s="188">
        <v>8.6899999999999998E-3</v>
      </c>
      <c r="G628" s="134">
        <f t="shared" si="18"/>
        <v>121.55615618285707</v>
      </c>
      <c r="H628" s="137">
        <f t="shared" si="19"/>
        <v>5865601.7300138483</v>
      </c>
      <c r="I628" s="72"/>
      <c r="J628" s="72"/>
    </row>
    <row r="629" spans="1:10" x14ac:dyDescent="0.3">
      <c r="A629" s="132">
        <v>716</v>
      </c>
      <c r="B629" s="203">
        <v>8383.9599999999991</v>
      </c>
      <c r="C629" s="203">
        <v>498.65</v>
      </c>
      <c r="D629" s="186">
        <v>8.634E-2</v>
      </c>
      <c r="E629" s="188">
        <v>7.7630000000000005E-2</v>
      </c>
      <c r="F629" s="188">
        <v>8.7100000000000007E-3</v>
      </c>
      <c r="G629" s="134">
        <f t="shared" si="18"/>
        <v>121.83591718673016</v>
      </c>
      <c r="H629" s="137">
        <f t="shared" si="19"/>
        <v>5876756.3501215521</v>
      </c>
      <c r="I629" s="72"/>
      <c r="J629" s="72"/>
    </row>
    <row r="630" spans="1:10" x14ac:dyDescent="0.3">
      <c r="A630" s="132">
        <v>718</v>
      </c>
      <c r="B630" s="203">
        <v>8388.49</v>
      </c>
      <c r="C630" s="203">
        <v>499.09</v>
      </c>
      <c r="D630" s="186">
        <v>8.6459999999999995E-2</v>
      </c>
      <c r="E630" s="188">
        <v>7.7740000000000004E-2</v>
      </c>
      <c r="F630" s="188">
        <v>8.7100000000000007E-3</v>
      </c>
      <c r="G630" s="134">
        <f t="shared" si="18"/>
        <v>121.83591718673016</v>
      </c>
      <c r="H630" s="137">
        <f t="shared" si="19"/>
        <v>5893171.8706526179</v>
      </c>
      <c r="I630" s="72"/>
      <c r="J630" s="72"/>
    </row>
    <row r="631" spans="1:10" x14ac:dyDescent="0.3">
      <c r="A631" s="132">
        <v>721</v>
      </c>
      <c r="B631" s="203">
        <v>8411.59</v>
      </c>
      <c r="C631" s="203">
        <v>499.13</v>
      </c>
      <c r="D631" s="186">
        <v>8.6620000000000003E-2</v>
      </c>
      <c r="E631" s="188">
        <v>7.7929999999999999E-2</v>
      </c>
      <c r="F631" s="188">
        <v>8.6899999999999998E-3</v>
      </c>
      <c r="G631" s="134">
        <f t="shared" si="18"/>
        <v>121.55615618285707</v>
      </c>
      <c r="H631" s="137">
        <f t="shared" si="19"/>
        <v>5931414.9331556587</v>
      </c>
      <c r="I631" s="72"/>
      <c r="J631" s="72"/>
    </row>
    <row r="632" spans="1:10" x14ac:dyDescent="0.3">
      <c r="A632" s="132">
        <v>724</v>
      </c>
      <c r="B632" s="203">
        <v>8392.0400000000009</v>
      </c>
      <c r="C632" s="203">
        <v>499.04</v>
      </c>
      <c r="D632" s="186">
        <v>8.6819999999999994E-2</v>
      </c>
      <c r="E632" s="188">
        <v>7.8109999999999999E-2</v>
      </c>
      <c r="F632" s="188">
        <v>8.7100000000000007E-3</v>
      </c>
      <c r="G632" s="134">
        <f t="shared" si="18"/>
        <v>121.83591718673016</v>
      </c>
      <c r="H632" s="137">
        <f t="shared" si="19"/>
        <v>5942418.4322458152</v>
      </c>
      <c r="I632" s="72"/>
      <c r="J632" s="72"/>
    </row>
    <row r="633" spans="1:10" x14ac:dyDescent="0.3">
      <c r="A633" s="132">
        <v>727</v>
      </c>
      <c r="B633" s="203">
        <v>8363.9599999999991</v>
      </c>
      <c r="C633" s="203">
        <v>499.52</v>
      </c>
      <c r="D633" s="186">
        <v>8.7010000000000004E-2</v>
      </c>
      <c r="E633" s="188">
        <v>7.8270000000000006E-2</v>
      </c>
      <c r="F633" s="188">
        <v>8.7500000000000008E-3</v>
      </c>
      <c r="G633" s="134">
        <f t="shared" si="18"/>
        <v>122.39543919447632</v>
      </c>
      <c r="H633" s="137">
        <f t="shared" si="19"/>
        <v>5939763.8080685064</v>
      </c>
      <c r="I633" s="72"/>
      <c r="J633" s="72"/>
    </row>
    <row r="634" spans="1:10" x14ac:dyDescent="0.3">
      <c r="A634" s="132">
        <v>730</v>
      </c>
      <c r="B634" s="203">
        <v>8366.69</v>
      </c>
      <c r="C634" s="203">
        <v>499.55</v>
      </c>
      <c r="D634" s="186">
        <v>8.7209999999999996E-2</v>
      </c>
      <c r="E634" s="188">
        <v>7.8469999999999998E-2</v>
      </c>
      <c r="F634" s="188">
        <v>8.7399999999999995E-3</v>
      </c>
      <c r="G634" s="134">
        <f t="shared" si="18"/>
        <v>122.25555869253978</v>
      </c>
      <c r="H634" s="137">
        <f t="shared" si="19"/>
        <v>5971098.6380249206</v>
      </c>
      <c r="I634" s="72"/>
      <c r="J634" s="72"/>
    </row>
    <row r="635" spans="1:10" x14ac:dyDescent="0.3">
      <c r="A635" s="132">
        <v>732</v>
      </c>
      <c r="B635" s="203">
        <v>8364.33</v>
      </c>
      <c r="C635" s="203">
        <v>500.57</v>
      </c>
      <c r="D635" s="186">
        <v>8.7349999999999997E-2</v>
      </c>
      <c r="E635" s="188">
        <v>7.8579999999999997E-2</v>
      </c>
      <c r="F635" s="188">
        <v>8.7600000000000004E-3</v>
      </c>
      <c r="G635" s="134">
        <f t="shared" si="18"/>
        <v>122.53531969641287</v>
      </c>
      <c r="H635" s="137">
        <f t="shared" si="19"/>
        <v>5973787.8173702499</v>
      </c>
      <c r="I635" s="72"/>
      <c r="J635" s="72"/>
    </row>
    <row r="636" spans="1:10" x14ac:dyDescent="0.3">
      <c r="A636" s="132">
        <v>735</v>
      </c>
      <c r="B636" s="203">
        <v>8350.99</v>
      </c>
      <c r="C636" s="203">
        <v>500.18</v>
      </c>
      <c r="D636" s="186">
        <v>8.7529999999999997E-2</v>
      </c>
      <c r="E636" s="188">
        <v>7.8759999999999997E-2</v>
      </c>
      <c r="F636" s="188">
        <v>8.77E-3</v>
      </c>
      <c r="G636" s="134">
        <f t="shared" si="18"/>
        <v>122.67520019834942</v>
      </c>
      <c r="H636" s="137">
        <f t="shared" si="19"/>
        <v>5991431.0211974643</v>
      </c>
      <c r="I636" s="72"/>
      <c r="J636" s="72"/>
    </row>
    <row r="637" spans="1:10" x14ac:dyDescent="0.3">
      <c r="A637" s="132">
        <v>738</v>
      </c>
      <c r="B637" s="203">
        <v>8334.42</v>
      </c>
      <c r="C637" s="203">
        <v>499.34</v>
      </c>
      <c r="D637" s="186">
        <v>8.7709999999999996E-2</v>
      </c>
      <c r="E637" s="188">
        <v>7.893E-2</v>
      </c>
      <c r="F637" s="188">
        <v>8.77E-3</v>
      </c>
      <c r="G637" s="134">
        <f t="shared" si="18"/>
        <v>122.67520019834942</v>
      </c>
      <c r="H637" s="137">
        <f t="shared" si="19"/>
        <v>6015885.8416921478</v>
      </c>
      <c r="I637" s="72"/>
      <c r="J637" s="72"/>
    </row>
    <row r="638" spans="1:10" x14ac:dyDescent="0.3">
      <c r="A638" s="132">
        <v>741</v>
      </c>
      <c r="B638" s="203">
        <v>8342.02</v>
      </c>
      <c r="C638" s="203">
        <v>500.67</v>
      </c>
      <c r="D638" s="186">
        <v>8.7900000000000006E-2</v>
      </c>
      <c r="E638" s="188">
        <v>7.911E-2</v>
      </c>
      <c r="F638" s="188">
        <v>8.7899999999999992E-3</v>
      </c>
      <c r="G638" s="134">
        <f t="shared" si="18"/>
        <v>122.95496120222249</v>
      </c>
      <c r="H638" s="137">
        <f t="shared" si="19"/>
        <v>6026596.9974264521</v>
      </c>
      <c r="I638" s="72"/>
      <c r="J638" s="72"/>
    </row>
    <row r="639" spans="1:10" x14ac:dyDescent="0.3">
      <c r="A639" s="132">
        <v>744</v>
      </c>
      <c r="B639" s="203">
        <v>8347.83</v>
      </c>
      <c r="C639" s="203">
        <v>499.91</v>
      </c>
      <c r="D639" s="186">
        <v>8.8069999999999996E-2</v>
      </c>
      <c r="E639" s="188">
        <v>7.9299999999999995E-2</v>
      </c>
      <c r="F639" s="188">
        <v>8.77E-3</v>
      </c>
      <c r="G639" s="134">
        <f t="shared" si="18"/>
        <v>122.67520019834942</v>
      </c>
      <c r="H639" s="137">
        <f t="shared" si="19"/>
        <v>6064795.4826815147</v>
      </c>
      <c r="I639" s="72"/>
      <c r="J639" s="72"/>
    </row>
    <row r="640" spans="1:10" x14ac:dyDescent="0.3">
      <c r="A640" s="132">
        <v>747</v>
      </c>
      <c r="B640" s="203">
        <v>8330.61</v>
      </c>
      <c r="C640" s="203">
        <v>499.92</v>
      </c>
      <c r="D640" s="186">
        <v>8.8270000000000001E-2</v>
      </c>
      <c r="E640" s="188">
        <v>7.9479999999999995E-2</v>
      </c>
      <c r="F640" s="188">
        <v>8.7899999999999992E-3</v>
      </c>
      <c r="G640" s="134">
        <f t="shared" si="18"/>
        <v>122.95496120222249</v>
      </c>
      <c r="H640" s="137">
        <f t="shared" si="19"/>
        <v>6075395.353680918</v>
      </c>
      <c r="I640" s="72"/>
      <c r="J640" s="72"/>
    </row>
    <row r="641" spans="1:10" x14ac:dyDescent="0.3">
      <c r="A641" s="132">
        <v>749</v>
      </c>
      <c r="B641" s="203">
        <v>8317.48</v>
      </c>
      <c r="C641" s="203">
        <v>500.38</v>
      </c>
      <c r="D641" s="186">
        <v>8.8410000000000002E-2</v>
      </c>
      <c r="E641" s="188">
        <v>7.9600000000000004E-2</v>
      </c>
      <c r="F641" s="188">
        <v>8.8100000000000001E-3</v>
      </c>
      <c r="G641" s="134">
        <f t="shared" si="18"/>
        <v>123.23472220609561</v>
      </c>
      <c r="H641" s="137">
        <f t="shared" si="19"/>
        <v>6077832.5020069052</v>
      </c>
      <c r="I641" s="72"/>
      <c r="J641" s="72"/>
    </row>
    <row r="642" spans="1:10" x14ac:dyDescent="0.3">
      <c r="A642" s="132">
        <v>752</v>
      </c>
      <c r="B642" s="203">
        <v>8375.74</v>
      </c>
      <c r="C642" s="203">
        <v>502.02</v>
      </c>
      <c r="D642" s="186">
        <v>8.8580000000000006E-2</v>
      </c>
      <c r="E642" s="188">
        <v>7.9799999999999996E-2</v>
      </c>
      <c r="F642" s="188">
        <v>8.7799999999999996E-3</v>
      </c>
      <c r="G642" s="134">
        <f t="shared" si="18"/>
        <v>122.81508070028596</v>
      </c>
      <c r="H642" s="137">
        <f t="shared" si="19"/>
        <v>6123026.5510728033</v>
      </c>
      <c r="I642" s="72"/>
      <c r="J642" s="72"/>
    </row>
    <row r="643" spans="1:10" x14ac:dyDescent="0.3">
      <c r="A643" s="132">
        <v>755</v>
      </c>
      <c r="B643" s="203">
        <v>8337.11</v>
      </c>
      <c r="C643" s="203">
        <v>500.74</v>
      </c>
      <c r="D643" s="186">
        <v>8.8749999999999996E-2</v>
      </c>
      <c r="E643" s="188">
        <v>7.9949999999999993E-2</v>
      </c>
      <c r="F643" s="188">
        <v>8.8000000000000005E-3</v>
      </c>
      <c r="G643" s="134">
        <f t="shared" si="18"/>
        <v>123.09484170415907</v>
      </c>
      <c r="H643" s="137">
        <f t="shared" si="19"/>
        <v>6133482.0334269982</v>
      </c>
      <c r="I643" s="72"/>
      <c r="J643" s="72"/>
    </row>
    <row r="644" spans="1:10" x14ac:dyDescent="0.3">
      <c r="A644" s="132">
        <v>758</v>
      </c>
      <c r="B644" s="203">
        <v>8347.7099999999991</v>
      </c>
      <c r="C644" s="203">
        <v>500.52</v>
      </c>
      <c r="D644" s="186">
        <v>8.8940000000000005E-2</v>
      </c>
      <c r="E644" s="188">
        <v>8.0159999999999995E-2</v>
      </c>
      <c r="F644" s="188">
        <v>8.7799999999999996E-3</v>
      </c>
      <c r="G644" s="134">
        <f t="shared" si="18"/>
        <v>122.81508070028596</v>
      </c>
      <c r="H644" s="137">
        <f t="shared" si="19"/>
        <v>6171880.4863207247</v>
      </c>
      <c r="I644" s="72"/>
      <c r="J644" s="72"/>
    </row>
    <row r="645" spans="1:10" x14ac:dyDescent="0.3">
      <c r="A645" s="132">
        <v>761</v>
      </c>
      <c r="B645" s="203">
        <v>8336.9</v>
      </c>
      <c r="C645" s="203">
        <v>500.47</v>
      </c>
      <c r="D645" s="186">
        <v>8.9120000000000005E-2</v>
      </c>
      <c r="E645" s="188">
        <v>8.0329999999999999E-2</v>
      </c>
      <c r="F645" s="188">
        <v>8.7899999999999992E-3</v>
      </c>
      <c r="G645" s="134">
        <f t="shared" si="18"/>
        <v>122.95496120222249</v>
      </c>
      <c r="H645" s="137">
        <f t="shared" si="19"/>
        <v>6189258.1849413365</v>
      </c>
      <c r="I645" s="72"/>
      <c r="J645" s="72"/>
    </row>
    <row r="646" spans="1:10" x14ac:dyDescent="0.3">
      <c r="A646" s="132">
        <v>764</v>
      </c>
      <c r="B646" s="203">
        <v>8329.76</v>
      </c>
      <c r="C646" s="203">
        <v>500.1</v>
      </c>
      <c r="D646" s="186">
        <v>8.9300000000000004E-2</v>
      </c>
      <c r="E646" s="188">
        <v>8.0500000000000002E-2</v>
      </c>
      <c r="F646" s="188">
        <v>8.7899999999999992E-3</v>
      </c>
      <c r="G646" s="134">
        <f t="shared" si="18"/>
        <v>122.95496120222249</v>
      </c>
      <c r="H646" s="137">
        <f t="shared" si="19"/>
        <v>6213657.3630685685</v>
      </c>
      <c r="I646" s="72"/>
      <c r="J646" s="72"/>
    </row>
    <row r="647" spans="1:10" x14ac:dyDescent="0.3">
      <c r="A647" s="132">
        <v>767</v>
      </c>
      <c r="B647" s="203">
        <v>8349.7900000000009</v>
      </c>
      <c r="C647" s="203">
        <v>500.49</v>
      </c>
      <c r="D647" s="186">
        <v>8.9480000000000004E-2</v>
      </c>
      <c r="E647" s="188">
        <v>8.0699999999999994E-2</v>
      </c>
      <c r="F647" s="188">
        <v>8.7799999999999996E-3</v>
      </c>
      <c r="G647" s="134">
        <f t="shared" si="18"/>
        <v>122.81508070028596</v>
      </c>
      <c r="H647" s="137">
        <f t="shared" si="19"/>
        <v>6245161.3891926063</v>
      </c>
      <c r="I647" s="72"/>
      <c r="J647" s="72"/>
    </row>
    <row r="648" spans="1:10" x14ac:dyDescent="0.3">
      <c r="A648" s="132">
        <v>770</v>
      </c>
      <c r="B648" s="203">
        <v>8313.07</v>
      </c>
      <c r="C648" s="203">
        <v>500.19</v>
      </c>
      <c r="D648" s="186">
        <v>8.967E-2</v>
      </c>
      <c r="E648" s="188">
        <v>8.0860000000000001E-2</v>
      </c>
      <c r="F648" s="188">
        <v>8.8100000000000001E-3</v>
      </c>
      <c r="G648" s="134">
        <f t="shared" si="18"/>
        <v>123.23472220609561</v>
      </c>
      <c r="H648" s="137">
        <f t="shared" si="19"/>
        <v>6248239.020754762</v>
      </c>
      <c r="I648" s="72"/>
      <c r="J648" s="72"/>
    </row>
    <row r="649" spans="1:10" x14ac:dyDescent="0.3">
      <c r="A649" s="132">
        <v>773</v>
      </c>
      <c r="B649" s="203">
        <v>8373.7000000000007</v>
      </c>
      <c r="C649" s="203">
        <v>499.67</v>
      </c>
      <c r="D649" s="186">
        <v>8.9810000000000001E-2</v>
      </c>
      <c r="E649" s="188">
        <v>8.1070000000000003E-2</v>
      </c>
      <c r="F649" s="188">
        <v>8.7399999999999995E-3</v>
      </c>
      <c r="G649" s="134">
        <f t="shared" si="18"/>
        <v>122.25555869253978</v>
      </c>
      <c r="H649" s="137">
        <f t="shared" si="19"/>
        <v>6322820.8865661137</v>
      </c>
      <c r="I649" s="72"/>
      <c r="J649" s="72"/>
    </row>
    <row r="650" spans="1:10" x14ac:dyDescent="0.3">
      <c r="A650" s="132">
        <v>776</v>
      </c>
      <c r="B650" s="203">
        <v>8353.94</v>
      </c>
      <c r="C650" s="203">
        <v>499.97</v>
      </c>
      <c r="D650" s="186">
        <v>0.09</v>
      </c>
      <c r="E650" s="188">
        <v>8.1240000000000007E-2</v>
      </c>
      <c r="F650" s="188">
        <v>8.77E-3</v>
      </c>
      <c r="G650" s="134">
        <f t="shared" si="18"/>
        <v>122.67520019834942</v>
      </c>
      <c r="H650" s="137">
        <f t="shared" si="19"/>
        <v>6325646.9012914728</v>
      </c>
      <c r="I650" s="72"/>
      <c r="J650" s="72"/>
    </row>
    <row r="651" spans="1:10" x14ac:dyDescent="0.3">
      <c r="A651" s="132">
        <v>779</v>
      </c>
      <c r="B651" s="203">
        <v>8346.08</v>
      </c>
      <c r="C651" s="203">
        <v>499.24</v>
      </c>
      <c r="D651" s="186">
        <v>9.0190000000000006E-2</v>
      </c>
      <c r="E651" s="188">
        <v>8.1430000000000002E-2</v>
      </c>
      <c r="F651" s="188">
        <v>8.7600000000000004E-3</v>
      </c>
      <c r="G651" s="134">
        <f t="shared" si="18"/>
        <v>122.53531969641287</v>
      </c>
      <c r="H651" s="137">
        <f t="shared" si="19"/>
        <v>6357350.696354405</v>
      </c>
      <c r="I651" s="72"/>
      <c r="J651" s="72"/>
    </row>
    <row r="652" spans="1:10" x14ac:dyDescent="0.3">
      <c r="A652" s="132">
        <v>782</v>
      </c>
      <c r="B652" s="203">
        <v>8376.75</v>
      </c>
      <c r="C652" s="203">
        <v>499.4</v>
      </c>
      <c r="D652" s="186">
        <v>9.0319999999999998E-2</v>
      </c>
      <c r="E652" s="188">
        <v>8.1589999999999996E-2</v>
      </c>
      <c r="F652" s="188">
        <v>8.7299999999999999E-3</v>
      </c>
      <c r="G652" s="134">
        <f t="shared" si="18"/>
        <v>122.11567819060326</v>
      </c>
      <c r="H652" s="137">
        <f t="shared" si="19"/>
        <v>6403764.1323943818</v>
      </c>
      <c r="I652" s="72"/>
      <c r="J652" s="72"/>
    </row>
    <row r="653" spans="1:10" x14ac:dyDescent="0.3">
      <c r="A653" s="132">
        <v>785</v>
      </c>
      <c r="B653" s="203">
        <v>8356.9500000000007</v>
      </c>
      <c r="C653" s="203">
        <v>499.13</v>
      </c>
      <c r="D653" s="186">
        <v>9.0520000000000003E-2</v>
      </c>
      <c r="E653" s="188">
        <v>8.1769999999999995E-2</v>
      </c>
      <c r="F653" s="188">
        <v>8.7500000000000008E-3</v>
      </c>
      <c r="G653" s="134">
        <f t="shared" si="18"/>
        <v>122.39543919447632</v>
      </c>
      <c r="H653" s="137">
        <f t="shared" si="19"/>
        <v>6413637.6744618677</v>
      </c>
      <c r="I653" s="72"/>
      <c r="J653" s="72"/>
    </row>
    <row r="654" spans="1:10" x14ac:dyDescent="0.3">
      <c r="A654" s="132">
        <v>788</v>
      </c>
      <c r="B654" s="203">
        <v>8362.2999999999993</v>
      </c>
      <c r="C654" s="203">
        <v>499.56</v>
      </c>
      <c r="D654" s="186">
        <v>9.0679999999999997E-2</v>
      </c>
      <c r="E654" s="188">
        <v>8.1930000000000003E-2</v>
      </c>
      <c r="F654" s="188">
        <v>8.7500000000000008E-3</v>
      </c>
      <c r="G654" s="134">
        <f t="shared" si="18"/>
        <v>122.39543919447632</v>
      </c>
      <c r="H654" s="137">
        <f t="shared" si="19"/>
        <v>6438148.3916891096</v>
      </c>
      <c r="I654" s="72"/>
      <c r="J654" s="72"/>
    </row>
    <row r="655" spans="1:10" x14ac:dyDescent="0.3">
      <c r="A655" s="132">
        <v>791</v>
      </c>
      <c r="B655" s="203">
        <v>8358.9500000000007</v>
      </c>
      <c r="C655" s="203">
        <v>498.75</v>
      </c>
      <c r="D655" s="186">
        <v>9.0840000000000004E-2</v>
      </c>
      <c r="E655" s="188">
        <v>8.2100000000000006E-2</v>
      </c>
      <c r="F655" s="188">
        <v>8.7399999999999995E-3</v>
      </c>
      <c r="G655" s="134">
        <f t="shared" si="18"/>
        <v>122.25555869253978</v>
      </c>
      <c r="H655" s="137">
        <f t="shared" si="19"/>
        <v>6470053.4557228936</v>
      </c>
      <c r="I655" s="72"/>
      <c r="J655" s="72"/>
    </row>
    <row r="656" spans="1:10" x14ac:dyDescent="0.3">
      <c r="A656" s="132">
        <v>794</v>
      </c>
      <c r="B656" s="203">
        <v>8366.26</v>
      </c>
      <c r="C656" s="203">
        <v>499.23</v>
      </c>
      <c r="D656" s="186">
        <v>9.1020000000000004E-2</v>
      </c>
      <c r="E656" s="188">
        <v>8.2290000000000002E-2</v>
      </c>
      <c r="F656" s="188">
        <v>8.7399999999999995E-3</v>
      </c>
      <c r="G656" s="134">
        <f t="shared" si="18"/>
        <v>122.25555869253978</v>
      </c>
      <c r="H656" s="137">
        <f t="shared" si="19"/>
        <v>6494592.2172490228</v>
      </c>
      <c r="I656" s="72"/>
      <c r="J656" s="72"/>
    </row>
    <row r="657" spans="1:10" x14ac:dyDescent="0.3">
      <c r="A657" s="132">
        <v>797</v>
      </c>
      <c r="B657" s="203">
        <v>8356.74</v>
      </c>
      <c r="C657" s="203">
        <v>498.83</v>
      </c>
      <c r="D657" s="186">
        <v>9.1189999999999993E-2</v>
      </c>
      <c r="E657" s="188">
        <v>8.2449999999999996E-2</v>
      </c>
      <c r="F657" s="188">
        <v>8.7399999999999995E-3</v>
      </c>
      <c r="G657" s="134">
        <f t="shared" si="18"/>
        <v>122.25555869253978</v>
      </c>
      <c r="H657" s="137">
        <f t="shared" si="19"/>
        <v>6519130.9787751529</v>
      </c>
      <c r="I657" s="72"/>
      <c r="J657" s="72"/>
    </row>
    <row r="658" spans="1:10" x14ac:dyDescent="0.3">
      <c r="A658" s="132">
        <v>800</v>
      </c>
      <c r="B658" s="203">
        <v>8348.43</v>
      </c>
      <c r="C658" s="203">
        <v>498.81</v>
      </c>
      <c r="D658" s="186">
        <v>9.1370000000000007E-2</v>
      </c>
      <c r="E658" s="188">
        <v>8.2619999999999999E-2</v>
      </c>
      <c r="F658" s="188">
        <v>8.7500000000000008E-3</v>
      </c>
      <c r="G658" s="134">
        <f t="shared" ref="G658:G721" si="20">(2*F658/$B$7)*(1+3*$B$11)/(4+PI()*$B$11-PI())*10^6</f>
        <v>122.39543919447632</v>
      </c>
      <c r="H658" s="137">
        <f t="shared" ref="H658:H721" si="21">A658/G658*10^6</f>
        <v>6536191.2605980812</v>
      </c>
      <c r="I658" s="72"/>
      <c r="J658" s="72"/>
    </row>
    <row r="659" spans="1:10" x14ac:dyDescent="0.3">
      <c r="A659" s="132">
        <v>803</v>
      </c>
      <c r="B659" s="203">
        <v>8372.7800000000007</v>
      </c>
      <c r="C659" s="203">
        <v>499.06</v>
      </c>
      <c r="D659" s="186">
        <v>9.1520000000000004E-2</v>
      </c>
      <c r="E659" s="188">
        <v>8.2790000000000002E-2</v>
      </c>
      <c r="F659" s="188">
        <v>8.7299999999999999E-3</v>
      </c>
      <c r="G659" s="134">
        <f t="shared" si="20"/>
        <v>122.11567819060326</v>
      </c>
      <c r="H659" s="137">
        <f t="shared" si="21"/>
        <v>6575732.2229062514</v>
      </c>
      <c r="I659" s="72"/>
      <c r="J659" s="72"/>
    </row>
    <row r="660" spans="1:10" x14ac:dyDescent="0.3">
      <c r="A660" s="132">
        <v>806</v>
      </c>
      <c r="B660" s="203">
        <v>8344.2800000000007</v>
      </c>
      <c r="C660" s="203">
        <v>499.1</v>
      </c>
      <c r="D660" s="186">
        <v>9.1719999999999996E-2</v>
      </c>
      <c r="E660" s="188">
        <v>8.2960000000000006E-2</v>
      </c>
      <c r="F660" s="188">
        <v>8.7600000000000004E-3</v>
      </c>
      <c r="G660" s="134">
        <f t="shared" si="20"/>
        <v>122.53531969641287</v>
      </c>
      <c r="H660" s="137">
        <f t="shared" si="21"/>
        <v>6577695.3289623242</v>
      </c>
      <c r="I660" s="72"/>
      <c r="J660" s="72"/>
    </row>
    <row r="661" spans="1:10" x14ac:dyDescent="0.3">
      <c r="A661" s="132">
        <v>809</v>
      </c>
      <c r="B661" s="203">
        <v>8320.7900000000009</v>
      </c>
      <c r="C661" s="203">
        <v>498.46</v>
      </c>
      <c r="D661" s="186">
        <v>9.1869999999999993E-2</v>
      </c>
      <c r="E661" s="188">
        <v>8.3099999999999993E-2</v>
      </c>
      <c r="F661" s="188">
        <v>8.77E-3</v>
      </c>
      <c r="G661" s="134">
        <f t="shared" si="20"/>
        <v>122.67520019834942</v>
      </c>
      <c r="H661" s="137">
        <f t="shared" si="21"/>
        <v>6594649.9267329909</v>
      </c>
      <c r="I661" s="72"/>
      <c r="J661" s="72"/>
    </row>
    <row r="662" spans="1:10" x14ac:dyDescent="0.3">
      <c r="A662" s="132">
        <v>812</v>
      </c>
      <c r="B662" s="203">
        <v>8321.26</v>
      </c>
      <c r="C662" s="203">
        <v>498.29</v>
      </c>
      <c r="D662" s="186">
        <v>9.2060000000000003E-2</v>
      </c>
      <c r="E662" s="188">
        <v>8.3290000000000003E-2</v>
      </c>
      <c r="F662" s="188">
        <v>8.77E-3</v>
      </c>
      <c r="G662" s="134">
        <f t="shared" si="20"/>
        <v>122.67520019834942</v>
      </c>
      <c r="H662" s="137">
        <f t="shared" si="21"/>
        <v>6619104.7472276744</v>
      </c>
      <c r="I662" s="72"/>
      <c r="J662" s="72"/>
    </row>
    <row r="663" spans="1:10" x14ac:dyDescent="0.3">
      <c r="A663" s="132">
        <v>815</v>
      </c>
      <c r="B663" s="203">
        <v>8327.24</v>
      </c>
      <c r="C663" s="203">
        <v>498.7</v>
      </c>
      <c r="D663" s="186">
        <v>9.2219999999999996E-2</v>
      </c>
      <c r="E663" s="188">
        <v>8.3449999999999996E-2</v>
      </c>
      <c r="F663" s="188">
        <v>8.77E-3</v>
      </c>
      <c r="G663" s="134">
        <f t="shared" si="20"/>
        <v>122.67520019834942</v>
      </c>
      <c r="H663" s="137">
        <f t="shared" si="21"/>
        <v>6643559.5677223587</v>
      </c>
      <c r="I663" s="72"/>
      <c r="J663" s="72"/>
    </row>
    <row r="664" spans="1:10" x14ac:dyDescent="0.3">
      <c r="A664" s="132">
        <v>819</v>
      </c>
      <c r="B664" s="203">
        <v>8327.68</v>
      </c>
      <c r="C664" s="203">
        <v>499.24</v>
      </c>
      <c r="D664" s="186">
        <v>9.2460000000000001E-2</v>
      </c>
      <c r="E664" s="188">
        <v>8.3680000000000004E-2</v>
      </c>
      <c r="F664" s="188">
        <v>8.7799999999999996E-3</v>
      </c>
      <c r="G664" s="134">
        <f t="shared" si="20"/>
        <v>122.81508070028596</v>
      </c>
      <c r="H664" s="137">
        <f t="shared" si="21"/>
        <v>6668562.1613412583</v>
      </c>
      <c r="I664" s="72"/>
      <c r="J664" s="72"/>
    </row>
    <row r="665" spans="1:10" x14ac:dyDescent="0.3">
      <c r="A665" s="132">
        <v>822</v>
      </c>
      <c r="B665" s="203">
        <v>8330.92</v>
      </c>
      <c r="C665" s="203">
        <v>499.71</v>
      </c>
      <c r="D665" s="186">
        <v>9.2630000000000004E-2</v>
      </c>
      <c r="E665" s="188">
        <v>8.3839999999999998E-2</v>
      </c>
      <c r="F665" s="188">
        <v>8.7799999999999996E-3</v>
      </c>
      <c r="G665" s="134">
        <f t="shared" si="20"/>
        <v>122.81508070028596</v>
      </c>
      <c r="H665" s="137">
        <f t="shared" si="21"/>
        <v>6692989.1289652186</v>
      </c>
      <c r="I665" s="72"/>
      <c r="J665" s="72"/>
    </row>
    <row r="666" spans="1:10" x14ac:dyDescent="0.3">
      <c r="A666" s="132">
        <v>825</v>
      </c>
      <c r="B666" s="203">
        <v>8331.26</v>
      </c>
      <c r="C666" s="203">
        <v>500.47</v>
      </c>
      <c r="D666" s="186">
        <v>9.2799999999999994E-2</v>
      </c>
      <c r="E666" s="188">
        <v>8.4000000000000005E-2</v>
      </c>
      <c r="F666" s="188">
        <v>8.8000000000000005E-3</v>
      </c>
      <c r="G666" s="134">
        <f t="shared" si="20"/>
        <v>123.09484170415907</v>
      </c>
      <c r="H666" s="137">
        <f t="shared" si="21"/>
        <v>6702149.2418242041</v>
      </c>
      <c r="I666" s="72"/>
      <c r="J666" s="72"/>
    </row>
    <row r="667" spans="1:10" x14ac:dyDescent="0.3">
      <c r="A667" s="132">
        <v>828</v>
      </c>
      <c r="B667" s="203">
        <v>8302.19</v>
      </c>
      <c r="C667" s="203">
        <v>500.53</v>
      </c>
      <c r="D667" s="186">
        <v>9.3009999999999995E-2</v>
      </c>
      <c r="E667" s="188">
        <v>8.4180000000000005E-2</v>
      </c>
      <c r="F667" s="188">
        <v>8.8299999999999993E-3</v>
      </c>
      <c r="G667" s="134">
        <f t="shared" si="20"/>
        <v>123.51448320996867</v>
      </c>
      <c r="H667" s="137">
        <f t="shared" si="21"/>
        <v>6703667.2824225789</v>
      </c>
      <c r="I667" s="72"/>
      <c r="J667" s="72"/>
    </row>
    <row r="668" spans="1:10" x14ac:dyDescent="0.3">
      <c r="A668" s="132">
        <v>831</v>
      </c>
      <c r="B668" s="203">
        <v>8319.93</v>
      </c>
      <c r="C668" s="203">
        <v>500.48</v>
      </c>
      <c r="D668" s="186">
        <v>9.3149999999999997E-2</v>
      </c>
      <c r="E668" s="188">
        <v>8.4339999999999998E-2</v>
      </c>
      <c r="F668" s="188">
        <v>8.8100000000000001E-3</v>
      </c>
      <c r="G668" s="134">
        <f t="shared" si="20"/>
        <v>123.23472220609561</v>
      </c>
      <c r="H668" s="137">
        <f t="shared" si="21"/>
        <v>6743229.3847366329</v>
      </c>
      <c r="I668" s="72"/>
      <c r="J668" s="72"/>
    </row>
    <row r="669" spans="1:10" x14ac:dyDescent="0.3">
      <c r="A669" s="132">
        <v>834</v>
      </c>
      <c r="B669" s="203">
        <v>8320.0499999999993</v>
      </c>
      <c r="C669" s="203">
        <v>500.69</v>
      </c>
      <c r="D669" s="186">
        <v>9.3329999999999996E-2</v>
      </c>
      <c r="E669" s="188">
        <v>8.4519999999999998E-2</v>
      </c>
      <c r="F669" s="188">
        <v>8.8100000000000001E-3</v>
      </c>
      <c r="G669" s="134">
        <f t="shared" si="20"/>
        <v>123.23472220609561</v>
      </c>
      <c r="H669" s="137">
        <f t="shared" si="21"/>
        <v>6767573.1731291842</v>
      </c>
      <c r="I669" s="72"/>
      <c r="J669" s="72"/>
    </row>
    <row r="670" spans="1:10" x14ac:dyDescent="0.3">
      <c r="A670" s="132">
        <v>838</v>
      </c>
      <c r="B670" s="203">
        <v>8330.36</v>
      </c>
      <c r="C670" s="203">
        <v>499.33</v>
      </c>
      <c r="D670" s="186">
        <v>9.3530000000000002E-2</v>
      </c>
      <c r="E670" s="188">
        <v>8.4750000000000006E-2</v>
      </c>
      <c r="F670" s="188">
        <v>8.7799999999999996E-3</v>
      </c>
      <c r="G670" s="134">
        <f t="shared" si="20"/>
        <v>122.81508070028596</v>
      </c>
      <c r="H670" s="137">
        <f t="shared" si="21"/>
        <v>6823266.2896263432</v>
      </c>
      <c r="I670" s="72"/>
      <c r="J670" s="72"/>
    </row>
    <row r="671" spans="1:10" x14ac:dyDescent="0.3">
      <c r="A671" s="132">
        <v>841</v>
      </c>
      <c r="B671" s="203">
        <v>8351.4</v>
      </c>
      <c r="C671" s="203">
        <v>500.67</v>
      </c>
      <c r="D671" s="186">
        <v>9.3700000000000006E-2</v>
      </c>
      <c r="E671" s="188">
        <v>8.4919999999999995E-2</v>
      </c>
      <c r="F671" s="188">
        <v>8.7799999999999996E-3</v>
      </c>
      <c r="G671" s="134">
        <f t="shared" si="20"/>
        <v>122.81508070028596</v>
      </c>
      <c r="H671" s="137">
        <f t="shared" si="21"/>
        <v>6847693.2572503034</v>
      </c>
      <c r="I671" s="72"/>
      <c r="J671" s="72"/>
    </row>
    <row r="672" spans="1:10" x14ac:dyDescent="0.3">
      <c r="A672" s="132">
        <v>844</v>
      </c>
      <c r="B672" s="203">
        <v>8357.99</v>
      </c>
      <c r="C672" s="203">
        <v>500.12</v>
      </c>
      <c r="D672" s="186">
        <v>9.3850000000000003E-2</v>
      </c>
      <c r="E672" s="188">
        <v>8.5089999999999999E-2</v>
      </c>
      <c r="F672" s="188">
        <v>8.7600000000000004E-3</v>
      </c>
      <c r="G672" s="134">
        <f t="shared" si="20"/>
        <v>122.53531969641287</v>
      </c>
      <c r="H672" s="137">
        <f t="shared" si="21"/>
        <v>6887809.9970771726</v>
      </c>
      <c r="I672" s="72"/>
      <c r="J672" s="72"/>
    </row>
    <row r="673" spans="1:10" x14ac:dyDescent="0.3">
      <c r="A673" s="132">
        <v>847</v>
      </c>
      <c r="B673" s="203">
        <v>8352.16</v>
      </c>
      <c r="C673" s="203">
        <v>500.2</v>
      </c>
      <c r="D673" s="186">
        <v>9.4030000000000002E-2</v>
      </c>
      <c r="E673" s="188">
        <v>8.5260000000000002E-2</v>
      </c>
      <c r="F673" s="188">
        <v>8.77E-3</v>
      </c>
      <c r="G673" s="134">
        <f t="shared" si="20"/>
        <v>122.67520019834942</v>
      </c>
      <c r="H673" s="137">
        <f t="shared" si="21"/>
        <v>6904410.986332316</v>
      </c>
      <c r="I673" s="72"/>
      <c r="J673" s="72"/>
    </row>
    <row r="674" spans="1:10" x14ac:dyDescent="0.3">
      <c r="A674" s="132">
        <v>851</v>
      </c>
      <c r="B674" s="203">
        <v>8324.83</v>
      </c>
      <c r="C674" s="203">
        <v>499.32</v>
      </c>
      <c r="D674" s="186">
        <v>9.425E-2</v>
      </c>
      <c r="E674" s="188">
        <v>8.5459999999999994E-2</v>
      </c>
      <c r="F674" s="188">
        <v>8.7799999999999996E-3</v>
      </c>
      <c r="G674" s="134">
        <f t="shared" si="20"/>
        <v>122.81508070028596</v>
      </c>
      <c r="H674" s="137">
        <f t="shared" si="21"/>
        <v>6929116.4826635048</v>
      </c>
      <c r="I674" s="72"/>
      <c r="J674" s="72"/>
    </row>
    <row r="675" spans="1:10" x14ac:dyDescent="0.3">
      <c r="A675" s="132">
        <v>854</v>
      </c>
      <c r="B675" s="203">
        <v>8312.74</v>
      </c>
      <c r="C675" s="203">
        <v>498.77</v>
      </c>
      <c r="D675" s="186">
        <v>9.4420000000000004E-2</v>
      </c>
      <c r="E675" s="188">
        <v>8.5629999999999998E-2</v>
      </c>
      <c r="F675" s="188">
        <v>8.7899999999999992E-3</v>
      </c>
      <c r="G675" s="134">
        <f t="shared" si="20"/>
        <v>122.95496120222249</v>
      </c>
      <c r="H675" s="137">
        <f t="shared" si="21"/>
        <v>6945632.7068855474</v>
      </c>
      <c r="I675" s="72"/>
      <c r="J675" s="72"/>
    </row>
    <row r="676" spans="1:10" x14ac:dyDescent="0.3">
      <c r="A676" s="132">
        <v>857</v>
      </c>
      <c r="B676" s="203">
        <v>8324.2800000000007</v>
      </c>
      <c r="C676" s="203">
        <v>498.9</v>
      </c>
      <c r="D676" s="186">
        <v>9.4579999999999997E-2</v>
      </c>
      <c r="E676" s="188">
        <v>8.5800000000000001E-2</v>
      </c>
      <c r="F676" s="188">
        <v>8.7799999999999996E-3</v>
      </c>
      <c r="G676" s="134">
        <f t="shared" si="20"/>
        <v>122.81508070028596</v>
      </c>
      <c r="H676" s="137">
        <f t="shared" si="21"/>
        <v>6977970.4179114262</v>
      </c>
      <c r="I676" s="72"/>
      <c r="J676" s="72"/>
    </row>
    <row r="677" spans="1:10" x14ac:dyDescent="0.3">
      <c r="A677" s="132">
        <v>860</v>
      </c>
      <c r="B677" s="203">
        <v>8319.51</v>
      </c>
      <c r="C677" s="203">
        <v>498.6</v>
      </c>
      <c r="D677" s="186">
        <v>9.4740000000000005E-2</v>
      </c>
      <c r="E677" s="188">
        <v>8.5970000000000005E-2</v>
      </c>
      <c r="F677" s="188">
        <v>8.7799999999999996E-3</v>
      </c>
      <c r="G677" s="134">
        <f t="shared" si="20"/>
        <v>122.81508070028596</v>
      </c>
      <c r="H677" s="137">
        <f t="shared" si="21"/>
        <v>7002397.3855353873</v>
      </c>
      <c r="I677" s="72"/>
      <c r="J677" s="72"/>
    </row>
    <row r="678" spans="1:10" x14ac:dyDescent="0.3">
      <c r="A678" s="132">
        <v>864</v>
      </c>
      <c r="B678" s="203">
        <v>8299.76</v>
      </c>
      <c r="C678" s="203">
        <v>498.55</v>
      </c>
      <c r="D678" s="186">
        <v>9.4969999999999999E-2</v>
      </c>
      <c r="E678" s="188">
        <v>8.6180000000000007E-2</v>
      </c>
      <c r="F678" s="188">
        <v>8.8000000000000005E-3</v>
      </c>
      <c r="G678" s="134">
        <f t="shared" si="20"/>
        <v>123.09484170415907</v>
      </c>
      <c r="H678" s="137">
        <f t="shared" si="21"/>
        <v>7018978.1150740748</v>
      </c>
      <c r="I678" s="72"/>
      <c r="J678" s="72"/>
    </row>
    <row r="679" spans="1:10" x14ac:dyDescent="0.3">
      <c r="A679" s="132">
        <v>867</v>
      </c>
      <c r="B679" s="203">
        <v>8272.66</v>
      </c>
      <c r="C679" s="203">
        <v>499.36</v>
      </c>
      <c r="D679" s="186">
        <v>9.5170000000000005E-2</v>
      </c>
      <c r="E679" s="188">
        <v>8.6330000000000004E-2</v>
      </c>
      <c r="F679" s="188">
        <v>8.8400000000000006E-3</v>
      </c>
      <c r="G679" s="134">
        <f t="shared" si="20"/>
        <v>123.65436371190525</v>
      </c>
      <c r="H679" s="137">
        <f t="shared" si="21"/>
        <v>7011479.2068314739</v>
      </c>
      <c r="I679" s="72"/>
      <c r="J679" s="72"/>
    </row>
    <row r="680" spans="1:10" x14ac:dyDescent="0.3">
      <c r="A680" s="132">
        <v>870</v>
      </c>
      <c r="B680" s="203">
        <v>8252.2999999999993</v>
      </c>
      <c r="C680" s="203">
        <v>498.67</v>
      </c>
      <c r="D680" s="186">
        <v>9.5339999999999994E-2</v>
      </c>
      <c r="E680" s="188">
        <v>8.6489999999999997E-2</v>
      </c>
      <c r="F680" s="188">
        <v>8.8500000000000002E-3</v>
      </c>
      <c r="G680" s="134">
        <f t="shared" si="20"/>
        <v>123.79424421384179</v>
      </c>
      <c r="H680" s="137">
        <f t="shared" si="21"/>
        <v>7027790.3914269609</v>
      </c>
      <c r="I680" s="72"/>
      <c r="J680" s="72"/>
    </row>
    <row r="681" spans="1:10" x14ac:dyDescent="0.3">
      <c r="A681" s="132">
        <v>874</v>
      </c>
      <c r="B681" s="203">
        <v>8266.42</v>
      </c>
      <c r="C681" s="203">
        <v>499.44</v>
      </c>
      <c r="D681" s="186">
        <v>9.5570000000000002E-2</v>
      </c>
      <c r="E681" s="188">
        <v>8.6720000000000005E-2</v>
      </c>
      <c r="F681" s="188">
        <v>8.8500000000000002E-3</v>
      </c>
      <c r="G681" s="134">
        <f t="shared" si="20"/>
        <v>123.79424421384179</v>
      </c>
      <c r="H681" s="137">
        <f t="shared" si="21"/>
        <v>7060102.0713875443</v>
      </c>
      <c r="I681" s="72"/>
      <c r="J681" s="72"/>
    </row>
    <row r="682" spans="1:10" x14ac:dyDescent="0.3">
      <c r="A682" s="132">
        <v>877</v>
      </c>
      <c r="B682" s="203">
        <v>8278.49</v>
      </c>
      <c r="C682" s="203">
        <v>501.01</v>
      </c>
      <c r="D682" s="186">
        <v>9.5769999999999994E-2</v>
      </c>
      <c r="E682" s="188">
        <v>8.6910000000000001E-2</v>
      </c>
      <c r="F682" s="188">
        <v>8.8599999999999998E-3</v>
      </c>
      <c r="G682" s="134">
        <f t="shared" si="20"/>
        <v>123.93412471577834</v>
      </c>
      <c r="H682" s="137">
        <f t="shared" si="21"/>
        <v>7076339.966988503</v>
      </c>
      <c r="I682" s="72"/>
      <c r="J682" s="72"/>
    </row>
    <row r="683" spans="1:10" x14ac:dyDescent="0.3">
      <c r="A683" s="132">
        <v>881</v>
      </c>
      <c r="B683" s="203">
        <v>8278.86</v>
      </c>
      <c r="C683" s="203">
        <v>500.43</v>
      </c>
      <c r="D683" s="186">
        <v>9.5979999999999996E-2</v>
      </c>
      <c r="E683" s="188">
        <v>8.7129999999999999E-2</v>
      </c>
      <c r="F683" s="188">
        <v>8.8500000000000002E-3</v>
      </c>
      <c r="G683" s="134">
        <f t="shared" si="20"/>
        <v>123.79424421384179</v>
      </c>
      <c r="H683" s="137">
        <f t="shared" si="21"/>
        <v>7116647.5113185663</v>
      </c>
      <c r="I683" s="72"/>
      <c r="J683" s="72"/>
    </row>
    <row r="684" spans="1:10" x14ac:dyDescent="0.3">
      <c r="A684" s="132">
        <v>884</v>
      </c>
      <c r="B684" s="203">
        <v>8273.15</v>
      </c>
      <c r="C684" s="203">
        <v>500.58</v>
      </c>
      <c r="D684" s="186">
        <v>9.6149999999999999E-2</v>
      </c>
      <c r="E684" s="188">
        <v>8.7290000000000006E-2</v>
      </c>
      <c r="F684" s="188">
        <v>8.8599999999999998E-3</v>
      </c>
      <c r="G684" s="134">
        <f t="shared" si="20"/>
        <v>123.93412471577834</v>
      </c>
      <c r="H684" s="137">
        <f t="shared" si="21"/>
        <v>7132821.5858812286</v>
      </c>
      <c r="I684" s="72"/>
      <c r="J684" s="72"/>
    </row>
    <row r="685" spans="1:10" x14ac:dyDescent="0.3">
      <c r="A685" s="132">
        <v>887</v>
      </c>
      <c r="B685" s="203">
        <v>8267.56</v>
      </c>
      <c r="C685" s="203">
        <v>501.08</v>
      </c>
      <c r="D685" s="186">
        <v>9.6350000000000005E-2</v>
      </c>
      <c r="E685" s="188">
        <v>8.7470000000000006E-2</v>
      </c>
      <c r="F685" s="188">
        <v>8.8800000000000007E-3</v>
      </c>
      <c r="G685" s="134">
        <f t="shared" si="20"/>
        <v>124.2138857196514</v>
      </c>
      <c r="H685" s="137">
        <f t="shared" si="21"/>
        <v>7140908.5615592422</v>
      </c>
      <c r="I685" s="72"/>
      <c r="J685" s="72"/>
    </row>
    <row r="686" spans="1:10" x14ac:dyDescent="0.3">
      <c r="A686" s="132">
        <v>891</v>
      </c>
      <c r="B686" s="203">
        <v>8267.36</v>
      </c>
      <c r="C686" s="203">
        <v>500.53</v>
      </c>
      <c r="D686" s="186">
        <v>9.6570000000000003E-2</v>
      </c>
      <c r="E686" s="188">
        <v>8.77E-2</v>
      </c>
      <c r="F686" s="188">
        <v>8.8699999999999994E-3</v>
      </c>
      <c r="G686" s="134">
        <f t="shared" si="20"/>
        <v>124.07400521771488</v>
      </c>
      <c r="H686" s="137">
        <f t="shared" si="21"/>
        <v>7181198.0151406117</v>
      </c>
      <c r="I686" s="72"/>
      <c r="J686" s="72"/>
    </row>
    <row r="687" spans="1:10" x14ac:dyDescent="0.3">
      <c r="A687" s="132">
        <v>894</v>
      </c>
      <c r="B687" s="203">
        <v>8299.41</v>
      </c>
      <c r="C687" s="203">
        <v>500.43</v>
      </c>
      <c r="D687" s="186">
        <v>9.6699999999999994E-2</v>
      </c>
      <c r="E687" s="188">
        <v>8.7870000000000004E-2</v>
      </c>
      <c r="F687" s="188">
        <v>8.8299999999999993E-3</v>
      </c>
      <c r="G687" s="134">
        <f t="shared" si="20"/>
        <v>123.51448320996867</v>
      </c>
      <c r="H687" s="137">
        <f t="shared" si="21"/>
        <v>7238017.5730504654</v>
      </c>
      <c r="I687" s="72"/>
      <c r="J687" s="72"/>
    </row>
    <row r="688" spans="1:10" x14ac:dyDescent="0.3">
      <c r="A688" s="132">
        <v>898</v>
      </c>
      <c r="B688" s="203">
        <v>8280.19</v>
      </c>
      <c r="C688" s="203">
        <v>499.87</v>
      </c>
      <c r="D688" s="186">
        <v>9.6909999999999996E-2</v>
      </c>
      <c r="E688" s="188">
        <v>8.8059999999999999E-2</v>
      </c>
      <c r="F688" s="188">
        <v>8.8400000000000006E-3</v>
      </c>
      <c r="G688" s="134">
        <f t="shared" si="20"/>
        <v>123.65436371190525</v>
      </c>
      <c r="H688" s="137">
        <f t="shared" si="21"/>
        <v>7262178.0020007649</v>
      </c>
      <c r="I688" s="72"/>
      <c r="J688" s="72"/>
    </row>
    <row r="689" spans="1:10" x14ac:dyDescent="0.3">
      <c r="A689" s="132">
        <v>901</v>
      </c>
      <c r="B689" s="203">
        <v>8265.76</v>
      </c>
      <c r="C689" s="203">
        <v>499.38</v>
      </c>
      <c r="D689" s="186">
        <v>9.7089999999999996E-2</v>
      </c>
      <c r="E689" s="188">
        <v>8.8239999999999999E-2</v>
      </c>
      <c r="F689" s="188">
        <v>8.8500000000000002E-3</v>
      </c>
      <c r="G689" s="134">
        <f t="shared" si="20"/>
        <v>123.79424421384179</v>
      </c>
      <c r="H689" s="137">
        <f t="shared" si="21"/>
        <v>7278205.9111214848</v>
      </c>
      <c r="I689" s="72"/>
      <c r="J689" s="72"/>
    </row>
    <row r="690" spans="1:10" x14ac:dyDescent="0.3">
      <c r="A690" s="132">
        <v>905</v>
      </c>
      <c r="B690" s="203">
        <v>8293.3700000000008</v>
      </c>
      <c r="C690" s="203">
        <v>499.24</v>
      </c>
      <c r="D690" s="186">
        <v>9.7290000000000001E-2</v>
      </c>
      <c r="E690" s="188">
        <v>8.8469999999999993E-2</v>
      </c>
      <c r="F690" s="188">
        <v>8.8199999999999997E-3</v>
      </c>
      <c r="G690" s="134">
        <f t="shared" si="20"/>
        <v>123.37460270803216</v>
      </c>
      <c r="H690" s="137">
        <f t="shared" si="21"/>
        <v>7335383.2971741846</v>
      </c>
      <c r="I690" s="72"/>
      <c r="J690" s="72"/>
    </row>
    <row r="691" spans="1:10" x14ac:dyDescent="0.3">
      <c r="A691" s="132">
        <v>908</v>
      </c>
      <c r="B691" s="203">
        <v>8280.93</v>
      </c>
      <c r="C691" s="203">
        <v>498.66</v>
      </c>
      <c r="D691" s="186">
        <v>9.7430000000000003E-2</v>
      </c>
      <c r="E691" s="188">
        <v>8.8609999999999994E-2</v>
      </c>
      <c r="F691" s="188">
        <v>8.8199999999999997E-3</v>
      </c>
      <c r="G691" s="134">
        <f t="shared" si="20"/>
        <v>123.37460270803216</v>
      </c>
      <c r="H691" s="137">
        <f t="shared" si="21"/>
        <v>7359699.4848996233</v>
      </c>
      <c r="I691" s="72"/>
      <c r="J691" s="72"/>
    </row>
    <row r="692" spans="1:10" x14ac:dyDescent="0.3">
      <c r="A692" s="132">
        <v>912</v>
      </c>
      <c r="B692" s="203">
        <v>8298.76</v>
      </c>
      <c r="C692" s="203">
        <v>498.71</v>
      </c>
      <c r="D692" s="186">
        <v>9.7629999999999995E-2</v>
      </c>
      <c r="E692" s="188">
        <v>8.8830000000000006E-2</v>
      </c>
      <c r="F692" s="188">
        <v>8.8000000000000005E-3</v>
      </c>
      <c r="G692" s="134">
        <f t="shared" si="20"/>
        <v>123.09484170415907</v>
      </c>
      <c r="H692" s="137">
        <f t="shared" si="21"/>
        <v>7408921.3436893011</v>
      </c>
      <c r="I692" s="72"/>
      <c r="J692" s="72"/>
    </row>
    <row r="693" spans="1:10" x14ac:dyDescent="0.3">
      <c r="A693" s="132">
        <v>915</v>
      </c>
      <c r="B693" s="203">
        <v>8277.27</v>
      </c>
      <c r="C693" s="203">
        <v>499.18</v>
      </c>
      <c r="D693" s="186">
        <v>9.7809999999999994E-2</v>
      </c>
      <c r="E693" s="188">
        <v>8.8980000000000004E-2</v>
      </c>
      <c r="F693" s="188">
        <v>8.8299999999999993E-3</v>
      </c>
      <c r="G693" s="134">
        <f t="shared" si="20"/>
        <v>123.51448320996867</v>
      </c>
      <c r="H693" s="137">
        <f t="shared" si="21"/>
        <v>7408038.12006843</v>
      </c>
      <c r="I693" s="72"/>
      <c r="J693" s="72"/>
    </row>
    <row r="694" spans="1:10" x14ac:dyDescent="0.3">
      <c r="A694" s="132">
        <v>919</v>
      </c>
      <c r="B694" s="203">
        <v>8254.4599999999991</v>
      </c>
      <c r="C694" s="203">
        <v>498.51</v>
      </c>
      <c r="D694" s="186">
        <v>9.8049999999999998E-2</v>
      </c>
      <c r="E694" s="188">
        <v>8.9200000000000002E-2</v>
      </c>
      <c r="F694" s="188">
        <v>8.8400000000000006E-3</v>
      </c>
      <c r="G694" s="134">
        <f t="shared" si="20"/>
        <v>123.65436371190525</v>
      </c>
      <c r="H694" s="137">
        <f t="shared" si="21"/>
        <v>7432006.2180831879</v>
      </c>
      <c r="I694" s="72"/>
      <c r="J694" s="72"/>
    </row>
    <row r="695" spans="1:10" x14ac:dyDescent="0.3">
      <c r="A695" s="132">
        <v>922</v>
      </c>
      <c r="B695" s="203">
        <v>8283.65</v>
      </c>
      <c r="C695" s="203">
        <v>498.85</v>
      </c>
      <c r="D695" s="186">
        <v>9.819E-2</v>
      </c>
      <c r="E695" s="188">
        <v>8.9370000000000005E-2</v>
      </c>
      <c r="F695" s="188">
        <v>8.8199999999999997E-3</v>
      </c>
      <c r="G695" s="134">
        <f t="shared" si="20"/>
        <v>123.37460270803216</v>
      </c>
      <c r="H695" s="137">
        <f t="shared" si="21"/>
        <v>7473175.0276183411</v>
      </c>
      <c r="I695" s="72"/>
      <c r="J695" s="72"/>
    </row>
    <row r="696" spans="1:10" x14ac:dyDescent="0.3">
      <c r="A696" s="132">
        <v>926</v>
      </c>
      <c r="B696" s="203">
        <v>8276.61</v>
      </c>
      <c r="C696" s="203">
        <v>499.2</v>
      </c>
      <c r="D696" s="186">
        <v>9.8390000000000005E-2</v>
      </c>
      <c r="E696" s="188">
        <v>8.9550000000000005E-2</v>
      </c>
      <c r="F696" s="188">
        <v>8.8299999999999993E-3</v>
      </c>
      <c r="G696" s="134">
        <f t="shared" si="20"/>
        <v>123.51448320996867</v>
      </c>
      <c r="H696" s="137">
        <f t="shared" si="21"/>
        <v>7497096.5018397449</v>
      </c>
      <c r="I696" s="72"/>
      <c r="J696" s="72"/>
    </row>
    <row r="697" spans="1:10" x14ac:dyDescent="0.3">
      <c r="A697" s="132">
        <v>929</v>
      </c>
      <c r="B697" s="203">
        <v>8252.6</v>
      </c>
      <c r="C697" s="203">
        <v>499.04</v>
      </c>
      <c r="D697" s="186">
        <v>9.8570000000000005E-2</v>
      </c>
      <c r="E697" s="188">
        <v>8.9709999999999998E-2</v>
      </c>
      <c r="F697" s="188">
        <v>8.8599999999999998E-3</v>
      </c>
      <c r="G697" s="134">
        <f t="shared" si="20"/>
        <v>123.93412471577834</v>
      </c>
      <c r="H697" s="137">
        <f t="shared" si="21"/>
        <v>7495917.7073344579</v>
      </c>
      <c r="I697" s="72"/>
      <c r="J697" s="72"/>
    </row>
    <row r="698" spans="1:10" x14ac:dyDescent="0.3">
      <c r="A698" s="132">
        <v>933</v>
      </c>
      <c r="B698" s="203">
        <v>8243.31</v>
      </c>
      <c r="C698" s="203">
        <v>499.01</v>
      </c>
      <c r="D698" s="186">
        <v>9.8790000000000003E-2</v>
      </c>
      <c r="E698" s="188">
        <v>8.992E-2</v>
      </c>
      <c r="F698" s="188">
        <v>8.8699999999999994E-3</v>
      </c>
      <c r="G698" s="134">
        <f t="shared" si="20"/>
        <v>124.07400521771488</v>
      </c>
      <c r="H698" s="137">
        <f t="shared" si="21"/>
        <v>7519705.6656859601</v>
      </c>
      <c r="I698" s="72"/>
      <c r="J698" s="72"/>
    </row>
    <row r="699" spans="1:10" x14ac:dyDescent="0.3">
      <c r="A699" s="132">
        <v>936</v>
      </c>
      <c r="B699" s="203">
        <v>8245.81</v>
      </c>
      <c r="C699" s="203">
        <v>499.21</v>
      </c>
      <c r="D699" s="186">
        <v>9.8960000000000006E-2</v>
      </c>
      <c r="E699" s="188">
        <v>9.0090000000000003E-2</v>
      </c>
      <c r="F699" s="188">
        <v>8.8699999999999994E-3</v>
      </c>
      <c r="G699" s="134">
        <f t="shared" si="20"/>
        <v>124.07400521771488</v>
      </c>
      <c r="H699" s="137">
        <f t="shared" si="21"/>
        <v>7543884.7835820559</v>
      </c>
      <c r="I699" s="72"/>
      <c r="J699" s="72"/>
    </row>
    <row r="700" spans="1:10" x14ac:dyDescent="0.3">
      <c r="A700" s="132">
        <v>940</v>
      </c>
      <c r="B700" s="203">
        <v>8237.66</v>
      </c>
      <c r="C700" s="203">
        <v>499.74</v>
      </c>
      <c r="D700" s="186">
        <v>9.919E-2</v>
      </c>
      <c r="E700" s="188">
        <v>9.0300000000000005E-2</v>
      </c>
      <c r="F700" s="188">
        <v>8.8800000000000007E-3</v>
      </c>
      <c r="G700" s="134">
        <f t="shared" si="20"/>
        <v>124.2138857196514</v>
      </c>
      <c r="H700" s="137">
        <f t="shared" si="21"/>
        <v>7567591.9367144173</v>
      </c>
      <c r="I700" s="72"/>
      <c r="J700" s="72"/>
    </row>
    <row r="701" spans="1:10" x14ac:dyDescent="0.3">
      <c r="A701" s="132">
        <v>944</v>
      </c>
      <c r="B701" s="203">
        <v>8243.82</v>
      </c>
      <c r="C701" s="203">
        <v>500.36</v>
      </c>
      <c r="D701" s="186">
        <v>9.9379999999999996E-2</v>
      </c>
      <c r="E701" s="188">
        <v>9.0490000000000001E-2</v>
      </c>
      <c r="F701" s="188">
        <v>8.8900000000000003E-3</v>
      </c>
      <c r="G701" s="134">
        <f t="shared" si="20"/>
        <v>124.35376622158795</v>
      </c>
      <c r="H701" s="137">
        <f t="shared" si="21"/>
        <v>7591245.7554190308</v>
      </c>
      <c r="I701" s="72"/>
      <c r="J701" s="72"/>
    </row>
    <row r="702" spans="1:10" x14ac:dyDescent="0.3">
      <c r="A702" s="132">
        <v>947</v>
      </c>
      <c r="B702" s="203">
        <v>8227.4500000000007</v>
      </c>
      <c r="C702" s="203">
        <v>500.59</v>
      </c>
      <c r="D702" s="186">
        <v>9.9580000000000002E-2</v>
      </c>
      <c r="E702" s="188">
        <v>9.0670000000000001E-2</v>
      </c>
      <c r="F702" s="188">
        <v>8.9099999999999995E-3</v>
      </c>
      <c r="G702" s="134">
        <f t="shared" si="20"/>
        <v>124.63352722546104</v>
      </c>
      <c r="H702" s="137">
        <f t="shared" si="21"/>
        <v>7598276.4917411404</v>
      </c>
      <c r="I702" s="72"/>
      <c r="J702" s="72"/>
    </row>
    <row r="703" spans="1:10" x14ac:dyDescent="0.3">
      <c r="A703" s="132">
        <v>951</v>
      </c>
      <c r="B703" s="203">
        <v>8218.15</v>
      </c>
      <c r="C703" s="203">
        <v>500.72</v>
      </c>
      <c r="D703" s="186">
        <v>9.98E-2</v>
      </c>
      <c r="E703" s="188">
        <v>9.0870000000000006E-2</v>
      </c>
      <c r="F703" s="188">
        <v>8.9200000000000008E-3</v>
      </c>
      <c r="G703" s="134">
        <f t="shared" si="20"/>
        <v>124.77340772739758</v>
      </c>
      <c r="H703" s="137">
        <f t="shared" si="21"/>
        <v>7621816.3575184671</v>
      </c>
      <c r="I703" s="72"/>
      <c r="J703" s="72"/>
    </row>
    <row r="704" spans="1:10" x14ac:dyDescent="0.3">
      <c r="A704" s="132">
        <v>954</v>
      </c>
      <c r="B704" s="203">
        <v>8248.5499999999993</v>
      </c>
      <c r="C704" s="203">
        <v>499.97</v>
      </c>
      <c r="D704" s="186">
        <v>9.9909999999999999E-2</v>
      </c>
      <c r="E704" s="188">
        <v>9.1039999999999996E-2</v>
      </c>
      <c r="F704" s="188">
        <v>8.8800000000000007E-3</v>
      </c>
      <c r="G704" s="134">
        <f t="shared" si="20"/>
        <v>124.2138857196514</v>
      </c>
      <c r="H704" s="137">
        <f t="shared" si="21"/>
        <v>7680300.7527931426</v>
      </c>
      <c r="I704" s="72"/>
      <c r="J704" s="72"/>
    </row>
    <row r="705" spans="1:10" x14ac:dyDescent="0.3">
      <c r="A705" s="132">
        <v>958</v>
      </c>
      <c r="B705" s="203">
        <v>8230.0499999999993</v>
      </c>
      <c r="C705" s="203">
        <v>500.8</v>
      </c>
      <c r="D705" s="186">
        <v>0.10014000000000001</v>
      </c>
      <c r="E705" s="188">
        <v>9.1230000000000006E-2</v>
      </c>
      <c r="F705" s="188">
        <v>8.9099999999999995E-3</v>
      </c>
      <c r="G705" s="134">
        <f t="shared" si="20"/>
        <v>124.63352722546104</v>
      </c>
      <c r="H705" s="137">
        <f t="shared" si="21"/>
        <v>7686535.247189031</v>
      </c>
      <c r="I705" s="72"/>
      <c r="J705" s="72"/>
    </row>
    <row r="706" spans="1:10" x14ac:dyDescent="0.3">
      <c r="A706" s="132">
        <v>962</v>
      </c>
      <c r="B706" s="203">
        <v>8241.48</v>
      </c>
      <c r="C706" s="203">
        <v>500.72</v>
      </c>
      <c r="D706" s="186">
        <v>0.10034999999999999</v>
      </c>
      <c r="E706" s="188">
        <v>9.1450000000000004E-2</v>
      </c>
      <c r="F706" s="188">
        <v>8.8999999999999999E-3</v>
      </c>
      <c r="G706" s="134">
        <f t="shared" si="20"/>
        <v>124.49364672352449</v>
      </c>
      <c r="H706" s="137">
        <f t="shared" si="21"/>
        <v>7727301.9573152168</v>
      </c>
      <c r="I706" s="72"/>
      <c r="J706" s="72"/>
    </row>
    <row r="707" spans="1:10" x14ac:dyDescent="0.3">
      <c r="A707" s="132">
        <v>966</v>
      </c>
      <c r="B707" s="203">
        <v>8244.1200000000008</v>
      </c>
      <c r="C707" s="203">
        <v>500.22</v>
      </c>
      <c r="D707" s="186">
        <v>0.10052999999999999</v>
      </c>
      <c r="E707" s="188">
        <v>9.1649999999999995E-2</v>
      </c>
      <c r="F707" s="188">
        <v>8.8900000000000003E-3</v>
      </c>
      <c r="G707" s="134">
        <f t="shared" si="20"/>
        <v>124.35376622158795</v>
      </c>
      <c r="H707" s="137">
        <f t="shared" si="21"/>
        <v>7768160.3810749827</v>
      </c>
      <c r="I707" s="72"/>
      <c r="J707" s="72"/>
    </row>
    <row r="708" spans="1:10" x14ac:dyDescent="0.3">
      <c r="A708" s="132">
        <v>969</v>
      </c>
      <c r="B708" s="203">
        <v>8227.7999999999993</v>
      </c>
      <c r="C708" s="203">
        <v>500.38</v>
      </c>
      <c r="D708" s="186">
        <v>0.10070999999999999</v>
      </c>
      <c r="E708" s="188">
        <v>9.1800000000000007E-2</v>
      </c>
      <c r="F708" s="188">
        <v>8.9099999999999995E-3</v>
      </c>
      <c r="G708" s="134">
        <f t="shared" si="20"/>
        <v>124.63352722546104</v>
      </c>
      <c r="H708" s="137">
        <f t="shared" si="21"/>
        <v>7774794.0026369216</v>
      </c>
      <c r="I708" s="72"/>
      <c r="J708" s="72"/>
    </row>
    <row r="709" spans="1:10" x14ac:dyDescent="0.3">
      <c r="A709" s="132">
        <v>973</v>
      </c>
      <c r="B709" s="203">
        <v>8251.35</v>
      </c>
      <c r="C709" s="203">
        <v>500.26</v>
      </c>
      <c r="D709" s="186">
        <v>0.10088999999999999</v>
      </c>
      <c r="E709" s="188">
        <v>9.2009999999999995E-2</v>
      </c>
      <c r="F709" s="188">
        <v>8.8800000000000007E-3</v>
      </c>
      <c r="G709" s="134">
        <f t="shared" si="20"/>
        <v>124.2138857196514</v>
      </c>
      <c r="H709" s="137">
        <f t="shared" si="21"/>
        <v>7833262.7174714124</v>
      </c>
      <c r="I709" s="72"/>
      <c r="J709" s="72"/>
    </row>
    <row r="710" spans="1:10" x14ac:dyDescent="0.3">
      <c r="A710" s="132">
        <v>977</v>
      </c>
      <c r="B710" s="203">
        <v>8239.42</v>
      </c>
      <c r="C710" s="203">
        <v>499.99</v>
      </c>
      <c r="D710" s="186">
        <v>0.10111000000000001</v>
      </c>
      <c r="E710" s="188">
        <v>9.2219999999999996E-2</v>
      </c>
      <c r="F710" s="188">
        <v>8.8900000000000003E-3</v>
      </c>
      <c r="G710" s="134">
        <f t="shared" si="20"/>
        <v>124.35376622158795</v>
      </c>
      <c r="H710" s="137">
        <f t="shared" si="21"/>
        <v>7856617.6939029591</v>
      </c>
      <c r="I710" s="72"/>
      <c r="J710" s="72"/>
    </row>
    <row r="711" spans="1:10" x14ac:dyDescent="0.3">
      <c r="A711" s="132">
        <v>980</v>
      </c>
      <c r="B711" s="203">
        <v>8260.76</v>
      </c>
      <c r="C711" s="203">
        <v>499.45</v>
      </c>
      <c r="D711" s="186">
        <v>0.10124</v>
      </c>
      <c r="E711" s="188">
        <v>9.239E-2</v>
      </c>
      <c r="F711" s="188">
        <v>8.8500000000000002E-3</v>
      </c>
      <c r="G711" s="134">
        <f t="shared" si="20"/>
        <v>123.79424421384179</v>
      </c>
      <c r="H711" s="137">
        <f t="shared" si="21"/>
        <v>7916361.5903430134</v>
      </c>
      <c r="I711" s="72"/>
      <c r="J711" s="72"/>
    </row>
    <row r="712" spans="1:10" x14ac:dyDescent="0.3">
      <c r="A712" s="132">
        <v>984</v>
      </c>
      <c r="B712" s="203">
        <v>8234.0499999999993</v>
      </c>
      <c r="C712" s="203">
        <v>499.08</v>
      </c>
      <c r="D712" s="186">
        <v>0.10144</v>
      </c>
      <c r="E712" s="188">
        <v>9.257E-2</v>
      </c>
      <c r="F712" s="188">
        <v>8.8800000000000007E-3</v>
      </c>
      <c r="G712" s="134">
        <f t="shared" si="20"/>
        <v>124.2138857196514</v>
      </c>
      <c r="H712" s="137">
        <f t="shared" si="21"/>
        <v>7921819.6443904107</v>
      </c>
      <c r="I712" s="72"/>
      <c r="J712" s="72"/>
    </row>
    <row r="713" spans="1:10" x14ac:dyDescent="0.3">
      <c r="A713" s="132">
        <v>988</v>
      </c>
      <c r="B713" s="203">
        <v>8248.5300000000007</v>
      </c>
      <c r="C713" s="203">
        <v>498.88</v>
      </c>
      <c r="D713" s="186">
        <v>0.10163</v>
      </c>
      <c r="E713" s="188">
        <v>9.2770000000000005E-2</v>
      </c>
      <c r="F713" s="188">
        <v>8.8599999999999998E-3</v>
      </c>
      <c r="G713" s="134">
        <f t="shared" si="20"/>
        <v>123.93412471577834</v>
      </c>
      <c r="H713" s="137">
        <f t="shared" si="21"/>
        <v>7971977.0665731383</v>
      </c>
      <c r="I713" s="72"/>
      <c r="J713" s="72"/>
    </row>
    <row r="714" spans="1:10" x14ac:dyDescent="0.3">
      <c r="A714" s="132">
        <v>992</v>
      </c>
      <c r="B714" s="203">
        <v>8255.15</v>
      </c>
      <c r="C714" s="203">
        <v>498.99</v>
      </c>
      <c r="D714" s="186">
        <v>0.10183</v>
      </c>
      <c r="E714" s="188">
        <v>9.2979999999999993E-2</v>
      </c>
      <c r="F714" s="188">
        <v>8.8500000000000002E-3</v>
      </c>
      <c r="G714" s="134">
        <f t="shared" si="20"/>
        <v>123.79424421384179</v>
      </c>
      <c r="H714" s="137">
        <f t="shared" si="21"/>
        <v>8013296.6302247653</v>
      </c>
      <c r="I714" s="72"/>
      <c r="J714" s="72"/>
    </row>
    <row r="715" spans="1:10" x14ac:dyDescent="0.3">
      <c r="A715" s="132">
        <v>996</v>
      </c>
      <c r="B715" s="203">
        <v>8225.2800000000007</v>
      </c>
      <c r="C715" s="203">
        <v>498.71</v>
      </c>
      <c r="D715" s="186">
        <v>0.10206</v>
      </c>
      <c r="E715" s="188">
        <v>9.3179999999999999E-2</v>
      </c>
      <c r="F715" s="188">
        <v>8.8800000000000007E-3</v>
      </c>
      <c r="G715" s="134">
        <f t="shared" si="20"/>
        <v>124.2138857196514</v>
      </c>
      <c r="H715" s="137">
        <f t="shared" si="21"/>
        <v>8018427.2010293184</v>
      </c>
      <c r="I715" s="72"/>
      <c r="J715" s="72"/>
    </row>
    <row r="716" spans="1:10" x14ac:dyDescent="0.3">
      <c r="A716" s="132">
        <v>1000</v>
      </c>
      <c r="B716" s="203">
        <v>8228.51</v>
      </c>
      <c r="C716" s="203">
        <v>499.35</v>
      </c>
      <c r="D716" s="186">
        <v>0.10227</v>
      </c>
      <c r="E716" s="188">
        <v>9.3380000000000005E-2</v>
      </c>
      <c r="F716" s="188">
        <v>8.8900000000000003E-3</v>
      </c>
      <c r="G716" s="134">
        <f t="shared" si="20"/>
        <v>124.35376622158795</v>
      </c>
      <c r="H716" s="137">
        <f t="shared" si="21"/>
        <v>8041573.893452364</v>
      </c>
      <c r="I716" s="72"/>
      <c r="J716" s="72"/>
    </row>
    <row r="717" spans="1:10" x14ac:dyDescent="0.3">
      <c r="A717" s="132">
        <v>1004</v>
      </c>
      <c r="B717" s="203">
        <v>8219.7999999999993</v>
      </c>
      <c r="C717" s="203">
        <v>499.24</v>
      </c>
      <c r="D717" s="186">
        <v>0.10249</v>
      </c>
      <c r="E717" s="188">
        <v>9.3600000000000003E-2</v>
      </c>
      <c r="F717" s="188">
        <v>8.8999999999999999E-3</v>
      </c>
      <c r="G717" s="134">
        <f t="shared" si="20"/>
        <v>124.49364672352449</v>
      </c>
      <c r="H717" s="137">
        <f t="shared" si="21"/>
        <v>8064668.5708362553</v>
      </c>
      <c r="I717" s="72"/>
      <c r="J717" s="72"/>
    </row>
    <row r="718" spans="1:10" x14ac:dyDescent="0.3">
      <c r="A718" s="132">
        <v>1009</v>
      </c>
      <c r="B718" s="203">
        <v>8178.06</v>
      </c>
      <c r="C718" s="203">
        <v>499.44</v>
      </c>
      <c r="D718" s="186">
        <v>0.10278</v>
      </c>
      <c r="E718" s="188">
        <v>9.3840000000000007E-2</v>
      </c>
      <c r="F718" s="188">
        <v>8.94E-3</v>
      </c>
      <c r="G718" s="134">
        <f t="shared" si="20"/>
        <v>125.05316873127067</v>
      </c>
      <c r="H718" s="137">
        <f t="shared" si="21"/>
        <v>8068568.0357949249</v>
      </c>
      <c r="I718" s="72"/>
      <c r="J718" s="72"/>
    </row>
    <row r="719" spans="1:10" x14ac:dyDescent="0.3">
      <c r="A719" s="132">
        <v>1011</v>
      </c>
      <c r="B719" s="203">
        <v>8219.31</v>
      </c>
      <c r="C719" s="203">
        <v>499.56</v>
      </c>
      <c r="D719" s="186">
        <v>0.10285999999999999</v>
      </c>
      <c r="E719" s="188">
        <v>9.3960000000000002E-2</v>
      </c>
      <c r="F719" s="188">
        <v>8.8999999999999999E-3</v>
      </c>
      <c r="G719" s="134">
        <f t="shared" si="20"/>
        <v>124.49364672352449</v>
      </c>
      <c r="H719" s="137">
        <f t="shared" si="21"/>
        <v>8120896.3397564292</v>
      </c>
      <c r="I719" s="72"/>
      <c r="J719" s="72"/>
    </row>
    <row r="720" spans="1:10" x14ac:dyDescent="0.3">
      <c r="A720" s="132">
        <v>1017</v>
      </c>
      <c r="B720" s="203">
        <v>8199.8799999999992</v>
      </c>
      <c r="C720" s="203">
        <v>500.81</v>
      </c>
      <c r="D720" s="186">
        <v>0.10321</v>
      </c>
      <c r="E720" s="188">
        <v>9.4259999999999997E-2</v>
      </c>
      <c r="F720" s="188">
        <v>8.94E-3</v>
      </c>
      <c r="G720" s="134">
        <f t="shared" si="20"/>
        <v>125.05316873127067</v>
      </c>
      <c r="H720" s="137">
        <f t="shared" si="21"/>
        <v>8132540.8249786319</v>
      </c>
      <c r="I720" s="72"/>
      <c r="J720" s="72"/>
    </row>
    <row r="721" spans="1:10" x14ac:dyDescent="0.3">
      <c r="A721" s="132">
        <v>1019</v>
      </c>
      <c r="B721" s="203">
        <v>8232.75</v>
      </c>
      <c r="C721" s="203">
        <v>500.75</v>
      </c>
      <c r="D721" s="186">
        <v>0.10329000000000001</v>
      </c>
      <c r="E721" s="188">
        <v>9.4380000000000006E-2</v>
      </c>
      <c r="F721" s="188">
        <v>8.9099999999999995E-3</v>
      </c>
      <c r="G721" s="134">
        <f t="shared" si="20"/>
        <v>124.63352722546104</v>
      </c>
      <c r="H721" s="137">
        <f t="shared" si="21"/>
        <v>8175970.1637636973</v>
      </c>
      <c r="I721" s="72"/>
      <c r="J721" s="72"/>
    </row>
    <row r="722" spans="1:10" x14ac:dyDescent="0.3">
      <c r="A722" s="132">
        <v>1024</v>
      </c>
      <c r="B722" s="203">
        <v>8218.2000000000007</v>
      </c>
      <c r="C722" s="203">
        <v>500.29</v>
      </c>
      <c r="D722" s="186">
        <v>0.10355</v>
      </c>
      <c r="E722" s="188">
        <v>9.4630000000000006E-2</v>
      </c>
      <c r="F722" s="188">
        <v>8.9200000000000008E-3</v>
      </c>
      <c r="G722" s="134">
        <f t="shared" ref="G722:G737" si="22">(2*F722/$B$7)*(1+3*$B$11)/(4+PI()*$B$11-PI())*10^6</f>
        <v>124.77340772739758</v>
      </c>
      <c r="H722" s="137">
        <f t="shared" ref="H722:H785" si="23">A722/G722*10^6</f>
        <v>8206876.9191366043</v>
      </c>
      <c r="I722" s="72"/>
      <c r="J722" s="72"/>
    </row>
    <row r="723" spans="1:10" x14ac:dyDescent="0.3">
      <c r="A723" s="132">
        <v>1027</v>
      </c>
      <c r="B723" s="203">
        <v>8226.11</v>
      </c>
      <c r="C723" s="203">
        <v>499.83</v>
      </c>
      <c r="D723" s="186">
        <v>0.10369</v>
      </c>
      <c r="E723" s="188">
        <v>9.4789999999999999E-2</v>
      </c>
      <c r="F723" s="188">
        <v>8.8999999999999999E-3</v>
      </c>
      <c r="G723" s="134">
        <f t="shared" si="22"/>
        <v>124.49364672352449</v>
      </c>
      <c r="H723" s="137">
        <f t="shared" si="23"/>
        <v>8249416.9544311101</v>
      </c>
      <c r="I723" s="72"/>
      <c r="J723" s="72"/>
    </row>
    <row r="724" spans="1:10" x14ac:dyDescent="0.3">
      <c r="A724" s="132">
        <v>1032</v>
      </c>
      <c r="B724" s="203">
        <v>8220.1</v>
      </c>
      <c r="C724" s="203">
        <v>498.6</v>
      </c>
      <c r="D724" s="186">
        <v>0.10390000000000001</v>
      </c>
      <c r="E724" s="188">
        <v>9.5019999999999993E-2</v>
      </c>
      <c r="F724" s="188">
        <v>8.8800000000000007E-3</v>
      </c>
      <c r="G724" s="134">
        <f t="shared" si="22"/>
        <v>124.2138857196514</v>
      </c>
      <c r="H724" s="137">
        <f t="shared" si="23"/>
        <v>8308249.8709460404</v>
      </c>
      <c r="I724" s="72"/>
      <c r="J724" s="72"/>
    </row>
    <row r="725" spans="1:10" x14ac:dyDescent="0.3">
      <c r="A725" s="132">
        <v>1035</v>
      </c>
      <c r="B725" s="203">
        <v>8223.3799999999992</v>
      </c>
      <c r="C725" s="203">
        <v>499.12</v>
      </c>
      <c r="D725" s="186">
        <v>0.10405</v>
      </c>
      <c r="E725" s="188">
        <v>9.5159999999999995E-2</v>
      </c>
      <c r="F725" s="188">
        <v>8.8900000000000003E-3</v>
      </c>
      <c r="G725" s="134">
        <f t="shared" si="22"/>
        <v>124.35376622158795</v>
      </c>
      <c r="H725" s="137">
        <f t="shared" si="23"/>
        <v>8323028.9797231955</v>
      </c>
      <c r="I725" s="72"/>
      <c r="J725" s="72"/>
    </row>
    <row r="726" spans="1:10" x14ac:dyDescent="0.3">
      <c r="A726" s="132">
        <v>1040</v>
      </c>
      <c r="B726" s="203">
        <v>8189.1</v>
      </c>
      <c r="C726" s="203">
        <v>498.43</v>
      </c>
      <c r="D726" s="186">
        <v>0.10433000000000001</v>
      </c>
      <c r="E726" s="188">
        <v>9.5409999999999995E-2</v>
      </c>
      <c r="F726" s="188">
        <v>8.9099999999999995E-3</v>
      </c>
      <c r="G726" s="134">
        <f t="shared" si="22"/>
        <v>124.63352722546104</v>
      </c>
      <c r="H726" s="137">
        <f t="shared" si="23"/>
        <v>8344464.1514369436</v>
      </c>
      <c r="I726" s="72"/>
      <c r="J726" s="72"/>
    </row>
    <row r="727" spans="1:10" x14ac:dyDescent="0.3">
      <c r="A727" s="132">
        <v>1043</v>
      </c>
      <c r="B727" s="203">
        <v>8193.7000000000007</v>
      </c>
      <c r="C727" s="203">
        <v>499.89</v>
      </c>
      <c r="D727" s="186">
        <v>0.1045</v>
      </c>
      <c r="E727" s="188">
        <v>9.5560000000000006E-2</v>
      </c>
      <c r="F727" s="188">
        <v>8.94E-3</v>
      </c>
      <c r="G727" s="134">
        <f t="shared" si="22"/>
        <v>125.05316873127067</v>
      </c>
      <c r="H727" s="137">
        <f t="shared" si="23"/>
        <v>8340452.3898256766</v>
      </c>
      <c r="I727" s="72"/>
      <c r="J727" s="72"/>
    </row>
    <row r="728" spans="1:10" x14ac:dyDescent="0.3">
      <c r="A728" s="132">
        <v>1048</v>
      </c>
      <c r="B728" s="203">
        <v>8160.18</v>
      </c>
      <c r="C728" s="203">
        <v>499.66</v>
      </c>
      <c r="D728" s="186">
        <v>0.10478</v>
      </c>
      <c r="E728" s="188">
        <v>9.5810000000000006E-2</v>
      </c>
      <c r="F728" s="188">
        <v>8.9700000000000005E-3</v>
      </c>
      <c r="G728" s="134">
        <f t="shared" si="22"/>
        <v>125.47281023708032</v>
      </c>
      <c r="H728" s="137">
        <f t="shared" si="23"/>
        <v>8352407.1710819947</v>
      </c>
      <c r="I728" s="72"/>
      <c r="J728" s="72"/>
    </row>
    <row r="729" spans="1:10" x14ac:dyDescent="0.3">
      <c r="A729" s="132">
        <v>1051</v>
      </c>
      <c r="B729" s="203">
        <v>8177.75</v>
      </c>
      <c r="C729" s="203">
        <v>499.92</v>
      </c>
      <c r="D729" s="186">
        <v>0.10492</v>
      </c>
      <c r="E729" s="188">
        <v>9.597E-2</v>
      </c>
      <c r="F729" s="188">
        <v>8.9499999999999996E-3</v>
      </c>
      <c r="G729" s="134">
        <f t="shared" si="22"/>
        <v>125.19304923320722</v>
      </c>
      <c r="H729" s="137">
        <f t="shared" si="23"/>
        <v>8395034.759814959</v>
      </c>
      <c r="I729" s="72"/>
      <c r="J729" s="72"/>
    </row>
    <row r="730" spans="1:10" x14ac:dyDescent="0.3">
      <c r="A730" s="132">
        <v>1056</v>
      </c>
      <c r="B730" s="203">
        <v>8175.01</v>
      </c>
      <c r="C730" s="203">
        <v>500.24</v>
      </c>
      <c r="D730" s="186">
        <v>0.10518</v>
      </c>
      <c r="E730" s="188">
        <v>9.622E-2</v>
      </c>
      <c r="F730" s="188">
        <v>8.9599999999999992E-3</v>
      </c>
      <c r="G730" s="134">
        <f t="shared" si="22"/>
        <v>125.33292973514375</v>
      </c>
      <c r="H730" s="137">
        <f t="shared" si="23"/>
        <v>8425559.0468647145</v>
      </c>
      <c r="I730" s="72"/>
      <c r="J730" s="72"/>
    </row>
    <row r="731" spans="1:10" x14ac:dyDescent="0.3">
      <c r="A731" s="132">
        <v>1059</v>
      </c>
      <c r="B731" s="203">
        <v>8190.26</v>
      </c>
      <c r="C731" s="203">
        <v>500.99</v>
      </c>
      <c r="D731" s="186">
        <v>0.10532999999999999</v>
      </c>
      <c r="E731" s="188">
        <v>9.6369999999999997E-2</v>
      </c>
      <c r="F731" s="188">
        <v>8.9599999999999992E-3</v>
      </c>
      <c r="G731" s="134">
        <f t="shared" si="22"/>
        <v>125.33292973514375</v>
      </c>
      <c r="H731" s="137">
        <f t="shared" si="23"/>
        <v>8449495.2941569425</v>
      </c>
      <c r="I731" s="72"/>
      <c r="J731" s="72"/>
    </row>
    <row r="732" spans="1:10" x14ac:dyDescent="0.3">
      <c r="A732" s="132">
        <v>1065</v>
      </c>
      <c r="B732" s="203">
        <v>8165.63</v>
      </c>
      <c r="C732" s="203">
        <v>499.95</v>
      </c>
      <c r="D732" s="186">
        <v>0.10563</v>
      </c>
      <c r="E732" s="188">
        <v>9.6659999999999996E-2</v>
      </c>
      <c r="F732" s="188">
        <v>8.9700000000000005E-3</v>
      </c>
      <c r="G732" s="134">
        <f t="shared" si="22"/>
        <v>125.47281023708032</v>
      </c>
      <c r="H732" s="137">
        <f t="shared" si="23"/>
        <v>8487894.6919869501</v>
      </c>
      <c r="I732" s="72"/>
      <c r="J732" s="72"/>
    </row>
    <row r="733" spans="1:10" x14ac:dyDescent="0.3">
      <c r="A733" s="132">
        <v>1067</v>
      </c>
      <c r="B733" s="203">
        <v>8199.0300000000007</v>
      </c>
      <c r="C733" s="203">
        <v>500.14</v>
      </c>
      <c r="D733" s="186">
        <v>0.1057</v>
      </c>
      <c r="E733" s="188">
        <v>9.6769999999999995E-2</v>
      </c>
      <c r="F733" s="188">
        <v>8.9300000000000004E-3</v>
      </c>
      <c r="G733" s="134">
        <f t="shared" si="22"/>
        <v>124.91328822933413</v>
      </c>
      <c r="H733" s="137">
        <f t="shared" si="23"/>
        <v>8541925.4838688187</v>
      </c>
      <c r="I733" s="72"/>
      <c r="J733" s="72"/>
    </row>
    <row r="734" spans="1:10" x14ac:dyDescent="0.3">
      <c r="A734" s="132">
        <v>1073</v>
      </c>
      <c r="B734" s="203">
        <v>8190.79</v>
      </c>
      <c r="C734" s="203">
        <v>499.06</v>
      </c>
      <c r="D734" s="186">
        <v>0.106</v>
      </c>
      <c r="E734" s="188">
        <v>9.7070000000000004E-2</v>
      </c>
      <c r="F734" s="188">
        <v>8.9200000000000008E-3</v>
      </c>
      <c r="G734" s="134">
        <f t="shared" si="22"/>
        <v>124.77340772739758</v>
      </c>
      <c r="H734" s="137">
        <f t="shared" si="23"/>
        <v>8599588.8029624764</v>
      </c>
      <c r="I734" s="72"/>
      <c r="J734" s="72"/>
    </row>
    <row r="735" spans="1:10" x14ac:dyDescent="0.3">
      <c r="A735" s="132">
        <v>1076</v>
      </c>
      <c r="B735" s="203">
        <v>8186.68</v>
      </c>
      <c r="C735" s="203">
        <v>498.85</v>
      </c>
      <c r="D735" s="186">
        <v>0.10614999999999999</v>
      </c>
      <c r="E735" s="188">
        <v>9.7220000000000001E-2</v>
      </c>
      <c r="F735" s="188">
        <v>8.9200000000000008E-3</v>
      </c>
      <c r="G735" s="134">
        <f t="shared" si="22"/>
        <v>124.77340772739758</v>
      </c>
      <c r="H735" s="137">
        <f t="shared" si="23"/>
        <v>8623632.3876865096</v>
      </c>
      <c r="I735" s="72"/>
      <c r="J735" s="72"/>
    </row>
    <row r="736" spans="1:10" x14ac:dyDescent="0.3">
      <c r="A736" s="132">
        <v>1081</v>
      </c>
      <c r="B736" s="203">
        <v>8201.52</v>
      </c>
      <c r="C736" s="203">
        <v>498.53</v>
      </c>
      <c r="D736" s="186">
        <v>0.10637000000000001</v>
      </c>
      <c r="E736" s="188">
        <v>9.7470000000000001E-2</v>
      </c>
      <c r="F736" s="188">
        <v>8.8999999999999999E-3</v>
      </c>
      <c r="G736" s="134">
        <f t="shared" si="22"/>
        <v>124.49364672352449</v>
      </c>
      <c r="H736" s="137">
        <f t="shared" si="23"/>
        <v>8683174.0289581604</v>
      </c>
      <c r="I736" s="72"/>
      <c r="J736" s="72"/>
    </row>
    <row r="737" spans="1:13" x14ac:dyDescent="0.3">
      <c r="A737" s="132">
        <v>1084</v>
      </c>
      <c r="B737" s="203">
        <v>8177.2</v>
      </c>
      <c r="C737" s="203">
        <v>498.35</v>
      </c>
      <c r="D737" s="186">
        <v>0.10653</v>
      </c>
      <c r="E737" s="188">
        <v>9.7600000000000006E-2</v>
      </c>
      <c r="F737" s="188">
        <v>8.9300000000000004E-3</v>
      </c>
      <c r="G737" s="134">
        <f t="shared" si="22"/>
        <v>124.91328822933413</v>
      </c>
      <c r="H737" s="137">
        <f t="shared" si="23"/>
        <v>8678019.8917655088</v>
      </c>
      <c r="I737" s="72"/>
      <c r="J737" s="72"/>
    </row>
    <row r="738" spans="1:13" x14ac:dyDescent="0.3">
      <c r="A738" s="132">
        <v>1089</v>
      </c>
      <c r="B738" s="203">
        <v>8168.1</v>
      </c>
      <c r="C738" s="203">
        <v>498.43</v>
      </c>
      <c r="D738" s="186">
        <v>0.10679</v>
      </c>
      <c r="E738" s="186">
        <v>9.7850000000000006E-2</v>
      </c>
      <c r="F738" s="188">
        <v>8.94E-3</v>
      </c>
      <c r="G738" s="134">
        <f>(2*F738/$B$7)*(1+3*$B$11)/(4+PI()*$B$11-PI())*10^6</f>
        <v>125.05316873127067</v>
      </c>
      <c r="H738" s="137">
        <f t="shared" si="23"/>
        <v>8708295.9276319854</v>
      </c>
      <c r="I738" s="72"/>
      <c r="J738" s="72"/>
    </row>
    <row r="739" spans="1:13" x14ac:dyDescent="0.3">
      <c r="A739" s="132">
        <v>1092</v>
      </c>
      <c r="B739" s="203">
        <v>8180.93</v>
      </c>
      <c r="C739" s="203">
        <v>500.46</v>
      </c>
      <c r="D739" s="186">
        <v>0.10696</v>
      </c>
      <c r="E739" s="186">
        <v>9.8000000000000004E-2</v>
      </c>
      <c r="F739" s="188">
        <v>8.9599999999999992E-3</v>
      </c>
      <c r="G739" s="134">
        <f t="shared" ref="G739:G802" si="24">(2*F739/$B$7)*(1+3*$B$11)/(4+PI()*$B$11-PI())*10^6</f>
        <v>125.33292973514375</v>
      </c>
      <c r="H739" s="137">
        <f t="shared" si="23"/>
        <v>8712794.0143714659</v>
      </c>
      <c r="I739" s="72"/>
      <c r="J739" s="72"/>
    </row>
    <row r="740" spans="1:13" x14ac:dyDescent="0.3">
      <c r="A740" s="132">
        <v>1098</v>
      </c>
      <c r="B740" s="203">
        <v>8153.41</v>
      </c>
      <c r="C740" s="203">
        <v>499.42</v>
      </c>
      <c r="D740" s="186">
        <v>0.10729</v>
      </c>
      <c r="E740" s="186">
        <v>9.8320000000000005E-2</v>
      </c>
      <c r="F740" s="188">
        <v>8.9700000000000005E-3</v>
      </c>
      <c r="G740" s="134">
        <f t="shared" si="24"/>
        <v>125.47281023708032</v>
      </c>
      <c r="H740" s="137">
        <f t="shared" si="23"/>
        <v>8750899.8796259835</v>
      </c>
      <c r="I740" s="69"/>
      <c r="J740" s="70"/>
      <c r="K740" s="70"/>
      <c r="L740" s="71"/>
      <c r="M740" s="70"/>
    </row>
    <row r="741" spans="1:13" x14ac:dyDescent="0.3">
      <c r="A741" s="132">
        <v>1101</v>
      </c>
      <c r="B741" s="203">
        <v>8170.86</v>
      </c>
      <c r="C741" s="203">
        <v>500.56</v>
      </c>
      <c r="D741" s="186">
        <v>0.10745</v>
      </c>
      <c r="E741" s="186">
        <v>9.8470000000000002E-2</v>
      </c>
      <c r="F741" s="188">
        <v>8.9700000000000005E-3</v>
      </c>
      <c r="G741" s="134">
        <f t="shared" si="24"/>
        <v>125.47281023708032</v>
      </c>
      <c r="H741" s="137">
        <f t="shared" si="23"/>
        <v>8774809.4421386216</v>
      </c>
      <c r="I741" s="38"/>
      <c r="J741" s="36"/>
      <c r="K741" s="36"/>
      <c r="L741" s="45"/>
      <c r="M741" s="46"/>
    </row>
    <row r="742" spans="1:13" x14ac:dyDescent="0.3">
      <c r="A742" s="132">
        <v>1106</v>
      </c>
      <c r="B742" s="203">
        <v>8172.92</v>
      </c>
      <c r="C742" s="203">
        <v>500.81</v>
      </c>
      <c r="D742" s="186">
        <v>0.10771</v>
      </c>
      <c r="E742" s="186">
        <v>9.8739999999999994E-2</v>
      </c>
      <c r="F742" s="188">
        <v>8.9700000000000005E-3</v>
      </c>
      <c r="G742" s="134">
        <f t="shared" si="24"/>
        <v>125.47281023708032</v>
      </c>
      <c r="H742" s="137">
        <f t="shared" si="23"/>
        <v>8814658.7129930202</v>
      </c>
      <c r="I742" s="38"/>
      <c r="J742" s="36"/>
      <c r="K742" s="36"/>
      <c r="L742" s="45"/>
      <c r="M742" s="46"/>
    </row>
    <row r="743" spans="1:13" x14ac:dyDescent="0.3">
      <c r="A743" s="132">
        <v>1109</v>
      </c>
      <c r="B743" s="203">
        <v>8173.22</v>
      </c>
      <c r="C743" s="203">
        <v>501.12</v>
      </c>
      <c r="D743" s="186">
        <v>0.10784000000000001</v>
      </c>
      <c r="E743" s="186">
        <v>9.8860000000000003E-2</v>
      </c>
      <c r="F743" s="188">
        <v>8.9800000000000001E-3</v>
      </c>
      <c r="G743" s="134">
        <f t="shared" si="24"/>
        <v>125.61269073901687</v>
      </c>
      <c r="H743" s="137">
        <f t="shared" si="23"/>
        <v>8828725.7718581036</v>
      </c>
      <c r="I743" s="38"/>
      <c r="J743" s="36"/>
      <c r="K743" s="36"/>
      <c r="L743" s="45"/>
      <c r="M743" s="46"/>
    </row>
    <row r="744" spans="1:13" x14ac:dyDescent="0.3">
      <c r="A744" s="132">
        <v>1115</v>
      </c>
      <c r="B744" s="203">
        <v>8185.39</v>
      </c>
      <c r="C744" s="203">
        <v>499.48</v>
      </c>
      <c r="D744" s="186">
        <v>0.10811</v>
      </c>
      <c r="E744" s="186">
        <v>9.9169999999999994E-2</v>
      </c>
      <c r="F744" s="188">
        <v>8.94E-3</v>
      </c>
      <c r="G744" s="134">
        <f t="shared" si="24"/>
        <v>125.05316873127067</v>
      </c>
      <c r="H744" s="137">
        <f t="shared" si="23"/>
        <v>8916207.49247903</v>
      </c>
      <c r="I744" s="38"/>
      <c r="J744" s="36"/>
      <c r="K744" s="36"/>
      <c r="L744" s="45"/>
      <c r="M744" s="46"/>
    </row>
    <row r="745" spans="1:13" x14ac:dyDescent="0.3">
      <c r="A745" s="132">
        <v>1118</v>
      </c>
      <c r="B745" s="203">
        <v>8161.03</v>
      </c>
      <c r="C745" s="203">
        <v>498.07</v>
      </c>
      <c r="D745" s="186">
        <v>0.10825</v>
      </c>
      <c r="E745" s="186">
        <v>9.9309999999999996E-2</v>
      </c>
      <c r="F745" s="188">
        <v>8.94E-3</v>
      </c>
      <c r="G745" s="134">
        <f t="shared" si="24"/>
        <v>125.05316873127067</v>
      </c>
      <c r="H745" s="137">
        <f t="shared" si="23"/>
        <v>8940197.2884229198</v>
      </c>
      <c r="I745" s="38"/>
      <c r="J745" s="36"/>
      <c r="K745" s="36"/>
      <c r="L745" s="45"/>
      <c r="M745" s="46"/>
    </row>
    <row r="746" spans="1:13" x14ac:dyDescent="0.3">
      <c r="A746" s="132">
        <v>1123</v>
      </c>
      <c r="B746" s="203">
        <v>8181.59</v>
      </c>
      <c r="C746" s="203">
        <v>498.85</v>
      </c>
      <c r="D746" s="186">
        <v>0.10849</v>
      </c>
      <c r="E746" s="186">
        <v>9.9559999999999996E-2</v>
      </c>
      <c r="F746" s="188">
        <v>8.9300000000000004E-3</v>
      </c>
      <c r="G746" s="134">
        <f t="shared" si="24"/>
        <v>124.91328822933413</v>
      </c>
      <c r="H746" s="137">
        <f t="shared" si="23"/>
        <v>8990236.4745873306</v>
      </c>
      <c r="I746" s="38"/>
      <c r="J746" s="36"/>
      <c r="K746" s="36"/>
      <c r="L746" s="45"/>
      <c r="M746" s="46"/>
    </row>
    <row r="747" spans="1:13" x14ac:dyDescent="0.3">
      <c r="A747" s="132">
        <v>1126</v>
      </c>
      <c r="B747" s="203">
        <v>8140.61</v>
      </c>
      <c r="C747" s="203">
        <v>498.17</v>
      </c>
      <c r="D747" s="186">
        <v>0.10866000000000001</v>
      </c>
      <c r="E747" s="186">
        <v>9.9690000000000001E-2</v>
      </c>
      <c r="F747" s="188">
        <v>8.9599999999999992E-3</v>
      </c>
      <c r="G747" s="134">
        <f t="shared" si="24"/>
        <v>125.33292973514375</v>
      </c>
      <c r="H747" s="137">
        <f t="shared" si="23"/>
        <v>8984071.483683398</v>
      </c>
      <c r="I747" s="38"/>
      <c r="J747" s="36"/>
      <c r="K747" s="36"/>
      <c r="L747" s="45"/>
      <c r="M747" s="46"/>
    </row>
    <row r="748" spans="1:13" x14ac:dyDescent="0.3">
      <c r="A748" s="132">
        <v>1132</v>
      </c>
      <c r="B748" s="203">
        <v>8148.93</v>
      </c>
      <c r="C748" s="203">
        <v>499.28</v>
      </c>
      <c r="D748" s="186">
        <v>0.10895000000000001</v>
      </c>
      <c r="E748" s="186">
        <v>9.9979999999999999E-2</v>
      </c>
      <c r="F748" s="188">
        <v>8.9700000000000005E-3</v>
      </c>
      <c r="G748" s="134">
        <f t="shared" si="24"/>
        <v>125.47281023708032</v>
      </c>
      <c r="H748" s="137">
        <f t="shared" si="23"/>
        <v>9021874.9214358944</v>
      </c>
      <c r="I748" s="38"/>
      <c r="J748" s="36"/>
      <c r="K748" s="36"/>
      <c r="L748" s="45"/>
      <c r="M748" s="46"/>
    </row>
    <row r="749" spans="1:13" x14ac:dyDescent="0.3">
      <c r="A749" s="132">
        <v>1135</v>
      </c>
      <c r="B749" s="203">
        <v>8107.03</v>
      </c>
      <c r="C749" s="203">
        <v>499.36</v>
      </c>
      <c r="D749" s="186">
        <v>0.10914</v>
      </c>
      <c r="E749" s="186">
        <v>0.10011</v>
      </c>
      <c r="F749" s="188">
        <v>9.0200000000000002E-3</v>
      </c>
      <c r="G749" s="134">
        <f t="shared" si="24"/>
        <v>126.17221274676305</v>
      </c>
      <c r="H749" s="137">
        <f t="shared" si="23"/>
        <v>8995641.5544366241</v>
      </c>
      <c r="I749" s="38"/>
      <c r="J749" s="36"/>
      <c r="K749" s="36"/>
      <c r="L749" s="45"/>
      <c r="M749" s="46"/>
    </row>
    <row r="750" spans="1:13" x14ac:dyDescent="0.3">
      <c r="A750" s="132">
        <v>1141</v>
      </c>
      <c r="B750" s="203">
        <v>8117.76</v>
      </c>
      <c r="C750" s="203">
        <v>500.28</v>
      </c>
      <c r="D750" s="186">
        <v>0.10940999999999999</v>
      </c>
      <c r="E750" s="186">
        <v>0.10038999999999999</v>
      </c>
      <c r="F750" s="188">
        <v>9.0299999999999998E-3</v>
      </c>
      <c r="G750" s="134">
        <f t="shared" si="24"/>
        <v>126.31209324869957</v>
      </c>
      <c r="H750" s="137">
        <f t="shared" si="23"/>
        <v>9033180.993631795</v>
      </c>
      <c r="I750" s="38"/>
      <c r="J750" s="36"/>
      <c r="K750" s="36"/>
      <c r="L750" s="45"/>
      <c r="M750" s="46"/>
    </row>
    <row r="751" spans="1:13" x14ac:dyDescent="0.3">
      <c r="A751" s="132">
        <v>1144</v>
      </c>
      <c r="B751" s="203">
        <v>8124.11</v>
      </c>
      <c r="C751" s="203">
        <v>500.26</v>
      </c>
      <c r="D751" s="186">
        <v>0.10956</v>
      </c>
      <c r="E751" s="186">
        <v>0.10054</v>
      </c>
      <c r="F751" s="188">
        <v>9.0200000000000002E-3</v>
      </c>
      <c r="G751" s="134">
        <f t="shared" si="24"/>
        <v>126.17221274676305</v>
      </c>
      <c r="H751" s="137">
        <f t="shared" si="23"/>
        <v>9066972.6328418478</v>
      </c>
      <c r="I751" s="38"/>
      <c r="J751" s="36"/>
      <c r="K751" s="36"/>
      <c r="L751" s="45"/>
      <c r="M751" s="46"/>
    </row>
    <row r="752" spans="1:13" x14ac:dyDescent="0.3">
      <c r="A752" s="132">
        <v>1150</v>
      </c>
      <c r="B752" s="203">
        <v>8124</v>
      </c>
      <c r="C752" s="203">
        <v>501.01</v>
      </c>
      <c r="D752" s="186">
        <v>0.10986</v>
      </c>
      <c r="E752" s="186">
        <v>0.10083</v>
      </c>
      <c r="F752" s="188">
        <v>9.0299999999999998E-3</v>
      </c>
      <c r="G752" s="134">
        <f t="shared" si="24"/>
        <v>126.31209324869957</v>
      </c>
      <c r="H752" s="137">
        <f t="shared" si="23"/>
        <v>9104433.0785947107</v>
      </c>
      <c r="I752" s="38"/>
      <c r="J752" s="36"/>
      <c r="K752" s="36"/>
      <c r="L752" s="45"/>
      <c r="M752" s="46"/>
    </row>
    <row r="753" spans="1:13" x14ac:dyDescent="0.3">
      <c r="A753" s="132">
        <v>1153</v>
      </c>
      <c r="B753" s="203">
        <v>8131.48</v>
      </c>
      <c r="C753" s="203">
        <v>500.6</v>
      </c>
      <c r="D753" s="186">
        <v>0.10997999999999999</v>
      </c>
      <c r="E753" s="186">
        <v>0.10095999999999999</v>
      </c>
      <c r="F753" s="188">
        <v>9.0200000000000002E-3</v>
      </c>
      <c r="G753" s="134">
        <f t="shared" si="24"/>
        <v>126.17221274676305</v>
      </c>
      <c r="H753" s="137">
        <f t="shared" si="23"/>
        <v>9138303.7112470716</v>
      </c>
      <c r="I753" s="38"/>
      <c r="J753" s="36"/>
      <c r="K753" s="36"/>
      <c r="L753" s="45"/>
      <c r="M753" s="46"/>
    </row>
    <row r="754" spans="1:13" x14ac:dyDescent="0.3">
      <c r="A754" s="132">
        <v>1158</v>
      </c>
      <c r="B754" s="203">
        <v>8145.99</v>
      </c>
      <c r="C754" s="203">
        <v>500.27</v>
      </c>
      <c r="D754" s="186">
        <v>0.11019</v>
      </c>
      <c r="E754" s="186">
        <v>0.10119</v>
      </c>
      <c r="F754" s="188">
        <v>8.9899999999999997E-3</v>
      </c>
      <c r="G754" s="134">
        <f t="shared" si="24"/>
        <v>125.75257124095342</v>
      </c>
      <c r="H754" s="137">
        <f t="shared" si="23"/>
        <v>9208559.2252516747</v>
      </c>
      <c r="I754" s="38"/>
      <c r="J754" s="36"/>
      <c r="K754" s="36"/>
      <c r="L754" s="45"/>
      <c r="M754" s="46"/>
    </row>
    <row r="755" spans="1:13" x14ac:dyDescent="0.3">
      <c r="A755" s="132">
        <v>1161</v>
      </c>
      <c r="B755" s="203">
        <v>8124.55</v>
      </c>
      <c r="C755" s="203">
        <v>499.11</v>
      </c>
      <c r="D755" s="186">
        <v>0.11032</v>
      </c>
      <c r="E755" s="186">
        <v>0.10131999999999999</v>
      </c>
      <c r="F755" s="188">
        <v>8.9999999999999993E-3</v>
      </c>
      <c r="G755" s="134">
        <f t="shared" si="24"/>
        <v>125.89245174288993</v>
      </c>
      <c r="H755" s="137">
        <f t="shared" si="23"/>
        <v>9222157.3567501064</v>
      </c>
      <c r="I755" s="38"/>
      <c r="J755" s="36"/>
      <c r="K755" s="36"/>
      <c r="L755" s="45"/>
      <c r="M755" s="46"/>
    </row>
    <row r="756" spans="1:13" x14ac:dyDescent="0.3">
      <c r="A756" s="132">
        <v>1167</v>
      </c>
      <c r="B756" s="203">
        <v>8143.94</v>
      </c>
      <c r="C756" s="203">
        <v>498.74</v>
      </c>
      <c r="D756" s="186">
        <v>0.11058</v>
      </c>
      <c r="E756" s="186">
        <v>0.10161000000000001</v>
      </c>
      <c r="F756" s="188">
        <v>8.9700000000000005E-3</v>
      </c>
      <c r="G756" s="134">
        <f t="shared" si="24"/>
        <v>125.47281023708032</v>
      </c>
      <c r="H756" s="137">
        <f t="shared" si="23"/>
        <v>9300819.8174166866</v>
      </c>
      <c r="I756" s="38"/>
      <c r="J756" s="36"/>
      <c r="K756" s="36"/>
      <c r="L756" s="45"/>
      <c r="M756" s="46"/>
    </row>
    <row r="757" spans="1:13" x14ac:dyDescent="0.3">
      <c r="A757" s="132">
        <v>1170</v>
      </c>
      <c r="B757" s="203">
        <v>8128.41</v>
      </c>
      <c r="C757" s="203">
        <v>499.06</v>
      </c>
      <c r="D757" s="186">
        <v>0.11073</v>
      </c>
      <c r="E757" s="186">
        <v>0.10174</v>
      </c>
      <c r="F757" s="188">
        <v>8.9899999999999997E-3</v>
      </c>
      <c r="G757" s="134">
        <f t="shared" si="24"/>
        <v>125.75257124095342</v>
      </c>
      <c r="H757" s="137">
        <f t="shared" si="23"/>
        <v>9303984.7094511725</v>
      </c>
      <c r="I757" s="38"/>
      <c r="J757" s="36"/>
      <c r="K757" s="36"/>
      <c r="L757" s="45"/>
      <c r="M757" s="46"/>
    </row>
    <row r="758" spans="1:13" x14ac:dyDescent="0.3">
      <c r="A758" s="132">
        <v>1176</v>
      </c>
      <c r="B758" s="203">
        <v>8107.9</v>
      </c>
      <c r="C758" s="203">
        <v>498.54</v>
      </c>
      <c r="D758" s="186">
        <v>0.11103</v>
      </c>
      <c r="E758" s="186">
        <v>0.10202</v>
      </c>
      <c r="F758" s="188">
        <v>9.0100000000000006E-3</v>
      </c>
      <c r="G758" s="134">
        <f t="shared" si="24"/>
        <v>126.03233224482648</v>
      </c>
      <c r="H758" s="137">
        <f t="shared" si="23"/>
        <v>9330938.9666418228</v>
      </c>
      <c r="I758" s="38"/>
      <c r="J758" s="36"/>
      <c r="K758" s="36"/>
      <c r="L758" s="45"/>
      <c r="M758" s="46"/>
    </row>
    <row r="759" spans="1:13" x14ac:dyDescent="0.3">
      <c r="A759" s="132">
        <v>1179</v>
      </c>
      <c r="B759" s="203">
        <v>8114.34</v>
      </c>
      <c r="C759" s="203">
        <v>498.82</v>
      </c>
      <c r="D759" s="186">
        <v>0.11117</v>
      </c>
      <c r="E759" s="186">
        <v>0.10216</v>
      </c>
      <c r="F759" s="188">
        <v>8.9999999999999993E-3</v>
      </c>
      <c r="G759" s="134">
        <f t="shared" si="24"/>
        <v>125.89245174288993</v>
      </c>
      <c r="H759" s="137">
        <f t="shared" si="23"/>
        <v>9365136.5405756887</v>
      </c>
      <c r="I759" s="38"/>
      <c r="J759" s="36"/>
      <c r="K759" s="36"/>
      <c r="L759" s="45"/>
      <c r="M759" s="46"/>
    </row>
    <row r="760" spans="1:13" x14ac:dyDescent="0.3">
      <c r="A760" s="132">
        <v>1185</v>
      </c>
      <c r="B760" s="203">
        <v>8077.47</v>
      </c>
      <c r="C760" s="203">
        <v>499.21</v>
      </c>
      <c r="D760" s="186">
        <v>0.11149000000000001</v>
      </c>
      <c r="E760" s="186">
        <v>0.10244</v>
      </c>
      <c r="F760" s="188">
        <v>9.0500000000000008E-3</v>
      </c>
      <c r="G760" s="134">
        <f t="shared" si="24"/>
        <v>126.59185425257266</v>
      </c>
      <c r="H760" s="137">
        <f t="shared" si="23"/>
        <v>9360791.869243972</v>
      </c>
      <c r="I760" s="38"/>
      <c r="J760" s="36"/>
      <c r="K760" s="36"/>
      <c r="L760" s="45"/>
      <c r="M760" s="46"/>
    </row>
    <row r="761" spans="1:13" x14ac:dyDescent="0.3">
      <c r="A761" s="132">
        <v>1189</v>
      </c>
      <c r="B761" s="203">
        <v>8088.78</v>
      </c>
      <c r="C761" s="203">
        <v>500.36</v>
      </c>
      <c r="D761" s="186">
        <v>0.11168</v>
      </c>
      <c r="E761" s="186">
        <v>0.10262</v>
      </c>
      <c r="F761" s="188">
        <v>9.0600000000000003E-3</v>
      </c>
      <c r="G761" s="134">
        <f t="shared" si="24"/>
        <v>126.7317347545092</v>
      </c>
      <c r="H761" s="137">
        <f t="shared" si="23"/>
        <v>9382022.6031246241</v>
      </c>
      <c r="I761" s="38"/>
      <c r="J761" s="36"/>
      <c r="K761" s="36"/>
      <c r="L761" s="45"/>
      <c r="M761" s="46"/>
    </row>
    <row r="762" spans="1:13" x14ac:dyDescent="0.3">
      <c r="A762" s="132">
        <v>1195</v>
      </c>
      <c r="B762" s="203">
        <v>8128.98</v>
      </c>
      <c r="C762" s="203">
        <v>500.61</v>
      </c>
      <c r="D762" s="186">
        <v>0.11194999999999999</v>
      </c>
      <c r="E762" s="186">
        <v>0.10294</v>
      </c>
      <c r="F762" s="188">
        <v>9.0200000000000002E-3</v>
      </c>
      <c r="G762" s="134">
        <f t="shared" si="24"/>
        <v>126.17221274676305</v>
      </c>
      <c r="H762" s="137">
        <f t="shared" si="23"/>
        <v>9471182.0771381184</v>
      </c>
      <c r="I762" s="38"/>
      <c r="J762" s="36"/>
      <c r="K762" s="36"/>
      <c r="L762" s="45"/>
      <c r="M762" s="46"/>
    </row>
    <row r="763" spans="1:13" x14ac:dyDescent="0.3">
      <c r="A763" s="132">
        <v>1198</v>
      </c>
      <c r="B763" s="203">
        <v>8115.98</v>
      </c>
      <c r="C763" s="203">
        <v>499.24</v>
      </c>
      <c r="D763" s="186">
        <v>0.11208</v>
      </c>
      <c r="E763" s="186">
        <v>0.10306999999999999</v>
      </c>
      <c r="F763" s="188">
        <v>9.0100000000000006E-3</v>
      </c>
      <c r="G763" s="134">
        <f t="shared" si="24"/>
        <v>126.03233224482648</v>
      </c>
      <c r="H763" s="137">
        <f t="shared" si="23"/>
        <v>9505497.3486708365</v>
      </c>
      <c r="I763" s="38"/>
      <c r="J763" s="36"/>
      <c r="K763" s="36"/>
      <c r="L763" s="45"/>
      <c r="M763" s="46"/>
    </row>
    <row r="764" spans="1:13" x14ac:dyDescent="0.3">
      <c r="A764" s="132">
        <v>1204</v>
      </c>
      <c r="B764" s="203">
        <v>8116.54</v>
      </c>
      <c r="C764" s="203">
        <v>499.87</v>
      </c>
      <c r="D764" s="186">
        <v>0.11237</v>
      </c>
      <c r="E764" s="186">
        <v>0.10335</v>
      </c>
      <c r="F764" s="188">
        <v>9.0200000000000002E-3</v>
      </c>
      <c r="G764" s="134">
        <f t="shared" si="24"/>
        <v>126.17221274676305</v>
      </c>
      <c r="H764" s="137">
        <f t="shared" si="23"/>
        <v>9542513.1555433422</v>
      </c>
      <c r="I764" s="38"/>
      <c r="J764" s="36"/>
      <c r="K764" s="36"/>
      <c r="L764" s="45"/>
      <c r="M764" s="46"/>
    </row>
    <row r="765" spans="1:13" x14ac:dyDescent="0.3">
      <c r="A765" s="132">
        <v>1207</v>
      </c>
      <c r="B765" s="203">
        <v>8127.31</v>
      </c>
      <c r="C765" s="203">
        <v>499.54</v>
      </c>
      <c r="D765" s="186">
        <v>0.11252</v>
      </c>
      <c r="E765" s="186">
        <v>0.10351</v>
      </c>
      <c r="F765" s="188">
        <v>8.9999999999999993E-3</v>
      </c>
      <c r="G765" s="134">
        <f t="shared" si="24"/>
        <v>125.89245174288993</v>
      </c>
      <c r="H765" s="137">
        <f t="shared" si="23"/>
        <v>9587548.6043043733</v>
      </c>
      <c r="I765" s="38"/>
      <c r="J765" s="36"/>
      <c r="K765" s="36"/>
      <c r="L765" s="45"/>
      <c r="M765" s="46"/>
    </row>
    <row r="766" spans="1:13" x14ac:dyDescent="0.3">
      <c r="A766" s="132">
        <v>1213</v>
      </c>
      <c r="B766" s="203">
        <v>8127.62</v>
      </c>
      <c r="C766" s="203">
        <v>498.55</v>
      </c>
      <c r="D766" s="186">
        <v>0.11275</v>
      </c>
      <c r="E766" s="186">
        <v>0.10377</v>
      </c>
      <c r="F766" s="188">
        <v>8.9800000000000001E-3</v>
      </c>
      <c r="G766" s="134">
        <f t="shared" si="24"/>
        <v>125.61269073901687</v>
      </c>
      <c r="H766" s="137">
        <f t="shared" si="23"/>
        <v>9656667.5935652647</v>
      </c>
      <c r="I766" s="38"/>
      <c r="J766" s="36"/>
      <c r="K766" s="36"/>
      <c r="L766" s="45"/>
      <c r="M766" s="46"/>
    </row>
    <row r="767" spans="1:13" x14ac:dyDescent="0.3">
      <c r="A767" s="132">
        <v>1216</v>
      </c>
      <c r="B767" s="203">
        <v>8116.37</v>
      </c>
      <c r="C767" s="203">
        <v>498.58</v>
      </c>
      <c r="D767" s="186">
        <v>0.11291</v>
      </c>
      <c r="E767" s="186">
        <v>0.10391</v>
      </c>
      <c r="F767" s="188">
        <v>8.9999999999999993E-3</v>
      </c>
      <c r="G767" s="134">
        <f t="shared" si="24"/>
        <v>125.89245174288993</v>
      </c>
      <c r="H767" s="137">
        <f t="shared" si="23"/>
        <v>9659038.1962171644</v>
      </c>
      <c r="I767" s="38"/>
      <c r="J767" s="36"/>
      <c r="K767" s="36"/>
      <c r="L767" s="45"/>
      <c r="M767" s="46"/>
    </row>
    <row r="768" spans="1:13" x14ac:dyDescent="0.3">
      <c r="A768" s="132">
        <v>1222</v>
      </c>
      <c r="B768" s="203">
        <v>8064.49</v>
      </c>
      <c r="C768" s="203">
        <v>498.98</v>
      </c>
      <c r="D768" s="186">
        <v>0.11322</v>
      </c>
      <c r="E768" s="186">
        <v>0.10416</v>
      </c>
      <c r="F768" s="188">
        <v>9.0600000000000003E-3</v>
      </c>
      <c r="G768" s="134">
        <f t="shared" si="24"/>
        <v>126.7317347545092</v>
      </c>
      <c r="H768" s="137">
        <f t="shared" si="23"/>
        <v>9642415.1564493626</v>
      </c>
      <c r="I768" s="38"/>
      <c r="J768" s="36"/>
      <c r="K768" s="36"/>
      <c r="L768" s="45"/>
      <c r="M768" s="46"/>
    </row>
    <row r="769" spans="1:13" x14ac:dyDescent="0.3">
      <c r="A769" s="132">
        <v>1226</v>
      </c>
      <c r="B769" s="203">
        <v>8075.76</v>
      </c>
      <c r="C769" s="203">
        <v>499.76</v>
      </c>
      <c r="D769" s="186">
        <v>0.11341</v>
      </c>
      <c r="E769" s="186">
        <v>0.10434</v>
      </c>
      <c r="F769" s="188">
        <v>9.0600000000000003E-3</v>
      </c>
      <c r="G769" s="134">
        <f t="shared" si="24"/>
        <v>126.7317347545092</v>
      </c>
      <c r="H769" s="137">
        <f t="shared" si="23"/>
        <v>9673977.8901856951</v>
      </c>
      <c r="I769" s="38"/>
      <c r="J769" s="36"/>
      <c r="K769" s="36"/>
      <c r="L769" s="45"/>
      <c r="M769" s="46"/>
    </row>
    <row r="770" spans="1:13" x14ac:dyDescent="0.3">
      <c r="A770" s="132">
        <v>1232</v>
      </c>
      <c r="B770" s="203">
        <v>8106.26</v>
      </c>
      <c r="C770" s="203">
        <v>500.95</v>
      </c>
      <c r="D770" s="186">
        <v>0.11369</v>
      </c>
      <c r="E770" s="186">
        <v>0.10464</v>
      </c>
      <c r="F770" s="188">
        <v>9.0500000000000008E-3</v>
      </c>
      <c r="G770" s="134">
        <f t="shared" si="24"/>
        <v>126.59185425257266</v>
      </c>
      <c r="H770" s="137">
        <f t="shared" si="23"/>
        <v>9732063.7830452099</v>
      </c>
      <c r="I770" s="38"/>
      <c r="J770" s="36"/>
      <c r="K770" s="36"/>
      <c r="L770" s="45"/>
      <c r="M770" s="46"/>
    </row>
    <row r="771" spans="1:13" x14ac:dyDescent="0.3">
      <c r="A771" s="132">
        <v>1235</v>
      </c>
      <c r="B771" s="203">
        <v>8115.8</v>
      </c>
      <c r="C771" s="203">
        <v>500.89</v>
      </c>
      <c r="D771" s="186">
        <v>0.11382</v>
      </c>
      <c r="E771" s="186">
        <v>0.10478</v>
      </c>
      <c r="F771" s="188">
        <v>9.0399999999999994E-3</v>
      </c>
      <c r="G771" s="134">
        <f t="shared" si="24"/>
        <v>126.45197375063611</v>
      </c>
      <c r="H771" s="137">
        <f t="shared" si="23"/>
        <v>9766553.7624222916</v>
      </c>
      <c r="I771" s="38"/>
      <c r="J771" s="36"/>
      <c r="K771" s="36"/>
      <c r="L771" s="45"/>
      <c r="M771" s="46"/>
    </row>
    <row r="772" spans="1:13" x14ac:dyDescent="0.3">
      <c r="A772" s="132">
        <v>1241</v>
      </c>
      <c r="B772" s="203">
        <v>8126.19</v>
      </c>
      <c r="C772" s="203">
        <v>499.52</v>
      </c>
      <c r="D772" s="186">
        <v>0.11405999999999999</v>
      </c>
      <c r="E772" s="186">
        <v>0.10505</v>
      </c>
      <c r="F772" s="188">
        <v>8.9999999999999993E-3</v>
      </c>
      <c r="G772" s="134">
        <f t="shared" si="24"/>
        <v>125.89245174288993</v>
      </c>
      <c r="H772" s="137">
        <f t="shared" si="23"/>
        <v>9857620.3959749192</v>
      </c>
      <c r="I772" s="38"/>
      <c r="J772" s="36"/>
      <c r="K772" s="36"/>
      <c r="L772" s="45"/>
      <c r="M772" s="46"/>
    </row>
    <row r="773" spans="1:13" x14ac:dyDescent="0.3">
      <c r="A773" s="132">
        <v>1245</v>
      </c>
      <c r="B773" s="203">
        <v>8100.61</v>
      </c>
      <c r="C773" s="203">
        <v>498.6</v>
      </c>
      <c r="D773" s="186">
        <v>0.11423</v>
      </c>
      <c r="E773" s="186">
        <v>0.10521999999999999</v>
      </c>
      <c r="F773" s="188">
        <v>9.0100000000000006E-3</v>
      </c>
      <c r="G773" s="134">
        <f t="shared" si="24"/>
        <v>126.03233224482648</v>
      </c>
      <c r="H773" s="137">
        <f t="shared" si="23"/>
        <v>9878417.5284600928</v>
      </c>
      <c r="I773" s="38"/>
      <c r="J773" s="36"/>
      <c r="K773" s="36"/>
      <c r="L773" s="45"/>
      <c r="M773" s="46"/>
    </row>
    <row r="774" spans="1:13" x14ac:dyDescent="0.3">
      <c r="A774" s="132">
        <v>1251</v>
      </c>
      <c r="B774" s="203">
        <v>8106.27</v>
      </c>
      <c r="C774" s="203">
        <v>498.61</v>
      </c>
      <c r="D774" s="186">
        <v>0.1145</v>
      </c>
      <c r="E774" s="186">
        <v>0.10549</v>
      </c>
      <c r="F774" s="188">
        <v>9.0100000000000006E-3</v>
      </c>
      <c r="G774" s="134">
        <f t="shared" si="24"/>
        <v>126.03233224482648</v>
      </c>
      <c r="H774" s="137">
        <f t="shared" si="23"/>
        <v>9926024.3599225506</v>
      </c>
      <c r="I774" s="38"/>
      <c r="J774" s="36"/>
      <c r="K774" s="36"/>
      <c r="L774" s="45"/>
      <c r="M774" s="46"/>
    </row>
    <row r="775" spans="1:13" x14ac:dyDescent="0.3">
      <c r="A775" s="132">
        <v>1254</v>
      </c>
      <c r="B775" s="203">
        <v>8099.84</v>
      </c>
      <c r="C775" s="203">
        <v>498.68</v>
      </c>
      <c r="D775" s="186">
        <v>0.11464000000000001</v>
      </c>
      <c r="E775" s="186">
        <v>0.10562000000000001</v>
      </c>
      <c r="F775" s="188">
        <v>9.0200000000000002E-3</v>
      </c>
      <c r="G775" s="134">
        <f t="shared" si="24"/>
        <v>126.17221274676305</v>
      </c>
      <c r="H775" s="137">
        <f t="shared" si="23"/>
        <v>9938796.9244612567</v>
      </c>
      <c r="I775" s="38"/>
      <c r="J775" s="36"/>
      <c r="K775" s="36"/>
      <c r="L775" s="45"/>
      <c r="M775" s="46"/>
    </row>
    <row r="776" spans="1:13" x14ac:dyDescent="0.3">
      <c r="A776" s="132">
        <v>1261</v>
      </c>
      <c r="B776" s="203">
        <v>8072.17</v>
      </c>
      <c r="C776" s="203">
        <v>499.11</v>
      </c>
      <c r="D776" s="186">
        <v>0.11501</v>
      </c>
      <c r="E776" s="186">
        <v>0.10595</v>
      </c>
      <c r="F776" s="188">
        <v>9.0600000000000003E-3</v>
      </c>
      <c r="G776" s="134">
        <f t="shared" si="24"/>
        <v>126.7317347545092</v>
      </c>
      <c r="H776" s="137">
        <f t="shared" si="23"/>
        <v>9950151.810378598</v>
      </c>
      <c r="I776" s="38"/>
      <c r="J776" s="36"/>
      <c r="K776" s="36"/>
      <c r="L776" s="45"/>
      <c r="M776" s="46"/>
    </row>
    <row r="777" spans="1:13" x14ac:dyDescent="0.3">
      <c r="A777" s="132">
        <v>1264</v>
      </c>
      <c r="B777" s="203">
        <v>8102.52</v>
      </c>
      <c r="C777" s="203">
        <v>499.28</v>
      </c>
      <c r="D777" s="186">
        <v>0.11512</v>
      </c>
      <c r="E777" s="186">
        <v>0.1061</v>
      </c>
      <c r="F777" s="188">
        <v>9.0200000000000002E-3</v>
      </c>
      <c r="G777" s="134">
        <f t="shared" si="24"/>
        <v>126.17221274676305</v>
      </c>
      <c r="H777" s="137">
        <f t="shared" si="23"/>
        <v>10018053.67824484</v>
      </c>
      <c r="I777" s="38"/>
      <c r="J777" s="36"/>
      <c r="K777" s="36"/>
      <c r="L777" s="45"/>
      <c r="M777" s="46"/>
    </row>
    <row r="778" spans="1:13" x14ac:dyDescent="0.3">
      <c r="A778" s="132">
        <v>1270</v>
      </c>
      <c r="B778" s="203">
        <v>8086.57</v>
      </c>
      <c r="C778" s="203">
        <v>500.59</v>
      </c>
      <c r="D778" s="186">
        <v>0.11543</v>
      </c>
      <c r="E778" s="186">
        <v>0.10637000000000001</v>
      </c>
      <c r="F778" s="188">
        <v>9.0699999999999999E-3</v>
      </c>
      <c r="G778" s="134">
        <f t="shared" si="24"/>
        <v>126.87161525644575</v>
      </c>
      <c r="H778" s="137">
        <f t="shared" si="23"/>
        <v>10010119.264525382</v>
      </c>
      <c r="I778" s="38"/>
      <c r="J778" s="36"/>
      <c r="K778" s="36"/>
      <c r="L778" s="45"/>
      <c r="M778" s="46"/>
    </row>
    <row r="779" spans="1:13" x14ac:dyDescent="0.3">
      <c r="A779" s="132">
        <v>1274</v>
      </c>
      <c r="B779" s="203">
        <v>8088.86</v>
      </c>
      <c r="C779" s="203">
        <v>500.55</v>
      </c>
      <c r="D779" s="186">
        <v>0.11561</v>
      </c>
      <c r="E779" s="186">
        <v>0.10655000000000001</v>
      </c>
      <c r="F779" s="188">
        <v>9.0600000000000003E-3</v>
      </c>
      <c r="G779" s="134">
        <f t="shared" si="24"/>
        <v>126.7317347545092</v>
      </c>
      <c r="H779" s="137">
        <f t="shared" si="23"/>
        <v>10052730.695021676</v>
      </c>
      <c r="I779" s="38"/>
      <c r="J779" s="36"/>
      <c r="K779" s="36"/>
      <c r="L779" s="45"/>
      <c r="M779" s="46"/>
    </row>
    <row r="780" spans="1:13" x14ac:dyDescent="0.3">
      <c r="A780" s="132">
        <v>1280</v>
      </c>
      <c r="B780" s="203">
        <v>8107.17</v>
      </c>
      <c r="C780" s="203">
        <v>500.7</v>
      </c>
      <c r="D780" s="186">
        <v>0.11589000000000001</v>
      </c>
      <c r="E780" s="186">
        <v>0.10685</v>
      </c>
      <c r="F780" s="188">
        <v>9.0500000000000008E-3</v>
      </c>
      <c r="G780" s="134">
        <f t="shared" si="24"/>
        <v>126.59185425257266</v>
      </c>
      <c r="H780" s="137">
        <f t="shared" si="23"/>
        <v>10111235.099267751</v>
      </c>
      <c r="I780" s="38"/>
      <c r="J780" s="36"/>
      <c r="K780" s="36"/>
      <c r="L780" s="45"/>
      <c r="M780" s="46"/>
    </row>
    <row r="781" spans="1:13" x14ac:dyDescent="0.3">
      <c r="A781" s="132">
        <v>1283</v>
      </c>
      <c r="B781" s="203">
        <v>8098.9</v>
      </c>
      <c r="C781" s="203">
        <v>500.19</v>
      </c>
      <c r="D781" s="186">
        <v>0.11602</v>
      </c>
      <c r="E781" s="186">
        <v>0.10697</v>
      </c>
      <c r="F781" s="188">
        <v>9.0500000000000008E-3</v>
      </c>
      <c r="G781" s="134">
        <f t="shared" si="24"/>
        <v>126.59185425257266</v>
      </c>
      <c r="H781" s="137">
        <f t="shared" si="23"/>
        <v>10134933.306531658</v>
      </c>
      <c r="I781" s="38"/>
      <c r="J781" s="36"/>
      <c r="K781" s="36"/>
      <c r="L781" s="45"/>
      <c r="M781" s="46"/>
    </row>
    <row r="782" spans="1:13" x14ac:dyDescent="0.3">
      <c r="A782" s="132">
        <v>1290</v>
      </c>
      <c r="B782" s="203">
        <v>8104.62</v>
      </c>
      <c r="C782" s="203">
        <v>499.09</v>
      </c>
      <c r="D782" s="186">
        <v>0.11632000000000001</v>
      </c>
      <c r="E782" s="186">
        <v>0.10730000000000001</v>
      </c>
      <c r="F782" s="188">
        <v>9.0200000000000002E-3</v>
      </c>
      <c r="G782" s="134">
        <f t="shared" si="24"/>
        <v>126.17221274676305</v>
      </c>
      <c r="H782" s="137">
        <f t="shared" si="23"/>
        <v>10224121.238082154</v>
      </c>
      <c r="I782" s="38"/>
      <c r="J782" s="36"/>
      <c r="K782" s="36"/>
      <c r="L782" s="45"/>
      <c r="M782" s="46"/>
    </row>
    <row r="783" spans="1:13" x14ac:dyDescent="0.3">
      <c r="A783" s="132">
        <v>1293</v>
      </c>
      <c r="B783" s="203">
        <v>8074.02</v>
      </c>
      <c r="C783" s="203">
        <v>499.28</v>
      </c>
      <c r="D783" s="186">
        <v>0.11649</v>
      </c>
      <c r="E783" s="186">
        <v>0.10743</v>
      </c>
      <c r="F783" s="188">
        <v>9.0600000000000003E-3</v>
      </c>
      <c r="G783" s="134">
        <f t="shared" si="24"/>
        <v>126.7317347545092</v>
      </c>
      <c r="H783" s="137">
        <f t="shared" si="23"/>
        <v>10202653.680269253</v>
      </c>
      <c r="I783" s="38"/>
      <c r="J783" s="36"/>
      <c r="K783" s="36"/>
      <c r="L783" s="45"/>
      <c r="M783" s="46"/>
    </row>
    <row r="784" spans="1:13" x14ac:dyDescent="0.3">
      <c r="A784" s="132">
        <v>1300</v>
      </c>
      <c r="B784" s="203">
        <v>8047.34</v>
      </c>
      <c r="C784" s="203">
        <v>498.72</v>
      </c>
      <c r="D784" s="186">
        <v>0.1168</v>
      </c>
      <c r="E784" s="186">
        <v>0.10772</v>
      </c>
      <c r="F784" s="188">
        <v>9.0799999999999995E-3</v>
      </c>
      <c r="G784" s="134">
        <f t="shared" si="24"/>
        <v>127.0114957583823</v>
      </c>
      <c r="H784" s="137">
        <f t="shared" si="23"/>
        <v>10235293.996324776</v>
      </c>
      <c r="I784" s="38"/>
      <c r="J784" s="36"/>
      <c r="K784" s="36"/>
      <c r="L784" s="45"/>
      <c r="M784" s="46"/>
    </row>
    <row r="785" spans="1:13" x14ac:dyDescent="0.3">
      <c r="A785" s="132">
        <v>1303</v>
      </c>
      <c r="B785" s="203">
        <v>8049.96</v>
      </c>
      <c r="C785" s="203">
        <v>499.6</v>
      </c>
      <c r="D785" s="186">
        <v>0.11697</v>
      </c>
      <c r="E785" s="186">
        <v>0.10788</v>
      </c>
      <c r="F785" s="188">
        <v>9.0900000000000009E-3</v>
      </c>
      <c r="G785" s="134">
        <f t="shared" si="24"/>
        <v>127.15137626031884</v>
      </c>
      <c r="H785" s="137">
        <f t="shared" si="23"/>
        <v>10247627.971657572</v>
      </c>
      <c r="I785" s="38"/>
      <c r="J785" s="36"/>
      <c r="K785" s="36"/>
      <c r="L785" s="45"/>
      <c r="M785" s="46"/>
    </row>
    <row r="786" spans="1:13" x14ac:dyDescent="0.3">
      <c r="A786" s="132">
        <v>1310</v>
      </c>
      <c r="B786" s="203">
        <v>8047.46</v>
      </c>
      <c r="C786" s="203">
        <v>501.05</v>
      </c>
      <c r="D786" s="186">
        <v>0.11731</v>
      </c>
      <c r="E786" s="186">
        <v>0.10818999999999999</v>
      </c>
      <c r="F786" s="188">
        <v>9.1199999999999996E-3</v>
      </c>
      <c r="G786" s="134">
        <f t="shared" si="24"/>
        <v>127.57101776612848</v>
      </c>
      <c r="H786" s="137">
        <f t="shared" ref="H786:H849" si="25">A786/G786*10^6</f>
        <v>10268790.06642071</v>
      </c>
      <c r="I786" s="38"/>
      <c r="J786" s="36"/>
      <c r="K786" s="36"/>
      <c r="L786" s="45"/>
      <c r="M786" s="46"/>
    </row>
    <row r="787" spans="1:13" x14ac:dyDescent="0.3">
      <c r="A787" s="132">
        <v>1313</v>
      </c>
      <c r="B787" s="203">
        <v>8025.04</v>
      </c>
      <c r="C787" s="203">
        <v>500.46</v>
      </c>
      <c r="D787" s="186">
        <v>0.11744</v>
      </c>
      <c r="E787" s="186">
        <v>0.10831</v>
      </c>
      <c r="F787" s="188">
        <v>9.1299999999999992E-3</v>
      </c>
      <c r="G787" s="134">
        <f t="shared" si="24"/>
        <v>127.71089826806499</v>
      </c>
      <c r="H787" s="137">
        <f t="shared" si="25"/>
        <v>10281033.316702658</v>
      </c>
      <c r="I787" s="38"/>
      <c r="J787" s="36"/>
      <c r="K787" s="36"/>
      <c r="L787" s="45"/>
      <c r="M787" s="46"/>
    </row>
    <row r="788" spans="1:13" x14ac:dyDescent="0.3">
      <c r="A788" s="132">
        <v>1320</v>
      </c>
      <c r="B788" s="203">
        <v>8053.01</v>
      </c>
      <c r="C788" s="203">
        <v>500.04</v>
      </c>
      <c r="D788" s="186">
        <v>0.11772000000000001</v>
      </c>
      <c r="E788" s="186">
        <v>0.10861999999999999</v>
      </c>
      <c r="F788" s="188">
        <v>9.0900000000000009E-3</v>
      </c>
      <c r="G788" s="134">
        <f t="shared" si="24"/>
        <v>127.15137626031884</v>
      </c>
      <c r="H788" s="137">
        <f t="shared" si="25"/>
        <v>10381326.878425168</v>
      </c>
      <c r="I788" s="38"/>
      <c r="J788" s="36"/>
      <c r="K788" s="36"/>
      <c r="L788" s="45"/>
      <c r="M788" s="46"/>
    </row>
    <row r="789" spans="1:13" x14ac:dyDescent="0.3">
      <c r="A789" s="132">
        <v>1324</v>
      </c>
      <c r="B789" s="203">
        <v>8048.52</v>
      </c>
      <c r="C789" s="203">
        <v>499.54</v>
      </c>
      <c r="D789" s="186">
        <v>0.11788999999999999</v>
      </c>
      <c r="E789" s="186">
        <v>0.10879999999999999</v>
      </c>
      <c r="F789" s="188">
        <v>9.0900000000000009E-3</v>
      </c>
      <c r="G789" s="134">
        <f t="shared" si="24"/>
        <v>127.15137626031884</v>
      </c>
      <c r="H789" s="137">
        <f t="shared" si="25"/>
        <v>10412785.444723427</v>
      </c>
      <c r="I789" s="38"/>
      <c r="J789" s="36"/>
      <c r="K789" s="36"/>
      <c r="L789" s="45"/>
      <c r="M789" s="46"/>
    </row>
    <row r="790" spans="1:13" x14ac:dyDescent="0.3">
      <c r="A790" s="132">
        <v>1330</v>
      </c>
      <c r="B790" s="203">
        <v>8067.99</v>
      </c>
      <c r="C790" s="203">
        <v>498.72</v>
      </c>
      <c r="D790" s="186">
        <v>0.11813</v>
      </c>
      <c r="E790" s="186">
        <v>0.10907</v>
      </c>
      <c r="F790" s="188">
        <v>9.0500000000000008E-3</v>
      </c>
      <c r="G790" s="134">
        <f t="shared" si="24"/>
        <v>126.59185425257266</v>
      </c>
      <c r="H790" s="137">
        <f t="shared" si="25"/>
        <v>10506205.220332896</v>
      </c>
      <c r="I790" s="38"/>
      <c r="J790" s="36"/>
      <c r="K790" s="36"/>
      <c r="L790" s="45"/>
      <c r="M790" s="46"/>
    </row>
    <row r="791" spans="1:13" x14ac:dyDescent="0.3">
      <c r="A791" s="132">
        <v>1334</v>
      </c>
      <c r="B791" s="203">
        <v>8037.52</v>
      </c>
      <c r="C791" s="203">
        <v>498.68</v>
      </c>
      <c r="D791" s="186">
        <v>0.11833</v>
      </c>
      <c r="E791" s="186">
        <v>0.10924</v>
      </c>
      <c r="F791" s="188">
        <v>9.0900000000000009E-3</v>
      </c>
      <c r="G791" s="134">
        <f t="shared" si="24"/>
        <v>127.15137626031884</v>
      </c>
      <c r="H791" s="137">
        <f t="shared" si="25"/>
        <v>10491431.860469073</v>
      </c>
      <c r="I791" s="38"/>
      <c r="J791" s="36"/>
      <c r="K791" s="36"/>
      <c r="L791" s="45"/>
      <c r="M791" s="46"/>
    </row>
    <row r="792" spans="1:13" x14ac:dyDescent="0.3">
      <c r="A792" s="132">
        <v>1341</v>
      </c>
      <c r="B792" s="203">
        <v>8014.38</v>
      </c>
      <c r="C792" s="203">
        <v>498.73</v>
      </c>
      <c r="D792" s="186">
        <v>0.11863</v>
      </c>
      <c r="E792" s="186">
        <v>0.10952000000000001</v>
      </c>
      <c r="F792" s="188">
        <v>9.11E-3</v>
      </c>
      <c r="G792" s="134">
        <f t="shared" si="24"/>
        <v>127.43113726419193</v>
      </c>
      <c r="H792" s="137">
        <f t="shared" si="25"/>
        <v>10523330.708567884</v>
      </c>
      <c r="I792" s="38"/>
      <c r="J792" s="36"/>
      <c r="K792" s="36"/>
      <c r="L792" s="45"/>
      <c r="M792" s="46"/>
    </row>
    <row r="793" spans="1:13" x14ac:dyDescent="0.3">
      <c r="A793" s="132">
        <v>1344</v>
      </c>
      <c r="B793" s="203">
        <v>8035.17</v>
      </c>
      <c r="C793" s="203">
        <v>499.01</v>
      </c>
      <c r="D793" s="186">
        <v>0.11874</v>
      </c>
      <c r="E793" s="186">
        <v>0.10964</v>
      </c>
      <c r="F793" s="188">
        <v>9.1000000000000004E-3</v>
      </c>
      <c r="G793" s="134">
        <f t="shared" si="24"/>
        <v>127.29125676225539</v>
      </c>
      <c r="H793" s="137">
        <f t="shared" si="25"/>
        <v>10558462.805581516</v>
      </c>
      <c r="I793" s="38"/>
      <c r="J793" s="36"/>
      <c r="K793" s="36"/>
      <c r="L793" s="45"/>
      <c r="M793" s="46"/>
    </row>
    <row r="794" spans="1:13" x14ac:dyDescent="0.3">
      <c r="A794" s="132">
        <v>1351</v>
      </c>
      <c r="B794" s="203">
        <v>8050.37</v>
      </c>
      <c r="C794" s="203">
        <v>499.92</v>
      </c>
      <c r="D794" s="186">
        <v>0.11906</v>
      </c>
      <c r="E794" s="186">
        <v>0.10997</v>
      </c>
      <c r="F794" s="188">
        <v>9.0900000000000009E-3</v>
      </c>
      <c r="G794" s="134">
        <f t="shared" si="24"/>
        <v>127.15137626031884</v>
      </c>
      <c r="H794" s="137">
        <f t="shared" si="25"/>
        <v>10625130.767236669</v>
      </c>
      <c r="I794" s="38"/>
      <c r="J794" s="36"/>
      <c r="K794" s="36"/>
      <c r="L794" s="45"/>
      <c r="M794" s="46"/>
    </row>
    <row r="795" spans="1:13" x14ac:dyDescent="0.3">
      <c r="A795" s="132">
        <v>1354</v>
      </c>
      <c r="B795" s="203">
        <v>8016.77</v>
      </c>
      <c r="C795" s="203">
        <v>500.65</v>
      </c>
      <c r="D795" s="186">
        <v>0.11923</v>
      </c>
      <c r="E795" s="186">
        <v>0.11008</v>
      </c>
      <c r="F795" s="188">
        <v>9.1500000000000001E-3</v>
      </c>
      <c r="G795" s="134">
        <f t="shared" si="24"/>
        <v>127.99065927193811</v>
      </c>
      <c r="H795" s="137">
        <f t="shared" si="25"/>
        <v>10578896.989062261</v>
      </c>
      <c r="I795" s="38"/>
      <c r="J795" s="36"/>
      <c r="K795" s="36"/>
      <c r="L795" s="45"/>
      <c r="M795" s="46"/>
    </row>
    <row r="796" spans="1:13" x14ac:dyDescent="0.3">
      <c r="A796" s="132">
        <v>1361</v>
      </c>
      <c r="B796" s="203">
        <v>8007.01</v>
      </c>
      <c r="C796" s="203">
        <v>500.64</v>
      </c>
      <c r="D796" s="186">
        <v>0.11955</v>
      </c>
      <c r="E796" s="186">
        <v>0.11039</v>
      </c>
      <c r="F796" s="188">
        <v>9.1599999999999997E-3</v>
      </c>
      <c r="G796" s="134">
        <f t="shared" si="24"/>
        <v>128.13053977387463</v>
      </c>
      <c r="H796" s="137">
        <f t="shared" si="25"/>
        <v>10621979.759094898</v>
      </c>
      <c r="I796" s="38"/>
      <c r="J796" s="36"/>
      <c r="K796" s="36"/>
      <c r="L796" s="45"/>
      <c r="M796" s="46"/>
    </row>
    <row r="797" spans="1:13" x14ac:dyDescent="0.3">
      <c r="A797" s="132">
        <v>1365</v>
      </c>
      <c r="B797" s="203">
        <v>8002.78</v>
      </c>
      <c r="C797" s="203">
        <v>500.43</v>
      </c>
      <c r="D797" s="186">
        <v>0.11973</v>
      </c>
      <c r="E797" s="186">
        <v>0.11057</v>
      </c>
      <c r="F797" s="188">
        <v>9.1599999999999997E-3</v>
      </c>
      <c r="G797" s="134">
        <f t="shared" si="24"/>
        <v>128.13053977387463</v>
      </c>
      <c r="H797" s="137">
        <f t="shared" si="25"/>
        <v>10653197.921502229</v>
      </c>
      <c r="I797" s="38"/>
      <c r="J797" s="36"/>
      <c r="K797" s="36"/>
      <c r="L797" s="45"/>
      <c r="M797" s="46"/>
    </row>
    <row r="798" spans="1:13" x14ac:dyDescent="0.3">
      <c r="A798" s="132">
        <v>1372</v>
      </c>
      <c r="B798" s="203">
        <v>8021.24</v>
      </c>
      <c r="C798" s="203">
        <v>500.46</v>
      </c>
      <c r="D798" s="186">
        <v>0.12001000000000001</v>
      </c>
      <c r="E798" s="186">
        <v>0.11087</v>
      </c>
      <c r="F798" s="188">
        <v>9.1400000000000006E-3</v>
      </c>
      <c r="G798" s="134">
        <f t="shared" si="24"/>
        <v>127.85077877000155</v>
      </c>
      <c r="H798" s="137">
        <f t="shared" si="25"/>
        <v>10731260.405289931</v>
      </c>
      <c r="I798" s="38"/>
      <c r="J798" s="36"/>
      <c r="K798" s="36"/>
      <c r="L798" s="45"/>
      <c r="M798" s="46"/>
    </row>
    <row r="799" spans="1:13" x14ac:dyDescent="0.3">
      <c r="A799" s="132">
        <v>1375</v>
      </c>
      <c r="B799" s="203">
        <v>8033.03</v>
      </c>
      <c r="C799" s="203">
        <v>499.25</v>
      </c>
      <c r="D799" s="186">
        <v>0.12008000000000001</v>
      </c>
      <c r="E799" s="186">
        <v>0.11098</v>
      </c>
      <c r="F799" s="188">
        <v>9.1000000000000004E-3</v>
      </c>
      <c r="G799" s="134">
        <f t="shared" si="24"/>
        <v>127.29125676225539</v>
      </c>
      <c r="H799" s="137">
        <f t="shared" si="25"/>
        <v>10801998.778031684</v>
      </c>
      <c r="I799" s="38"/>
      <c r="J799" s="36"/>
      <c r="K799" s="36"/>
      <c r="L799" s="45"/>
      <c r="M799" s="46"/>
    </row>
    <row r="800" spans="1:13" x14ac:dyDescent="0.3">
      <c r="A800" s="132">
        <v>1382</v>
      </c>
      <c r="B800" s="203">
        <v>8016.22</v>
      </c>
      <c r="C800" s="203">
        <v>499.07</v>
      </c>
      <c r="D800" s="186">
        <v>0.12041</v>
      </c>
      <c r="E800" s="186">
        <v>0.11129</v>
      </c>
      <c r="F800" s="188">
        <v>9.1199999999999996E-3</v>
      </c>
      <c r="G800" s="134">
        <f t="shared" si="24"/>
        <v>127.57101776612848</v>
      </c>
      <c r="H800" s="137">
        <f t="shared" si="25"/>
        <v>10833181.581521694</v>
      </c>
      <c r="I800" s="38"/>
      <c r="J800" s="36"/>
      <c r="K800" s="36"/>
      <c r="L800" s="45"/>
      <c r="M800" s="46"/>
    </row>
    <row r="801" spans="1:13" x14ac:dyDescent="0.3">
      <c r="A801" s="132">
        <v>1386</v>
      </c>
      <c r="B801" s="203">
        <v>8015.69</v>
      </c>
      <c r="C801" s="203">
        <v>498.43</v>
      </c>
      <c r="D801" s="186">
        <v>0.12057</v>
      </c>
      <c r="E801" s="186">
        <v>0.11146</v>
      </c>
      <c r="F801" s="188">
        <v>9.11E-3</v>
      </c>
      <c r="G801" s="134">
        <f t="shared" si="24"/>
        <v>127.43113726419193</v>
      </c>
      <c r="H801" s="137">
        <f t="shared" si="25"/>
        <v>10876462.61153996</v>
      </c>
      <c r="I801" s="38"/>
      <c r="J801" s="36"/>
      <c r="K801" s="36"/>
      <c r="L801" s="45"/>
      <c r="M801" s="46"/>
    </row>
    <row r="802" spans="1:13" x14ac:dyDescent="0.3">
      <c r="A802" s="132">
        <v>1393</v>
      </c>
      <c r="B802" s="203">
        <v>7996.62</v>
      </c>
      <c r="C802" s="203">
        <v>499.2</v>
      </c>
      <c r="D802" s="186">
        <v>0.12089999999999999</v>
      </c>
      <c r="E802" s="186">
        <v>0.11176</v>
      </c>
      <c r="F802" s="188">
        <v>9.1400000000000006E-3</v>
      </c>
      <c r="G802" s="134">
        <f t="shared" si="24"/>
        <v>127.85077877000155</v>
      </c>
      <c r="H802" s="137">
        <f t="shared" si="25"/>
        <v>10895514.391085183</v>
      </c>
      <c r="I802" s="38"/>
      <c r="J802" s="36"/>
      <c r="K802" s="36"/>
      <c r="L802" s="45"/>
      <c r="M802" s="46"/>
    </row>
    <row r="803" spans="1:13" x14ac:dyDescent="0.3">
      <c r="A803" s="132">
        <v>1397</v>
      </c>
      <c r="B803" s="203">
        <v>8016.41</v>
      </c>
      <c r="C803" s="203">
        <v>499.15</v>
      </c>
      <c r="D803" s="186">
        <v>0.12107</v>
      </c>
      <c r="E803" s="186">
        <v>0.11196</v>
      </c>
      <c r="F803" s="188">
        <v>9.1199999999999996E-3</v>
      </c>
      <c r="G803" s="134">
        <f t="shared" ref="G803:G866" si="26">(2*F803/$B$7)*(1+3*$B$11)/(4+PI()*$B$11-PI())*10^6</f>
        <v>127.57101776612848</v>
      </c>
      <c r="H803" s="137">
        <f t="shared" si="25"/>
        <v>10950763.147167735</v>
      </c>
      <c r="I803" s="38"/>
      <c r="J803" s="36"/>
      <c r="K803" s="36"/>
      <c r="L803" s="45"/>
      <c r="M803" s="46"/>
    </row>
    <row r="804" spans="1:13" x14ac:dyDescent="0.3">
      <c r="A804" s="132">
        <v>1404</v>
      </c>
      <c r="B804" s="203">
        <v>8001.26</v>
      </c>
      <c r="C804" s="203">
        <v>499.84</v>
      </c>
      <c r="D804" s="186">
        <v>0.12141</v>
      </c>
      <c r="E804" s="186">
        <v>0.11226</v>
      </c>
      <c r="F804" s="188">
        <v>9.1500000000000001E-3</v>
      </c>
      <c r="G804" s="134">
        <f t="shared" si="26"/>
        <v>127.99065927193811</v>
      </c>
      <c r="H804" s="137">
        <f t="shared" si="25"/>
        <v>10969550.496782433</v>
      </c>
      <c r="I804" s="38"/>
      <c r="J804" s="36"/>
      <c r="K804" s="36"/>
      <c r="L804" s="45"/>
      <c r="M804" s="46"/>
    </row>
    <row r="805" spans="1:13" x14ac:dyDescent="0.3">
      <c r="A805" s="132">
        <v>1407</v>
      </c>
      <c r="B805" s="203">
        <v>7999.69</v>
      </c>
      <c r="C805" s="203">
        <v>500.49</v>
      </c>
      <c r="D805" s="186">
        <v>0.12156</v>
      </c>
      <c r="E805" s="186">
        <v>0.1124</v>
      </c>
      <c r="F805" s="188">
        <v>9.1599999999999997E-3</v>
      </c>
      <c r="G805" s="134">
        <f t="shared" si="26"/>
        <v>128.13053977387463</v>
      </c>
      <c r="H805" s="137">
        <f t="shared" si="25"/>
        <v>10980988.626779223</v>
      </c>
      <c r="I805" s="38"/>
      <c r="J805" s="36"/>
      <c r="K805" s="36"/>
      <c r="L805" s="45"/>
      <c r="M805" s="46"/>
    </row>
    <row r="806" spans="1:13" x14ac:dyDescent="0.3">
      <c r="A806" s="132">
        <v>1415</v>
      </c>
      <c r="B806" s="203">
        <v>8020.06</v>
      </c>
      <c r="C806" s="203">
        <v>500.92</v>
      </c>
      <c r="D806" s="186">
        <v>0.12189999999999999</v>
      </c>
      <c r="E806" s="186">
        <v>0.11276</v>
      </c>
      <c r="F806" s="188">
        <v>9.1500000000000001E-3</v>
      </c>
      <c r="G806" s="134">
        <f t="shared" si="26"/>
        <v>127.99065927193811</v>
      </c>
      <c r="H806" s="137">
        <f t="shared" si="25"/>
        <v>11055494.268480873</v>
      </c>
      <c r="I806" s="38"/>
      <c r="J806" s="36"/>
      <c r="K806" s="36"/>
      <c r="L806" s="45"/>
      <c r="M806" s="46"/>
    </row>
    <row r="807" spans="1:13" x14ac:dyDescent="0.3">
      <c r="A807" s="132">
        <v>1418</v>
      </c>
      <c r="B807" s="203">
        <v>7987.73</v>
      </c>
      <c r="C807" s="203">
        <v>500.44</v>
      </c>
      <c r="D807" s="186">
        <v>0.12205000000000001</v>
      </c>
      <c r="E807" s="186">
        <v>0.11287999999999999</v>
      </c>
      <c r="F807" s="188">
        <v>9.1800000000000007E-3</v>
      </c>
      <c r="G807" s="134">
        <f t="shared" si="26"/>
        <v>128.41030077774775</v>
      </c>
      <c r="H807" s="137">
        <f t="shared" si="25"/>
        <v>11042727.813980212</v>
      </c>
      <c r="I807" s="38"/>
      <c r="J807" s="36"/>
      <c r="K807" s="36"/>
      <c r="L807" s="45"/>
      <c r="M807" s="46"/>
    </row>
    <row r="808" spans="1:13" x14ac:dyDescent="0.3">
      <c r="A808" s="132">
        <v>1426</v>
      </c>
      <c r="B808" s="203">
        <v>7993.29</v>
      </c>
      <c r="C808" s="203">
        <v>500.04</v>
      </c>
      <c r="D808" s="186">
        <v>0.12237000000000001</v>
      </c>
      <c r="E808" s="186">
        <v>0.11321000000000001</v>
      </c>
      <c r="F808" s="188">
        <v>9.1599999999999997E-3</v>
      </c>
      <c r="G808" s="134">
        <f t="shared" si="26"/>
        <v>128.13053977387463</v>
      </c>
      <c r="H808" s="137">
        <f t="shared" si="25"/>
        <v>11129274.898214051</v>
      </c>
      <c r="I808" s="38"/>
      <c r="J808" s="36"/>
      <c r="K808" s="36"/>
      <c r="L808" s="45"/>
      <c r="M808" s="46"/>
    </row>
    <row r="809" spans="1:13" x14ac:dyDescent="0.3">
      <c r="A809" s="132">
        <v>1429</v>
      </c>
      <c r="B809" s="203">
        <v>8031.61</v>
      </c>
      <c r="C809" s="203">
        <v>499.38</v>
      </c>
      <c r="D809" s="186">
        <v>0.12248000000000001</v>
      </c>
      <c r="E809" s="186">
        <v>0.11337</v>
      </c>
      <c r="F809" s="188">
        <v>9.11E-3</v>
      </c>
      <c r="G809" s="134">
        <f t="shared" si="26"/>
        <v>127.43113726419193</v>
      </c>
      <c r="H809" s="137">
        <f t="shared" si="25"/>
        <v>11213899.763268832</v>
      </c>
      <c r="I809" s="38"/>
      <c r="J809" s="36"/>
      <c r="K809" s="36"/>
      <c r="L809" s="45"/>
      <c r="M809" s="46"/>
    </row>
    <row r="810" spans="1:13" x14ac:dyDescent="0.3">
      <c r="A810" s="132">
        <v>1437</v>
      </c>
      <c r="B810" s="203">
        <v>8008.58</v>
      </c>
      <c r="C810" s="203">
        <v>499.18</v>
      </c>
      <c r="D810" s="186">
        <v>0.12281</v>
      </c>
      <c r="E810" s="186">
        <v>0.11368</v>
      </c>
      <c r="F810" s="188">
        <v>9.1299999999999992E-3</v>
      </c>
      <c r="G810" s="134">
        <f t="shared" si="26"/>
        <v>127.71089826806499</v>
      </c>
      <c r="H810" s="137">
        <f t="shared" si="25"/>
        <v>11251976.295583947</v>
      </c>
      <c r="I810" s="38"/>
      <c r="J810" s="36"/>
      <c r="K810" s="36"/>
      <c r="L810" s="45"/>
      <c r="M810" s="46"/>
    </row>
    <row r="811" spans="1:13" x14ac:dyDescent="0.3">
      <c r="A811" s="132">
        <v>1440</v>
      </c>
      <c r="B811" s="203">
        <v>7998.32</v>
      </c>
      <c r="C811" s="203">
        <v>498.96</v>
      </c>
      <c r="D811" s="186">
        <v>0.12292</v>
      </c>
      <c r="E811" s="186">
        <v>0.11378000000000001</v>
      </c>
      <c r="F811" s="188">
        <v>9.1400000000000006E-3</v>
      </c>
      <c r="G811" s="134">
        <f t="shared" si="26"/>
        <v>127.85077877000155</v>
      </c>
      <c r="H811" s="137">
        <f t="shared" si="25"/>
        <v>11263130.454531705</v>
      </c>
      <c r="I811" s="38"/>
      <c r="J811" s="36"/>
      <c r="K811" s="36"/>
      <c r="L811" s="45"/>
      <c r="M811" s="46"/>
    </row>
    <row r="812" spans="1:13" x14ac:dyDescent="0.3">
      <c r="A812" s="132">
        <v>1448</v>
      </c>
      <c r="B812" s="203">
        <v>7991.86</v>
      </c>
      <c r="C812" s="203">
        <v>498.6</v>
      </c>
      <c r="D812" s="186">
        <v>0.12327</v>
      </c>
      <c r="E812" s="186">
        <v>0.11413</v>
      </c>
      <c r="F812" s="188">
        <v>9.1400000000000006E-3</v>
      </c>
      <c r="G812" s="134">
        <f t="shared" si="26"/>
        <v>127.85077877000155</v>
      </c>
      <c r="H812" s="137">
        <f t="shared" si="25"/>
        <v>11325703.401501326</v>
      </c>
      <c r="I812" s="38"/>
      <c r="J812" s="36"/>
      <c r="K812" s="36"/>
      <c r="L812" s="45"/>
      <c r="M812" s="46"/>
    </row>
    <row r="813" spans="1:13" x14ac:dyDescent="0.3">
      <c r="A813" s="132">
        <v>1451</v>
      </c>
      <c r="B813" s="203">
        <v>7978.75</v>
      </c>
      <c r="C813" s="203">
        <v>499.25</v>
      </c>
      <c r="D813" s="186">
        <v>0.12342</v>
      </c>
      <c r="E813" s="186">
        <v>0.11426</v>
      </c>
      <c r="F813" s="188">
        <v>9.1599999999999997E-3</v>
      </c>
      <c r="G813" s="134">
        <f t="shared" si="26"/>
        <v>128.13053977387463</v>
      </c>
      <c r="H813" s="137">
        <f t="shared" si="25"/>
        <v>11324388.413259879</v>
      </c>
      <c r="I813" s="38"/>
      <c r="J813" s="36"/>
      <c r="K813" s="36"/>
      <c r="L813" s="45"/>
      <c r="M813" s="46"/>
    </row>
    <row r="814" spans="1:13" x14ac:dyDescent="0.3">
      <c r="A814" s="132">
        <v>1459</v>
      </c>
      <c r="B814" s="203">
        <v>7973.81</v>
      </c>
      <c r="C814" s="203">
        <v>499.51</v>
      </c>
      <c r="D814" s="186">
        <v>0.12376</v>
      </c>
      <c r="E814" s="186">
        <v>0.11459</v>
      </c>
      <c r="F814" s="188">
        <v>9.1699999999999993E-3</v>
      </c>
      <c r="G814" s="134">
        <f t="shared" si="26"/>
        <v>128.27042027581118</v>
      </c>
      <c r="H814" s="137">
        <f t="shared" si="25"/>
        <v>11374407.262896711</v>
      </c>
      <c r="I814" s="38"/>
      <c r="J814" s="36"/>
      <c r="K814" s="36"/>
      <c r="L814" s="45"/>
      <c r="M814" s="46"/>
    </row>
    <row r="815" spans="1:13" x14ac:dyDescent="0.3">
      <c r="A815" s="132">
        <v>1463</v>
      </c>
      <c r="B815" s="203">
        <v>7984.25</v>
      </c>
      <c r="C815" s="203">
        <v>500.02</v>
      </c>
      <c r="D815" s="186">
        <v>0.12393</v>
      </c>
      <c r="E815" s="186">
        <v>0.11476</v>
      </c>
      <c r="F815" s="188">
        <v>9.1699999999999993E-3</v>
      </c>
      <c r="G815" s="134">
        <f t="shared" si="26"/>
        <v>128.27042027581118</v>
      </c>
      <c r="H815" s="137">
        <f t="shared" si="25"/>
        <v>11405591.381506434</v>
      </c>
      <c r="I815" s="38"/>
      <c r="J815" s="36"/>
      <c r="K815" s="36"/>
      <c r="L815" s="45"/>
      <c r="M815" s="46"/>
    </row>
    <row r="816" spans="1:13" x14ac:dyDescent="0.3">
      <c r="A816" s="132">
        <v>1470</v>
      </c>
      <c r="B816" s="203">
        <v>7965.37</v>
      </c>
      <c r="C816" s="203">
        <v>501.26</v>
      </c>
      <c r="D816" s="186">
        <v>0.12428</v>
      </c>
      <c r="E816" s="186">
        <v>0.11506</v>
      </c>
      <c r="F816" s="188">
        <v>9.2200000000000008E-3</v>
      </c>
      <c r="G816" s="134">
        <f t="shared" si="26"/>
        <v>128.9698227854939</v>
      </c>
      <c r="H816" s="137">
        <f t="shared" si="25"/>
        <v>11398015.196507975</v>
      </c>
      <c r="I816" s="38"/>
      <c r="J816" s="36"/>
      <c r="K816" s="36"/>
      <c r="L816" s="45"/>
      <c r="M816" s="46"/>
    </row>
    <row r="817" spans="1:13" x14ac:dyDescent="0.3">
      <c r="A817" s="132">
        <v>1474</v>
      </c>
      <c r="B817" s="203">
        <v>7961.13</v>
      </c>
      <c r="C817" s="203">
        <v>500.31</v>
      </c>
      <c r="D817" s="186">
        <v>0.12444</v>
      </c>
      <c r="E817" s="186">
        <v>0.11524</v>
      </c>
      <c r="F817" s="188">
        <v>9.1999999999999998E-3</v>
      </c>
      <c r="G817" s="134">
        <f t="shared" si="26"/>
        <v>128.69006178162081</v>
      </c>
      <c r="H817" s="137">
        <f t="shared" si="25"/>
        <v>11453875.921679858</v>
      </c>
      <c r="I817" s="38"/>
      <c r="J817" s="36"/>
      <c r="K817" s="36"/>
      <c r="L817" s="45"/>
      <c r="M817" s="46"/>
    </row>
    <row r="818" spans="1:13" x14ac:dyDescent="0.3">
      <c r="A818" s="132">
        <v>1481</v>
      </c>
      <c r="B818" s="203">
        <v>7971.65</v>
      </c>
      <c r="C818" s="203">
        <v>501.25</v>
      </c>
      <c r="D818" s="186">
        <v>0.12477000000000001</v>
      </c>
      <c r="E818" s="186">
        <v>0.11557000000000001</v>
      </c>
      <c r="F818" s="188">
        <v>9.2099999999999994E-3</v>
      </c>
      <c r="G818" s="134">
        <f t="shared" si="26"/>
        <v>128.82994228355736</v>
      </c>
      <c r="H818" s="137">
        <f t="shared" si="25"/>
        <v>11495774.769038463</v>
      </c>
      <c r="I818" s="38"/>
      <c r="J818" s="36"/>
      <c r="K818" s="36"/>
      <c r="L818" s="45"/>
      <c r="M818" s="46"/>
    </row>
    <row r="819" spans="1:13" x14ac:dyDescent="0.3">
      <c r="A819" s="132">
        <v>1485</v>
      </c>
      <c r="B819" s="203">
        <v>7988.26</v>
      </c>
      <c r="C819" s="203">
        <v>500.8</v>
      </c>
      <c r="D819" s="186">
        <v>0.12492</v>
      </c>
      <c r="E819" s="186">
        <v>0.11574</v>
      </c>
      <c r="F819" s="188">
        <v>9.1800000000000007E-3</v>
      </c>
      <c r="G819" s="134">
        <f t="shared" si="26"/>
        <v>128.41030077774775</v>
      </c>
      <c r="H819" s="137">
        <f t="shared" si="25"/>
        <v>11564492.809422156</v>
      </c>
      <c r="I819" s="38"/>
      <c r="J819" s="36"/>
      <c r="K819" s="36"/>
      <c r="L819" s="45"/>
      <c r="M819" s="46"/>
    </row>
    <row r="820" spans="1:13" x14ac:dyDescent="0.3">
      <c r="A820" s="132">
        <v>1493</v>
      </c>
      <c r="B820" s="203">
        <v>7983.84</v>
      </c>
      <c r="C820" s="203">
        <v>500.72</v>
      </c>
      <c r="D820" s="186">
        <v>0.12526999999999999</v>
      </c>
      <c r="E820" s="186">
        <v>0.11609</v>
      </c>
      <c r="F820" s="188">
        <v>9.1900000000000003E-3</v>
      </c>
      <c r="G820" s="134">
        <f t="shared" si="26"/>
        <v>128.5501812796843</v>
      </c>
      <c r="H820" s="137">
        <f t="shared" si="25"/>
        <v>11614141.537083538</v>
      </c>
      <c r="I820" s="38"/>
      <c r="J820" s="36"/>
      <c r="K820" s="36"/>
      <c r="L820" s="45"/>
      <c r="M820" s="46"/>
    </row>
    <row r="821" spans="1:13" x14ac:dyDescent="0.3">
      <c r="A821" s="132">
        <v>1497</v>
      </c>
      <c r="B821" s="203">
        <v>7988.95</v>
      </c>
      <c r="C821" s="203">
        <v>500.88</v>
      </c>
      <c r="D821" s="186">
        <v>0.12545000000000001</v>
      </c>
      <c r="E821" s="186">
        <v>0.11626</v>
      </c>
      <c r="F821" s="188">
        <v>9.1800000000000007E-3</v>
      </c>
      <c r="G821" s="134">
        <f t="shared" si="26"/>
        <v>128.41030077774775</v>
      </c>
      <c r="H821" s="137">
        <f t="shared" si="25"/>
        <v>11657943.256366981</v>
      </c>
      <c r="I821" s="38"/>
      <c r="J821" s="36"/>
      <c r="K821" s="36"/>
      <c r="L821" s="45"/>
      <c r="M821" s="46"/>
    </row>
    <row r="822" spans="1:13" x14ac:dyDescent="0.3">
      <c r="A822" s="132">
        <v>1504</v>
      </c>
      <c r="B822" s="203">
        <v>7976.67</v>
      </c>
      <c r="C822" s="203">
        <v>500.67</v>
      </c>
      <c r="D822" s="186">
        <v>0.12575</v>
      </c>
      <c r="E822" s="186">
        <v>0.11656</v>
      </c>
      <c r="F822" s="188">
        <v>9.1900000000000003E-3</v>
      </c>
      <c r="G822" s="134">
        <f t="shared" si="26"/>
        <v>128.5501812796843</v>
      </c>
      <c r="H822" s="137">
        <f t="shared" si="25"/>
        <v>11699711.233605921</v>
      </c>
      <c r="I822" s="38"/>
      <c r="J822" s="36"/>
      <c r="K822" s="36"/>
      <c r="L822" s="45"/>
      <c r="M822" s="46"/>
    </row>
    <row r="823" spans="1:13" x14ac:dyDescent="0.3">
      <c r="A823" s="132">
        <v>1508</v>
      </c>
      <c r="B823" s="203">
        <v>7966.21</v>
      </c>
      <c r="C823" s="203">
        <v>499.81</v>
      </c>
      <c r="D823" s="186">
        <v>0.12592999999999999</v>
      </c>
      <c r="E823" s="186">
        <v>0.11674</v>
      </c>
      <c r="F823" s="188">
        <v>9.1900000000000003E-3</v>
      </c>
      <c r="G823" s="134">
        <f t="shared" si="26"/>
        <v>128.5501812796843</v>
      </c>
      <c r="H823" s="137">
        <f t="shared" si="25"/>
        <v>11730827.486886788</v>
      </c>
      <c r="I823" s="38"/>
      <c r="J823" s="36"/>
      <c r="K823" s="36"/>
      <c r="L823" s="45"/>
      <c r="M823" s="46"/>
    </row>
    <row r="824" spans="1:13" x14ac:dyDescent="0.3">
      <c r="A824" s="132">
        <v>1516</v>
      </c>
      <c r="B824" s="203">
        <v>7967.91</v>
      </c>
      <c r="C824" s="203">
        <v>499.54</v>
      </c>
      <c r="D824" s="186">
        <v>0.12625</v>
      </c>
      <c r="E824" s="186">
        <v>0.11706999999999999</v>
      </c>
      <c r="F824" s="188">
        <v>9.1800000000000007E-3</v>
      </c>
      <c r="G824" s="134">
        <f t="shared" si="26"/>
        <v>128.41030077774775</v>
      </c>
      <c r="H824" s="137">
        <f t="shared" si="25"/>
        <v>11805906.464029619</v>
      </c>
      <c r="I824" s="38"/>
      <c r="J824" s="36"/>
      <c r="K824" s="36"/>
      <c r="L824" s="45"/>
      <c r="M824" s="46"/>
    </row>
    <row r="825" spans="1:13" x14ac:dyDescent="0.3">
      <c r="A825" s="132">
        <v>1520</v>
      </c>
      <c r="B825" s="203">
        <v>7966.93</v>
      </c>
      <c r="C825" s="203">
        <v>499.45</v>
      </c>
      <c r="D825" s="186">
        <v>0.12642</v>
      </c>
      <c r="E825" s="186">
        <v>0.11723</v>
      </c>
      <c r="F825" s="188">
        <v>9.1800000000000007E-3</v>
      </c>
      <c r="G825" s="134">
        <f t="shared" si="26"/>
        <v>128.41030077774775</v>
      </c>
      <c r="H825" s="137">
        <f t="shared" si="25"/>
        <v>11837056.61301123</v>
      </c>
      <c r="I825" s="38"/>
      <c r="J825" s="36"/>
      <c r="K825" s="36"/>
      <c r="L825" s="45"/>
      <c r="M825" s="46"/>
    </row>
    <row r="826" spans="1:13" x14ac:dyDescent="0.3">
      <c r="A826" s="132">
        <v>1528</v>
      </c>
      <c r="B826" s="203">
        <v>7950.55</v>
      </c>
      <c r="C826" s="203">
        <v>499.12</v>
      </c>
      <c r="D826" s="186">
        <v>0.12676000000000001</v>
      </c>
      <c r="E826" s="186">
        <v>0.11756</v>
      </c>
      <c r="F826" s="188">
        <v>9.1900000000000003E-3</v>
      </c>
      <c r="G826" s="134">
        <f t="shared" si="26"/>
        <v>128.5501812796843</v>
      </c>
      <c r="H826" s="137">
        <f t="shared" si="25"/>
        <v>11886408.753291123</v>
      </c>
      <c r="I826" s="38"/>
      <c r="J826" s="36"/>
      <c r="K826" s="36"/>
      <c r="L826" s="45"/>
      <c r="M826" s="46"/>
    </row>
    <row r="827" spans="1:13" x14ac:dyDescent="0.3">
      <c r="A827" s="132">
        <v>1532</v>
      </c>
      <c r="B827" s="203">
        <v>7964.45</v>
      </c>
      <c r="C827" s="203">
        <v>499.46</v>
      </c>
      <c r="D827" s="186">
        <v>0.12692999999999999</v>
      </c>
      <c r="E827" s="186">
        <v>0.11774</v>
      </c>
      <c r="F827" s="188">
        <v>9.1800000000000007E-3</v>
      </c>
      <c r="G827" s="134">
        <f t="shared" si="26"/>
        <v>128.41030077774775</v>
      </c>
      <c r="H827" s="137">
        <f t="shared" si="25"/>
        <v>11930507.059956055</v>
      </c>
      <c r="I827" s="38"/>
      <c r="J827" s="36"/>
      <c r="K827" s="36"/>
      <c r="L827" s="45"/>
      <c r="M827" s="46"/>
    </row>
    <row r="828" spans="1:13" x14ac:dyDescent="0.3">
      <c r="A828" s="132">
        <v>1539</v>
      </c>
      <c r="B828" s="203">
        <v>7950.41</v>
      </c>
      <c r="C828" s="203">
        <v>499.28</v>
      </c>
      <c r="D828" s="186">
        <v>0.12722</v>
      </c>
      <c r="E828" s="186">
        <v>0.11802</v>
      </c>
      <c r="F828" s="188">
        <v>9.1999999999999998E-3</v>
      </c>
      <c r="G828" s="134">
        <f t="shared" si="26"/>
        <v>128.69006178162081</v>
      </c>
      <c r="H828" s="137">
        <f t="shared" si="25"/>
        <v>11958965.429759363</v>
      </c>
      <c r="I828" s="38"/>
      <c r="J828" s="36"/>
      <c r="K828" s="36"/>
      <c r="L828" s="45"/>
      <c r="M828" s="46"/>
    </row>
    <row r="829" spans="1:13" x14ac:dyDescent="0.3">
      <c r="A829" s="132">
        <v>1543</v>
      </c>
      <c r="B829" s="203">
        <v>7955.4</v>
      </c>
      <c r="C829" s="203">
        <v>498.75</v>
      </c>
      <c r="D829" s="186">
        <v>0.12737000000000001</v>
      </c>
      <c r="E829" s="186">
        <v>0.11817999999999999</v>
      </c>
      <c r="F829" s="188">
        <v>9.1800000000000007E-3</v>
      </c>
      <c r="G829" s="134">
        <f t="shared" si="26"/>
        <v>128.41030077774775</v>
      </c>
      <c r="H829" s="137">
        <f t="shared" si="25"/>
        <v>12016169.969655477</v>
      </c>
      <c r="I829" s="38"/>
      <c r="J829" s="36"/>
      <c r="K829" s="36"/>
      <c r="L829" s="45"/>
      <c r="M829" s="46"/>
    </row>
    <row r="830" spans="1:13" x14ac:dyDescent="0.3">
      <c r="A830" s="132">
        <v>1551</v>
      </c>
      <c r="B830" s="203">
        <v>7938.39</v>
      </c>
      <c r="C830" s="203">
        <v>498.68</v>
      </c>
      <c r="D830" s="186">
        <v>0.12770000000000001</v>
      </c>
      <c r="E830" s="186">
        <v>0.11849999999999999</v>
      </c>
      <c r="F830" s="188">
        <v>9.1999999999999998E-3</v>
      </c>
      <c r="G830" s="134">
        <f t="shared" si="26"/>
        <v>128.69006178162081</v>
      </c>
      <c r="H830" s="137">
        <f t="shared" si="25"/>
        <v>12052212.723558657</v>
      </c>
      <c r="I830" s="38"/>
      <c r="J830" s="36"/>
      <c r="K830" s="36"/>
      <c r="L830" s="45"/>
      <c r="M830" s="46"/>
    </row>
    <row r="831" spans="1:13" x14ac:dyDescent="0.3">
      <c r="A831" s="132">
        <v>1555</v>
      </c>
      <c r="B831" s="203">
        <v>7924.32</v>
      </c>
      <c r="C831" s="203">
        <v>498.9</v>
      </c>
      <c r="D831" s="186">
        <v>0.12786</v>
      </c>
      <c r="E831" s="186">
        <v>0.11864</v>
      </c>
      <c r="F831" s="188">
        <v>9.2200000000000008E-3</v>
      </c>
      <c r="G831" s="134">
        <f t="shared" si="26"/>
        <v>128.9698227854939</v>
      </c>
      <c r="H831" s="137">
        <f t="shared" si="25"/>
        <v>12057084.102428505</v>
      </c>
      <c r="I831" s="38"/>
      <c r="J831" s="36"/>
      <c r="K831" s="36"/>
      <c r="L831" s="45"/>
      <c r="M831" s="46"/>
    </row>
    <row r="832" spans="1:13" x14ac:dyDescent="0.3">
      <c r="A832" s="132">
        <v>1563</v>
      </c>
      <c r="B832" s="203">
        <v>7948.62</v>
      </c>
      <c r="C832" s="203">
        <v>499.1</v>
      </c>
      <c r="D832" s="186">
        <v>0.12819</v>
      </c>
      <c r="E832" s="186">
        <v>0.11899</v>
      </c>
      <c r="F832" s="188">
        <v>9.1999999999999998E-3</v>
      </c>
      <c r="G832" s="134">
        <f t="shared" si="26"/>
        <v>128.69006178162081</v>
      </c>
      <c r="H832" s="137">
        <f t="shared" si="25"/>
        <v>12145460.017357949</v>
      </c>
      <c r="I832" s="38"/>
      <c r="J832" s="36"/>
      <c r="K832" s="36"/>
      <c r="L832" s="45"/>
      <c r="M832" s="46"/>
    </row>
    <row r="833" spans="1:13" x14ac:dyDescent="0.3">
      <c r="A833" s="132">
        <v>1567</v>
      </c>
      <c r="B833" s="203">
        <v>7914.77</v>
      </c>
      <c r="C833" s="203">
        <v>498.72</v>
      </c>
      <c r="D833" s="186">
        <v>0.12836</v>
      </c>
      <c r="E833" s="186">
        <v>0.11913</v>
      </c>
      <c r="F833" s="188">
        <v>9.2300000000000004E-3</v>
      </c>
      <c r="G833" s="134">
        <f t="shared" si="26"/>
        <v>129.10970328743045</v>
      </c>
      <c r="H833" s="137">
        <f t="shared" si="25"/>
        <v>12136965.38757793</v>
      </c>
      <c r="I833" s="38"/>
      <c r="J833" s="36"/>
      <c r="K833" s="36"/>
      <c r="L833" s="45"/>
      <c r="M833" s="46"/>
    </row>
    <row r="834" spans="1:13" x14ac:dyDescent="0.3">
      <c r="A834" s="132">
        <v>1575</v>
      </c>
      <c r="B834" s="203">
        <v>7931.21</v>
      </c>
      <c r="C834" s="203">
        <v>499.96</v>
      </c>
      <c r="D834" s="186">
        <v>0.12870000000000001</v>
      </c>
      <c r="E834" s="186">
        <v>0.11947000000000001</v>
      </c>
      <c r="F834" s="188">
        <v>9.2300000000000004E-3</v>
      </c>
      <c r="G834" s="134">
        <f t="shared" si="26"/>
        <v>129.10970328743045</v>
      </c>
      <c r="H834" s="137">
        <f t="shared" si="25"/>
        <v>12198928.197469842</v>
      </c>
      <c r="I834" s="38"/>
      <c r="J834" s="36"/>
      <c r="K834" s="36"/>
      <c r="L834" s="45"/>
      <c r="M834" s="46"/>
    </row>
    <row r="835" spans="1:13" x14ac:dyDescent="0.3">
      <c r="A835" s="132">
        <v>1579</v>
      </c>
      <c r="B835" s="203">
        <v>7946.05</v>
      </c>
      <c r="C835" s="203">
        <v>500.1</v>
      </c>
      <c r="D835" s="186">
        <v>0.12884999999999999</v>
      </c>
      <c r="E835" s="186">
        <v>0.11963</v>
      </c>
      <c r="F835" s="188">
        <v>9.2200000000000008E-3</v>
      </c>
      <c r="G835" s="134">
        <f t="shared" si="26"/>
        <v>128.9698227854939</v>
      </c>
      <c r="H835" s="137">
        <f t="shared" si="25"/>
        <v>12243174.146453125</v>
      </c>
      <c r="I835" s="38"/>
      <c r="J835" s="36"/>
      <c r="K835" s="36"/>
      <c r="L835" s="45"/>
      <c r="M835" s="46"/>
    </row>
    <row r="836" spans="1:13" x14ac:dyDescent="0.3">
      <c r="A836" s="132">
        <v>1587</v>
      </c>
      <c r="B836" s="203">
        <v>7906.15</v>
      </c>
      <c r="C836" s="203">
        <v>500.21</v>
      </c>
      <c r="D836" s="186">
        <v>0.12922</v>
      </c>
      <c r="E836" s="186">
        <v>0.11995</v>
      </c>
      <c r="F836" s="188">
        <v>9.2700000000000005E-3</v>
      </c>
      <c r="G836" s="134">
        <f t="shared" si="26"/>
        <v>129.66922529517666</v>
      </c>
      <c r="H836" s="137">
        <f t="shared" si="25"/>
        <v>12238833.0491478</v>
      </c>
      <c r="I836" s="38"/>
      <c r="J836" s="36"/>
      <c r="K836" s="36"/>
      <c r="L836" s="45"/>
      <c r="M836" s="46"/>
    </row>
    <row r="837" spans="1:13" x14ac:dyDescent="0.3">
      <c r="A837" s="132">
        <v>1592</v>
      </c>
      <c r="B837" s="203">
        <v>7888.07</v>
      </c>
      <c r="C837" s="203">
        <v>499.78</v>
      </c>
      <c r="D837" s="186">
        <v>0.12942000000000001</v>
      </c>
      <c r="E837" s="186">
        <v>0.12015000000000001</v>
      </c>
      <c r="F837" s="188">
        <v>9.2800000000000001E-3</v>
      </c>
      <c r="G837" s="134">
        <f t="shared" si="26"/>
        <v>129.8091057971132</v>
      </c>
      <c r="H837" s="137">
        <f t="shared" si="25"/>
        <v>12264162.750556473</v>
      </c>
      <c r="I837" s="38"/>
      <c r="J837" s="36"/>
      <c r="K837" s="36"/>
      <c r="L837" s="45"/>
      <c r="M837" s="46"/>
    </row>
    <row r="838" spans="1:13" x14ac:dyDescent="0.3">
      <c r="A838" s="132">
        <v>1600</v>
      </c>
      <c r="B838" s="203">
        <v>7896.83</v>
      </c>
      <c r="C838" s="203">
        <v>500.21</v>
      </c>
      <c r="D838" s="186">
        <v>0.12975999999999999</v>
      </c>
      <c r="E838" s="186">
        <v>0.12048</v>
      </c>
      <c r="F838" s="188">
        <v>9.2800000000000001E-3</v>
      </c>
      <c r="G838" s="134">
        <f t="shared" si="26"/>
        <v>129.8091057971132</v>
      </c>
      <c r="H838" s="137">
        <f t="shared" si="25"/>
        <v>12325791.709101982</v>
      </c>
      <c r="I838" s="38"/>
      <c r="J838" s="36"/>
      <c r="K838" s="36"/>
      <c r="L838" s="45"/>
      <c r="M838" s="46"/>
    </row>
    <row r="839" spans="1:13" x14ac:dyDescent="0.3">
      <c r="A839" s="138">
        <v>1604</v>
      </c>
      <c r="B839" s="205">
        <v>7900.43</v>
      </c>
      <c r="C839" s="205">
        <v>500.28</v>
      </c>
      <c r="D839" s="188">
        <v>0.12992999999999999</v>
      </c>
      <c r="E839" s="188">
        <v>0.12066</v>
      </c>
      <c r="F839" s="188">
        <v>9.2700000000000005E-3</v>
      </c>
      <c r="G839" s="134">
        <f t="shared" si="26"/>
        <v>129.66922529517666</v>
      </c>
      <c r="H839" s="137">
        <f t="shared" si="25"/>
        <v>12369935.860638358</v>
      </c>
      <c r="I839" s="38"/>
      <c r="J839" s="36"/>
      <c r="K839" s="36"/>
      <c r="L839" s="45"/>
      <c r="M839" s="46"/>
    </row>
    <row r="840" spans="1:13" x14ac:dyDescent="0.3">
      <c r="A840" s="138">
        <v>1612</v>
      </c>
      <c r="B840" s="205">
        <v>7892.55</v>
      </c>
      <c r="C840" s="205">
        <v>500.12</v>
      </c>
      <c r="D840" s="188">
        <v>0.13027</v>
      </c>
      <c r="E840" s="188">
        <v>0.12099</v>
      </c>
      <c r="F840" s="188">
        <v>9.2800000000000001E-3</v>
      </c>
      <c r="G840" s="134">
        <f t="shared" si="26"/>
        <v>129.8091057971132</v>
      </c>
      <c r="H840" s="137">
        <f t="shared" si="25"/>
        <v>12418235.146920247</v>
      </c>
      <c r="I840" s="38"/>
      <c r="J840" s="29"/>
      <c r="K840" s="29"/>
      <c r="L840" s="29"/>
      <c r="M840" s="29"/>
    </row>
    <row r="841" spans="1:13" x14ac:dyDescent="0.3">
      <c r="A841" s="138">
        <v>1616</v>
      </c>
      <c r="B841" s="205">
        <v>7914.69</v>
      </c>
      <c r="C841" s="205">
        <v>500.54</v>
      </c>
      <c r="D841" s="188">
        <v>0.13042999999999999</v>
      </c>
      <c r="E841" s="188">
        <v>0.12117</v>
      </c>
      <c r="F841" s="188">
        <v>9.2599999999999991E-3</v>
      </c>
      <c r="G841" s="134">
        <f t="shared" si="26"/>
        <v>129.52934479324011</v>
      </c>
      <c r="H841" s="137">
        <f t="shared" si="25"/>
        <v>12475937.422361886</v>
      </c>
    </row>
    <row r="842" spans="1:13" x14ac:dyDescent="0.3">
      <c r="A842" s="138">
        <v>1624</v>
      </c>
      <c r="B842" s="205">
        <v>7885.4</v>
      </c>
      <c r="C842" s="205">
        <v>500.56</v>
      </c>
      <c r="D842" s="188">
        <v>0.13078000000000001</v>
      </c>
      <c r="E842" s="188">
        <v>0.12148</v>
      </c>
      <c r="F842" s="188">
        <v>9.2999999999999992E-3</v>
      </c>
      <c r="G842" s="134">
        <f t="shared" si="26"/>
        <v>130.08886680098627</v>
      </c>
      <c r="H842" s="137">
        <f t="shared" si="25"/>
        <v>12483773.899610044</v>
      </c>
    </row>
    <row r="843" spans="1:13" x14ac:dyDescent="0.3">
      <c r="A843" s="138">
        <v>1629</v>
      </c>
      <c r="B843" s="205">
        <v>7902.1</v>
      </c>
      <c r="C843" s="205">
        <v>501.24</v>
      </c>
      <c r="D843" s="188">
        <v>0.13099</v>
      </c>
      <c r="E843" s="188">
        <v>0.1217</v>
      </c>
      <c r="F843" s="188">
        <v>9.2899999999999996E-3</v>
      </c>
      <c r="G843" s="134">
        <f t="shared" si="26"/>
        <v>129.94898629904975</v>
      </c>
      <c r="H843" s="137">
        <f t="shared" si="25"/>
        <v>12535688.398916829</v>
      </c>
    </row>
    <row r="844" spans="1:13" x14ac:dyDescent="0.3">
      <c r="A844" s="138">
        <v>1637</v>
      </c>
      <c r="B844" s="205">
        <v>7881.28</v>
      </c>
      <c r="C844" s="205">
        <v>500.67</v>
      </c>
      <c r="D844" s="188">
        <v>0.13133</v>
      </c>
      <c r="E844" s="188">
        <v>0.12203</v>
      </c>
      <c r="F844" s="188">
        <v>9.2999999999999992E-3</v>
      </c>
      <c r="G844" s="134">
        <f t="shared" si="26"/>
        <v>130.08886680098627</v>
      </c>
      <c r="H844" s="137">
        <f t="shared" si="25"/>
        <v>12583705.587230077</v>
      </c>
    </row>
    <row r="845" spans="1:13" x14ac:dyDescent="0.3">
      <c r="A845" s="138">
        <v>1641</v>
      </c>
      <c r="B845" s="205">
        <v>7886.8</v>
      </c>
      <c r="C845" s="205">
        <v>500.59</v>
      </c>
      <c r="D845" s="188">
        <v>0.13148000000000001</v>
      </c>
      <c r="E845" s="188">
        <v>0.12218</v>
      </c>
      <c r="F845" s="188">
        <v>9.2999999999999992E-3</v>
      </c>
      <c r="G845" s="134">
        <f t="shared" si="26"/>
        <v>130.08886680098627</v>
      </c>
      <c r="H845" s="137">
        <f t="shared" si="25"/>
        <v>12614453.798805472</v>
      </c>
    </row>
    <row r="846" spans="1:13" x14ac:dyDescent="0.3">
      <c r="A846" s="138">
        <v>1650</v>
      </c>
      <c r="B846" s="205">
        <v>7878.24</v>
      </c>
      <c r="C846" s="205">
        <v>500.56</v>
      </c>
      <c r="D846" s="188">
        <v>0.13184999999999999</v>
      </c>
      <c r="E846" s="188">
        <v>0.12254</v>
      </c>
      <c r="F846" s="188">
        <v>9.3100000000000006E-3</v>
      </c>
      <c r="G846" s="134">
        <f t="shared" si="26"/>
        <v>130.22874730292281</v>
      </c>
      <c r="H846" s="137">
        <f t="shared" si="25"/>
        <v>12670013.60430784</v>
      </c>
    </row>
    <row r="847" spans="1:13" x14ac:dyDescent="0.3">
      <c r="A847" s="138">
        <v>1654</v>
      </c>
      <c r="B847" s="205">
        <v>7890.03</v>
      </c>
      <c r="C847" s="205">
        <v>499.31</v>
      </c>
      <c r="D847" s="188">
        <v>0.13197999999999999</v>
      </c>
      <c r="E847" s="188">
        <v>0.12271</v>
      </c>
      <c r="F847" s="188">
        <v>9.2700000000000005E-3</v>
      </c>
      <c r="G847" s="134">
        <f t="shared" si="26"/>
        <v>129.66922529517666</v>
      </c>
      <c r="H847" s="137">
        <f t="shared" si="25"/>
        <v>12755532.365022345</v>
      </c>
    </row>
    <row r="848" spans="1:13" x14ac:dyDescent="0.3">
      <c r="A848" s="138">
        <v>1662</v>
      </c>
      <c r="B848" s="205">
        <v>7883.35</v>
      </c>
      <c r="C848" s="205">
        <v>498.79</v>
      </c>
      <c r="D848" s="188">
        <v>0.1323</v>
      </c>
      <c r="E848" s="188">
        <v>0.12303</v>
      </c>
      <c r="F848" s="188">
        <v>9.2700000000000005E-3</v>
      </c>
      <c r="G848" s="134">
        <f t="shared" si="26"/>
        <v>129.66922529517666</v>
      </c>
      <c r="H848" s="137">
        <f t="shared" si="25"/>
        <v>12817227.805723784</v>
      </c>
    </row>
    <row r="849" spans="1:8" x14ac:dyDescent="0.3">
      <c r="A849" s="138">
        <v>1667</v>
      </c>
      <c r="B849" s="205">
        <v>7930.59</v>
      </c>
      <c r="C849" s="205">
        <v>499.17</v>
      </c>
      <c r="D849" s="188">
        <v>0.13247</v>
      </c>
      <c r="E849" s="188">
        <v>0.12325</v>
      </c>
      <c r="F849" s="188">
        <v>9.2200000000000008E-3</v>
      </c>
      <c r="G849" s="134">
        <f t="shared" si="26"/>
        <v>128.9698227854939</v>
      </c>
      <c r="H849" s="137">
        <f t="shared" si="25"/>
        <v>12925504.30787673</v>
      </c>
    </row>
    <row r="850" spans="1:8" x14ac:dyDescent="0.3">
      <c r="A850" s="138">
        <v>1675</v>
      </c>
      <c r="B850" s="205">
        <v>7883.34</v>
      </c>
      <c r="C850" s="205">
        <v>498.78</v>
      </c>
      <c r="D850" s="188">
        <v>0.13281000000000001</v>
      </c>
      <c r="E850" s="188">
        <v>0.12354</v>
      </c>
      <c r="F850" s="188">
        <v>9.2700000000000005E-3</v>
      </c>
      <c r="G850" s="134">
        <f t="shared" si="26"/>
        <v>129.66922529517666</v>
      </c>
      <c r="H850" s="137">
        <f t="shared" ref="H850:H913" si="27">A850/G850*10^6</f>
        <v>12917482.896863619</v>
      </c>
    </row>
    <row r="851" spans="1:8" x14ac:dyDescent="0.3">
      <c r="A851" s="138">
        <v>1679</v>
      </c>
      <c r="B851" s="205">
        <v>7900.61</v>
      </c>
      <c r="C851" s="205">
        <v>498.74</v>
      </c>
      <c r="D851" s="188">
        <v>0.13295999999999999</v>
      </c>
      <c r="E851" s="188">
        <v>0.12371</v>
      </c>
      <c r="F851" s="188">
        <v>9.2499999999999995E-3</v>
      </c>
      <c r="G851" s="134">
        <f t="shared" si="26"/>
        <v>129.38946429130354</v>
      </c>
      <c r="H851" s="137">
        <f t="shared" si="27"/>
        <v>12976327.00773805</v>
      </c>
    </row>
    <row r="852" spans="1:8" x14ac:dyDescent="0.3">
      <c r="A852" s="138">
        <v>1688</v>
      </c>
      <c r="B852" s="205">
        <v>7899.85</v>
      </c>
      <c r="C852" s="205">
        <v>498.68</v>
      </c>
      <c r="D852" s="188">
        <v>0.13331999999999999</v>
      </c>
      <c r="E852" s="188">
        <v>0.12407</v>
      </c>
      <c r="F852" s="188">
        <v>9.2499999999999995E-3</v>
      </c>
      <c r="G852" s="134">
        <f t="shared" si="26"/>
        <v>129.38946429130354</v>
      </c>
      <c r="H852" s="137">
        <f t="shared" si="27"/>
        <v>13045884.448518062</v>
      </c>
    </row>
    <row r="853" spans="1:8" x14ac:dyDescent="0.3">
      <c r="A853" s="138">
        <v>1692</v>
      </c>
      <c r="B853" s="205">
        <v>7908.89</v>
      </c>
      <c r="C853" s="205">
        <v>498.87</v>
      </c>
      <c r="D853" s="188">
        <v>0.13347000000000001</v>
      </c>
      <c r="E853" s="188">
        <v>0.12422999999999999</v>
      </c>
      <c r="F853" s="188">
        <v>9.2399999999999999E-3</v>
      </c>
      <c r="G853" s="134">
        <f t="shared" si="26"/>
        <v>129.24958378936702</v>
      </c>
      <c r="H853" s="137">
        <f t="shared" si="27"/>
        <v>13090951.246368313</v>
      </c>
    </row>
    <row r="854" spans="1:8" x14ac:dyDescent="0.3">
      <c r="A854" s="138">
        <v>1701</v>
      </c>
      <c r="B854" s="205">
        <v>7894.63</v>
      </c>
      <c r="C854" s="205">
        <v>498.97</v>
      </c>
      <c r="D854" s="188">
        <v>0.13385</v>
      </c>
      <c r="E854" s="188">
        <v>0.12459000000000001</v>
      </c>
      <c r="F854" s="188">
        <v>9.2599999999999991E-3</v>
      </c>
      <c r="G854" s="134">
        <f t="shared" si="26"/>
        <v>129.52934479324011</v>
      </c>
      <c r="H854" s="137">
        <f t="shared" si="27"/>
        <v>13132159.378364831</v>
      </c>
    </row>
    <row r="855" spans="1:8" x14ac:dyDescent="0.3">
      <c r="A855" s="138">
        <v>1705</v>
      </c>
      <c r="B855" s="205">
        <v>7916.34</v>
      </c>
      <c r="C855" s="205">
        <v>499.63</v>
      </c>
      <c r="D855" s="188">
        <v>0.13403999999999999</v>
      </c>
      <c r="E855" s="188">
        <v>0.12479</v>
      </c>
      <c r="F855" s="188">
        <v>9.2399999999999999E-3</v>
      </c>
      <c r="G855" s="134">
        <f t="shared" si="26"/>
        <v>129.24958378936702</v>
      </c>
      <c r="H855" s="137">
        <f t="shared" si="27"/>
        <v>13191531.841050813</v>
      </c>
    </row>
    <row r="856" spans="1:8" x14ac:dyDescent="0.3">
      <c r="A856" s="138">
        <v>1714</v>
      </c>
      <c r="B856" s="205">
        <v>7899.77</v>
      </c>
      <c r="C856" s="205">
        <v>500.11</v>
      </c>
      <c r="D856" s="188">
        <v>0.13444999999999999</v>
      </c>
      <c r="E856" s="188">
        <v>0.12518000000000001</v>
      </c>
      <c r="F856" s="188">
        <v>9.2700000000000005E-3</v>
      </c>
      <c r="G856" s="134">
        <f t="shared" si="26"/>
        <v>129.66922529517666</v>
      </c>
      <c r="H856" s="137">
        <f t="shared" si="27"/>
        <v>13218248.170283131</v>
      </c>
    </row>
    <row r="857" spans="1:8" x14ac:dyDescent="0.3">
      <c r="A857" s="138">
        <v>1719</v>
      </c>
      <c r="B857" s="205">
        <v>7881.45</v>
      </c>
      <c r="C857" s="205">
        <v>500.52</v>
      </c>
      <c r="D857" s="188">
        <v>0.13467999999999999</v>
      </c>
      <c r="E857" s="188">
        <v>0.12537999999999999</v>
      </c>
      <c r="F857" s="188">
        <v>9.2999999999999992E-3</v>
      </c>
      <c r="G857" s="134">
        <f t="shared" si="26"/>
        <v>130.08886680098627</v>
      </c>
      <c r="H857" s="137">
        <f t="shared" si="27"/>
        <v>13214043.924525656</v>
      </c>
    </row>
    <row r="858" spans="1:8" x14ac:dyDescent="0.3">
      <c r="A858" s="138">
        <v>1727</v>
      </c>
      <c r="B858" s="205">
        <v>7858.35</v>
      </c>
      <c r="C858" s="205">
        <v>500.67</v>
      </c>
      <c r="D858" s="188">
        <v>0.13503000000000001</v>
      </c>
      <c r="E858" s="188">
        <v>0.12570000000000001</v>
      </c>
      <c r="F858" s="188">
        <v>9.3299999999999998E-3</v>
      </c>
      <c r="G858" s="134">
        <f t="shared" si="26"/>
        <v>130.5085083067959</v>
      </c>
      <c r="H858" s="137">
        <f t="shared" si="27"/>
        <v>13232853.722764302</v>
      </c>
    </row>
    <row r="859" spans="1:8" x14ac:dyDescent="0.3">
      <c r="A859" s="138">
        <v>1732</v>
      </c>
      <c r="B859" s="205">
        <v>7834.21</v>
      </c>
      <c r="C859" s="205">
        <v>500.11</v>
      </c>
      <c r="D859" s="188">
        <v>0.13525000000000001</v>
      </c>
      <c r="E859" s="188">
        <v>0.12590000000000001</v>
      </c>
      <c r="F859" s="188">
        <v>9.3500000000000007E-3</v>
      </c>
      <c r="G859" s="134">
        <f t="shared" si="26"/>
        <v>130.78826931066902</v>
      </c>
      <c r="H859" s="137">
        <f t="shared" si="27"/>
        <v>13242777.881599452</v>
      </c>
    </row>
    <row r="860" spans="1:8" x14ac:dyDescent="0.3">
      <c r="A860" s="138">
        <v>1741</v>
      </c>
      <c r="B860" s="205">
        <v>7805.88</v>
      </c>
      <c r="C860" s="205">
        <v>499.6</v>
      </c>
      <c r="D860" s="188">
        <v>0.13561999999999999</v>
      </c>
      <c r="E860" s="188">
        <v>0.12623999999999999</v>
      </c>
      <c r="F860" s="188">
        <v>9.3699999999999999E-3</v>
      </c>
      <c r="G860" s="134">
        <f t="shared" si="26"/>
        <v>131.06803031454209</v>
      </c>
      <c r="H860" s="137">
        <f t="shared" si="27"/>
        <v>13283178.177179296</v>
      </c>
    </row>
    <row r="861" spans="1:8" x14ac:dyDescent="0.3">
      <c r="A861" s="138">
        <v>1745</v>
      </c>
      <c r="B861" s="205">
        <v>7838.63</v>
      </c>
      <c r="C861" s="205">
        <v>501.27</v>
      </c>
      <c r="D861" s="188">
        <v>0.1358</v>
      </c>
      <c r="E861" s="188">
        <v>0.12642999999999999</v>
      </c>
      <c r="F861" s="188">
        <v>9.3699999999999999E-3</v>
      </c>
      <c r="G861" s="134">
        <f t="shared" si="26"/>
        <v>131.06803031454209</v>
      </c>
      <c r="H861" s="137">
        <f t="shared" si="27"/>
        <v>13313696.679596711</v>
      </c>
    </row>
    <row r="862" spans="1:8" x14ac:dyDescent="0.3">
      <c r="A862" s="138">
        <v>1754</v>
      </c>
      <c r="B862" s="205">
        <v>7866.92</v>
      </c>
      <c r="C862" s="205">
        <v>499.02</v>
      </c>
      <c r="D862" s="188">
        <v>0.13608000000000001</v>
      </c>
      <c r="E862" s="188">
        <v>0.12679000000000001</v>
      </c>
      <c r="F862" s="188">
        <v>9.2899999999999996E-3</v>
      </c>
      <c r="G862" s="134">
        <f t="shared" si="26"/>
        <v>129.94898629904975</v>
      </c>
      <c r="H862" s="137">
        <f t="shared" si="27"/>
        <v>13497604.32885213</v>
      </c>
    </row>
    <row r="863" spans="1:8" x14ac:dyDescent="0.3">
      <c r="A863" s="138">
        <v>1759</v>
      </c>
      <c r="B863" s="205">
        <v>7832.43</v>
      </c>
      <c r="C863" s="205">
        <v>499.23</v>
      </c>
      <c r="D863" s="188">
        <v>0.1363</v>
      </c>
      <c r="E863" s="188">
        <v>0.12697</v>
      </c>
      <c r="F863" s="188">
        <v>9.3299999999999998E-3</v>
      </c>
      <c r="G863" s="134">
        <f t="shared" si="26"/>
        <v>130.5085083067959</v>
      </c>
      <c r="H863" s="137">
        <f t="shared" si="27"/>
        <v>13478048.464587381</v>
      </c>
    </row>
    <row r="864" spans="1:8" x14ac:dyDescent="0.3">
      <c r="A864" s="138">
        <v>1768</v>
      </c>
      <c r="B864" s="205">
        <v>7878.24</v>
      </c>
      <c r="C864" s="205">
        <v>499.41</v>
      </c>
      <c r="D864" s="188">
        <v>0.1366</v>
      </c>
      <c r="E864" s="188">
        <v>0.12731999999999999</v>
      </c>
      <c r="F864" s="188">
        <v>9.2800000000000001E-3</v>
      </c>
      <c r="G864" s="134">
        <f t="shared" si="26"/>
        <v>129.8091057971132</v>
      </c>
      <c r="H864" s="137">
        <f t="shared" si="27"/>
        <v>13619999.83855769</v>
      </c>
    </row>
    <row r="865" spans="1:8" x14ac:dyDescent="0.3">
      <c r="A865" s="138">
        <v>1772</v>
      </c>
      <c r="B865" s="205">
        <v>7837.86</v>
      </c>
      <c r="C865" s="205">
        <v>499.13</v>
      </c>
      <c r="D865" s="188">
        <v>0.13678000000000001</v>
      </c>
      <c r="E865" s="188">
        <v>0.12745999999999999</v>
      </c>
      <c r="F865" s="188">
        <v>9.3299999999999998E-3</v>
      </c>
      <c r="G865" s="134">
        <f t="shared" si="26"/>
        <v>130.5085083067959</v>
      </c>
      <c r="H865" s="137">
        <f t="shared" si="27"/>
        <v>13577658.828453006</v>
      </c>
    </row>
    <row r="866" spans="1:8" x14ac:dyDescent="0.3">
      <c r="A866" s="138">
        <v>1781</v>
      </c>
      <c r="B866" s="205">
        <v>7824.96</v>
      </c>
      <c r="C866" s="205">
        <v>498.92</v>
      </c>
      <c r="D866" s="188">
        <v>0.13711999999999999</v>
      </c>
      <c r="E866" s="188">
        <v>0.12778</v>
      </c>
      <c r="F866" s="188">
        <v>9.3399999999999993E-3</v>
      </c>
      <c r="G866" s="134">
        <f t="shared" si="26"/>
        <v>130.64838880873245</v>
      </c>
      <c r="H866" s="137">
        <f t="shared" si="27"/>
        <v>13632008.907567631</v>
      </c>
    </row>
    <row r="867" spans="1:8" x14ac:dyDescent="0.3">
      <c r="A867" s="138">
        <v>1786</v>
      </c>
      <c r="B867" s="205">
        <v>7841.98</v>
      </c>
      <c r="C867" s="205">
        <v>499.33</v>
      </c>
      <c r="D867" s="188">
        <v>0.13730000000000001</v>
      </c>
      <c r="E867" s="188">
        <v>0.12798000000000001</v>
      </c>
      <c r="F867" s="188">
        <v>9.3299999999999998E-3</v>
      </c>
      <c r="G867" s="134">
        <f t="shared" ref="G867:G930" si="28">(2*F867/$B$7)*(1+3*$B$11)/(4+PI()*$B$11-PI())*10^6</f>
        <v>130.5085083067959</v>
      </c>
      <c r="H867" s="137">
        <f t="shared" si="27"/>
        <v>13684931.528000604</v>
      </c>
    </row>
    <row r="868" spans="1:8" x14ac:dyDescent="0.3">
      <c r="A868" s="138">
        <v>1795</v>
      </c>
      <c r="B868" s="205">
        <v>7850.41</v>
      </c>
      <c r="C868" s="205">
        <v>499.54</v>
      </c>
      <c r="D868" s="188">
        <v>0.13764000000000001</v>
      </c>
      <c r="E868" s="188">
        <v>0.12833</v>
      </c>
      <c r="F868" s="188">
        <v>9.3200000000000002E-3</v>
      </c>
      <c r="G868" s="134">
        <f t="shared" si="28"/>
        <v>130.36862780485939</v>
      </c>
      <c r="H868" s="137">
        <f t="shared" si="27"/>
        <v>13768649.944577333</v>
      </c>
    </row>
    <row r="869" spans="1:8" x14ac:dyDescent="0.3">
      <c r="A869" s="138">
        <v>1800</v>
      </c>
      <c r="B869" s="205">
        <v>7830.9</v>
      </c>
      <c r="C869" s="205">
        <v>500.34</v>
      </c>
      <c r="D869" s="188">
        <v>0.13786000000000001</v>
      </c>
      <c r="E869" s="188">
        <v>0.1285</v>
      </c>
      <c r="F869" s="188">
        <v>9.3600000000000003E-3</v>
      </c>
      <c r="G869" s="134">
        <f t="shared" si="28"/>
        <v>130.92814981260557</v>
      </c>
      <c r="H869" s="137">
        <f t="shared" si="27"/>
        <v>13747998.444767594</v>
      </c>
    </row>
    <row r="870" spans="1:8" x14ac:dyDescent="0.3">
      <c r="A870" s="138">
        <v>1809</v>
      </c>
      <c r="B870" s="205">
        <v>7834.77</v>
      </c>
      <c r="C870" s="205">
        <v>500.66</v>
      </c>
      <c r="D870" s="188">
        <v>0.13822000000000001</v>
      </c>
      <c r="E870" s="188">
        <v>0.12886</v>
      </c>
      <c r="F870" s="188">
        <v>9.3600000000000003E-3</v>
      </c>
      <c r="G870" s="134">
        <f t="shared" si="28"/>
        <v>130.92814981260557</v>
      </c>
      <c r="H870" s="137">
        <f t="shared" si="27"/>
        <v>13816738.436991433</v>
      </c>
    </row>
    <row r="871" spans="1:8" x14ac:dyDescent="0.3">
      <c r="A871" s="138">
        <v>1814</v>
      </c>
      <c r="B871" s="205">
        <v>7823.86</v>
      </c>
      <c r="C871" s="205">
        <v>501.16</v>
      </c>
      <c r="D871" s="188">
        <v>0.13841000000000001</v>
      </c>
      <c r="E871" s="188">
        <v>0.12903000000000001</v>
      </c>
      <c r="F871" s="188">
        <v>9.3799999999999994E-3</v>
      </c>
      <c r="G871" s="134">
        <f t="shared" si="28"/>
        <v>131.20791081647863</v>
      </c>
      <c r="H871" s="137">
        <f t="shared" si="27"/>
        <v>13825385.898699764</v>
      </c>
    </row>
    <row r="872" spans="1:8" x14ac:dyDescent="0.3">
      <c r="A872" s="138">
        <v>1823</v>
      </c>
      <c r="B872" s="205">
        <v>7797.64</v>
      </c>
      <c r="C872" s="205">
        <v>500.28</v>
      </c>
      <c r="D872" s="188">
        <v>0.13877999999999999</v>
      </c>
      <c r="E872" s="188">
        <v>0.12939000000000001</v>
      </c>
      <c r="F872" s="188">
        <v>9.4000000000000004E-3</v>
      </c>
      <c r="G872" s="134">
        <f t="shared" si="28"/>
        <v>131.48767182035169</v>
      </c>
      <c r="H872" s="137">
        <f t="shared" si="27"/>
        <v>13864417.665640313</v>
      </c>
    </row>
    <row r="873" spans="1:8" x14ac:dyDescent="0.3">
      <c r="A873" s="138">
        <v>1828</v>
      </c>
      <c r="B873" s="205">
        <v>7808.13</v>
      </c>
      <c r="C873" s="205">
        <v>499.66</v>
      </c>
      <c r="D873" s="188">
        <v>0.13896</v>
      </c>
      <c r="E873" s="188">
        <v>0.12959000000000001</v>
      </c>
      <c r="F873" s="188">
        <v>9.3699999999999999E-3</v>
      </c>
      <c r="G873" s="134">
        <f t="shared" si="28"/>
        <v>131.06803031454209</v>
      </c>
      <c r="H873" s="137">
        <f t="shared" si="27"/>
        <v>13946955.604758043</v>
      </c>
    </row>
    <row r="874" spans="1:8" x14ac:dyDescent="0.3">
      <c r="A874" s="138">
        <v>1837</v>
      </c>
      <c r="B874" s="205">
        <v>7824.18</v>
      </c>
      <c r="C874" s="205">
        <v>498.97</v>
      </c>
      <c r="D874" s="188">
        <v>0.13929</v>
      </c>
      <c r="E874" s="188">
        <v>0.12995000000000001</v>
      </c>
      <c r="F874" s="188">
        <v>9.3399999999999993E-3</v>
      </c>
      <c r="G874" s="134">
        <f t="shared" si="28"/>
        <v>130.64838880873245</v>
      </c>
      <c r="H874" s="137">
        <f t="shared" si="27"/>
        <v>14060640.293768523</v>
      </c>
    </row>
    <row r="875" spans="1:8" x14ac:dyDescent="0.3">
      <c r="A875" s="138">
        <v>1842</v>
      </c>
      <c r="B875" s="205">
        <v>7812.37</v>
      </c>
      <c r="C875" s="205">
        <v>498.58</v>
      </c>
      <c r="D875" s="188">
        <v>0.13946</v>
      </c>
      <c r="E875" s="188">
        <v>0.13012000000000001</v>
      </c>
      <c r="F875" s="188">
        <v>9.3500000000000007E-3</v>
      </c>
      <c r="G875" s="134">
        <f t="shared" si="28"/>
        <v>130.78826931066902</v>
      </c>
      <c r="H875" s="137">
        <f t="shared" si="27"/>
        <v>14083831.904102881</v>
      </c>
    </row>
    <row r="876" spans="1:8" x14ac:dyDescent="0.3">
      <c r="A876" s="138">
        <v>1851</v>
      </c>
      <c r="B876" s="205">
        <v>7805.71</v>
      </c>
      <c r="C876" s="205">
        <v>498</v>
      </c>
      <c r="D876" s="188">
        <v>0.13980999999999999</v>
      </c>
      <c r="E876" s="188">
        <v>0.13045999999999999</v>
      </c>
      <c r="F876" s="188">
        <v>9.3399999999999993E-3</v>
      </c>
      <c r="G876" s="134">
        <f t="shared" si="28"/>
        <v>130.64838880873245</v>
      </c>
      <c r="H876" s="137">
        <f t="shared" si="27"/>
        <v>14167798.140318746</v>
      </c>
    </row>
    <row r="877" spans="1:8" x14ac:dyDescent="0.3">
      <c r="A877" s="138">
        <v>1856</v>
      </c>
      <c r="B877" s="205">
        <v>7812.39</v>
      </c>
      <c r="C877" s="205">
        <v>498.71</v>
      </c>
      <c r="D877" s="188">
        <v>0.14000000000000001</v>
      </c>
      <c r="E877" s="188">
        <v>0.13064999999999999</v>
      </c>
      <c r="F877" s="188">
        <v>9.3500000000000007E-3</v>
      </c>
      <c r="G877" s="134">
        <f t="shared" si="28"/>
        <v>130.78826931066902</v>
      </c>
      <c r="H877" s="137">
        <f t="shared" si="27"/>
        <v>14190875.143330591</v>
      </c>
    </row>
    <row r="878" spans="1:8" x14ac:dyDescent="0.3">
      <c r="A878" s="138">
        <v>1865</v>
      </c>
      <c r="B878" s="205">
        <v>7841.96</v>
      </c>
      <c r="C878" s="205">
        <v>499.29</v>
      </c>
      <c r="D878" s="188">
        <v>0.14033000000000001</v>
      </c>
      <c r="E878" s="188">
        <v>0.13100999999999999</v>
      </c>
      <c r="F878" s="188">
        <v>9.3200000000000002E-3</v>
      </c>
      <c r="G878" s="134">
        <f t="shared" si="28"/>
        <v>130.36862780485939</v>
      </c>
      <c r="H878" s="137">
        <f t="shared" si="27"/>
        <v>14305588.939630488</v>
      </c>
    </row>
    <row r="879" spans="1:8" x14ac:dyDescent="0.3">
      <c r="A879" s="138">
        <v>1870</v>
      </c>
      <c r="B879" s="205">
        <v>7817.77</v>
      </c>
      <c r="C879" s="205">
        <v>499.23</v>
      </c>
      <c r="D879" s="188">
        <v>0.14054</v>
      </c>
      <c r="E879" s="188">
        <v>0.13119</v>
      </c>
      <c r="F879" s="188">
        <v>9.3500000000000007E-3</v>
      </c>
      <c r="G879" s="134">
        <f t="shared" si="28"/>
        <v>130.78826931066902</v>
      </c>
      <c r="H879" s="137">
        <f t="shared" si="27"/>
        <v>14297918.382558299</v>
      </c>
    </row>
    <row r="880" spans="1:8" x14ac:dyDescent="0.3">
      <c r="A880" s="138">
        <v>1880</v>
      </c>
      <c r="B880" s="205">
        <v>7790.81</v>
      </c>
      <c r="C880" s="205">
        <v>500.34</v>
      </c>
      <c r="D880" s="188">
        <v>0.14097000000000001</v>
      </c>
      <c r="E880" s="188">
        <v>0.13156000000000001</v>
      </c>
      <c r="F880" s="188">
        <v>9.41E-3</v>
      </c>
      <c r="G880" s="134">
        <f t="shared" si="28"/>
        <v>131.62755232228827</v>
      </c>
      <c r="H880" s="137">
        <f t="shared" si="27"/>
        <v>14282723.995329227</v>
      </c>
    </row>
    <row r="881" spans="1:8" x14ac:dyDescent="0.3">
      <c r="A881" s="138">
        <v>1885</v>
      </c>
      <c r="B881" s="205">
        <v>7774.41</v>
      </c>
      <c r="C881" s="205">
        <v>500.8</v>
      </c>
      <c r="D881" s="188">
        <v>0.14119999999999999</v>
      </c>
      <c r="E881" s="188">
        <v>0.13177</v>
      </c>
      <c r="F881" s="188">
        <v>9.4299999999999991E-3</v>
      </c>
      <c r="G881" s="134">
        <f t="shared" si="28"/>
        <v>131.90731332616136</v>
      </c>
      <c r="H881" s="137">
        <f t="shared" si="27"/>
        <v>14290337.30176161</v>
      </c>
    </row>
    <row r="882" spans="1:8" x14ac:dyDescent="0.3">
      <c r="A882" s="138">
        <v>1894</v>
      </c>
      <c r="B882" s="205">
        <v>7791.12</v>
      </c>
      <c r="C882" s="205">
        <v>500.88</v>
      </c>
      <c r="D882" s="188">
        <v>0.14155999999999999</v>
      </c>
      <c r="E882" s="188">
        <v>0.13214000000000001</v>
      </c>
      <c r="F882" s="188">
        <v>9.4199999999999996E-3</v>
      </c>
      <c r="G882" s="134">
        <f t="shared" si="28"/>
        <v>131.76743282422478</v>
      </c>
      <c r="H882" s="137">
        <f t="shared" si="27"/>
        <v>14373809.66908993</v>
      </c>
    </row>
    <row r="883" spans="1:8" x14ac:dyDescent="0.3">
      <c r="A883" s="138">
        <v>1899</v>
      </c>
      <c r="B883" s="205">
        <v>7790.29</v>
      </c>
      <c r="C883" s="205">
        <v>500.43</v>
      </c>
      <c r="D883" s="188">
        <v>0.14176</v>
      </c>
      <c r="E883" s="188">
        <v>0.13235</v>
      </c>
      <c r="F883" s="188">
        <v>9.41E-3</v>
      </c>
      <c r="G883" s="134">
        <f t="shared" si="28"/>
        <v>131.62755232228827</v>
      </c>
      <c r="H883" s="137">
        <f t="shared" si="27"/>
        <v>14427070.674005426</v>
      </c>
    </row>
    <row r="884" spans="1:8" x14ac:dyDescent="0.3">
      <c r="A884" s="138">
        <v>1909</v>
      </c>
      <c r="B884" s="205">
        <v>7783.05</v>
      </c>
      <c r="C884" s="205">
        <v>498.9</v>
      </c>
      <c r="D884" s="188">
        <v>0.14213999999999999</v>
      </c>
      <c r="E884" s="188">
        <v>0.13275000000000001</v>
      </c>
      <c r="F884" s="188">
        <v>9.3900000000000008E-3</v>
      </c>
      <c r="G884" s="134">
        <f t="shared" si="28"/>
        <v>131.34779131841518</v>
      </c>
      <c r="H884" s="137">
        <f t="shared" si="27"/>
        <v>14533933.00974643</v>
      </c>
    </row>
    <row r="885" spans="1:8" x14ac:dyDescent="0.3">
      <c r="A885" s="138">
        <v>1914</v>
      </c>
      <c r="B885" s="205">
        <v>7808.57</v>
      </c>
      <c r="C885" s="205">
        <v>498.98</v>
      </c>
      <c r="D885" s="188">
        <v>0.14230999999999999</v>
      </c>
      <c r="E885" s="188">
        <v>0.13295000000000001</v>
      </c>
      <c r="F885" s="188">
        <v>9.3600000000000003E-3</v>
      </c>
      <c r="G885" s="134">
        <f t="shared" si="28"/>
        <v>130.92814981260557</v>
      </c>
      <c r="H885" s="137">
        <f t="shared" si="27"/>
        <v>14618705.012936208</v>
      </c>
    </row>
    <row r="886" spans="1:8" x14ac:dyDescent="0.3">
      <c r="A886" s="138">
        <v>1924</v>
      </c>
      <c r="B886" s="205">
        <v>7795.4</v>
      </c>
      <c r="C886" s="205">
        <v>499.1</v>
      </c>
      <c r="D886" s="188">
        <v>0.14271</v>
      </c>
      <c r="E886" s="188">
        <v>0.13333999999999999</v>
      </c>
      <c r="F886" s="188">
        <v>9.3799999999999994E-3</v>
      </c>
      <c r="G886" s="134">
        <f t="shared" si="28"/>
        <v>131.20791081647863</v>
      </c>
      <c r="H886" s="137">
        <f t="shared" si="27"/>
        <v>14663749.982964911</v>
      </c>
    </row>
    <row r="887" spans="1:8" x14ac:dyDescent="0.3">
      <c r="A887" s="138">
        <v>1928</v>
      </c>
      <c r="B887" s="205">
        <v>7779.24</v>
      </c>
      <c r="C887" s="205">
        <v>499.47</v>
      </c>
      <c r="D887" s="188">
        <v>0.14288000000000001</v>
      </c>
      <c r="E887" s="188">
        <v>0.13347999999999999</v>
      </c>
      <c r="F887" s="188">
        <v>9.4000000000000004E-3</v>
      </c>
      <c r="G887" s="134">
        <f t="shared" si="28"/>
        <v>131.48767182035169</v>
      </c>
      <c r="H887" s="137">
        <f t="shared" si="27"/>
        <v>14662971.617857665</v>
      </c>
    </row>
    <row r="888" spans="1:8" x14ac:dyDescent="0.3">
      <c r="A888" s="138">
        <v>1938</v>
      </c>
      <c r="B888" s="205">
        <v>7787.14</v>
      </c>
      <c r="C888" s="205">
        <v>500.68</v>
      </c>
      <c r="D888" s="188">
        <v>0.14330999999999999</v>
      </c>
      <c r="E888" s="188">
        <v>0.13389999999999999</v>
      </c>
      <c r="F888" s="188">
        <v>9.4199999999999996E-3</v>
      </c>
      <c r="G888" s="134">
        <f t="shared" si="28"/>
        <v>131.76743282422478</v>
      </c>
      <c r="H888" s="137">
        <f t="shared" si="27"/>
        <v>14707731.329829084</v>
      </c>
    </row>
    <row r="889" spans="1:8" x14ac:dyDescent="0.3">
      <c r="A889" s="138">
        <v>1943</v>
      </c>
      <c r="B889" s="205">
        <v>7770.86</v>
      </c>
      <c r="C889" s="205">
        <v>500.89</v>
      </c>
      <c r="D889" s="188">
        <v>0.14352000000000001</v>
      </c>
      <c r="E889" s="188">
        <v>0.13408</v>
      </c>
      <c r="F889" s="188">
        <v>9.4400000000000005E-3</v>
      </c>
      <c r="G889" s="134">
        <f t="shared" si="28"/>
        <v>132.0471938280979</v>
      </c>
      <c r="H889" s="137">
        <f t="shared" si="27"/>
        <v>14714436.132050201</v>
      </c>
    </row>
    <row r="890" spans="1:8" x14ac:dyDescent="0.3">
      <c r="A890" s="138">
        <v>1953</v>
      </c>
      <c r="B890" s="205">
        <v>7746.97</v>
      </c>
      <c r="C890" s="205">
        <v>499.93</v>
      </c>
      <c r="D890" s="188">
        <v>0.14391999999999999</v>
      </c>
      <c r="E890" s="188">
        <v>0.13446</v>
      </c>
      <c r="F890" s="188">
        <v>9.4500000000000001E-3</v>
      </c>
      <c r="G890" s="134">
        <f t="shared" si="28"/>
        <v>132.18707433003445</v>
      </c>
      <c r="H890" s="137">
        <f t="shared" si="27"/>
        <v>14774515.661976909</v>
      </c>
    </row>
    <row r="891" spans="1:8" x14ac:dyDescent="0.3">
      <c r="A891" s="138">
        <v>1958</v>
      </c>
      <c r="B891" s="205">
        <v>7737.53</v>
      </c>
      <c r="C891" s="205">
        <v>499.58</v>
      </c>
      <c r="D891" s="188">
        <v>0.14413000000000001</v>
      </c>
      <c r="E891" s="188">
        <v>0.13467000000000001</v>
      </c>
      <c r="F891" s="188">
        <v>9.4599999999999997E-3</v>
      </c>
      <c r="G891" s="134">
        <f t="shared" si="28"/>
        <v>132.32695483197099</v>
      </c>
      <c r="H891" s="137">
        <f t="shared" si="27"/>
        <v>14796682.977298707</v>
      </c>
    </row>
    <row r="892" spans="1:8" x14ac:dyDescent="0.3">
      <c r="A892" s="138">
        <v>1968</v>
      </c>
      <c r="B892" s="205">
        <v>7749.09</v>
      </c>
      <c r="C892" s="205">
        <v>498.7</v>
      </c>
      <c r="D892" s="188">
        <v>0.14446000000000001</v>
      </c>
      <c r="E892" s="188">
        <v>0.13503000000000001</v>
      </c>
      <c r="F892" s="188">
        <v>9.4299999999999991E-3</v>
      </c>
      <c r="G892" s="134">
        <f t="shared" si="28"/>
        <v>131.90731332616136</v>
      </c>
      <c r="H892" s="137">
        <f t="shared" si="27"/>
        <v>14919567.007886922</v>
      </c>
    </row>
    <row r="893" spans="1:8" x14ac:dyDescent="0.3">
      <c r="A893" s="138">
        <v>1973</v>
      </c>
      <c r="B893" s="205">
        <v>7756.38</v>
      </c>
      <c r="C893" s="205">
        <v>499.36</v>
      </c>
      <c r="D893" s="188">
        <v>0.14463999999999999</v>
      </c>
      <c r="E893" s="188">
        <v>0.13522000000000001</v>
      </c>
      <c r="F893" s="188">
        <v>9.4299999999999991E-3</v>
      </c>
      <c r="G893" s="134">
        <f t="shared" si="28"/>
        <v>131.90731332616136</v>
      </c>
      <c r="H893" s="137">
        <f t="shared" si="27"/>
        <v>14957472.411870375</v>
      </c>
    </row>
    <row r="894" spans="1:8" x14ac:dyDescent="0.3">
      <c r="A894" s="138">
        <v>1984</v>
      </c>
      <c r="B894" s="205">
        <v>7767.24</v>
      </c>
      <c r="C894" s="205">
        <v>499.62</v>
      </c>
      <c r="D894" s="188">
        <v>0.14502000000000001</v>
      </c>
      <c r="E894" s="188">
        <v>0.1356</v>
      </c>
      <c r="F894" s="188">
        <v>9.4199999999999996E-3</v>
      </c>
      <c r="G894" s="134">
        <f t="shared" si="28"/>
        <v>131.76743282422478</v>
      </c>
      <c r="H894" s="137">
        <f t="shared" si="27"/>
        <v>15056831.247874562</v>
      </c>
    </row>
    <row r="895" spans="1:8" x14ac:dyDescent="0.3">
      <c r="A895" s="138">
        <v>1989</v>
      </c>
      <c r="B895" s="205">
        <v>7742.09</v>
      </c>
      <c r="C895" s="205">
        <v>499.9</v>
      </c>
      <c r="D895" s="188">
        <v>0.14524000000000001</v>
      </c>
      <c r="E895" s="188">
        <v>0.13578000000000001</v>
      </c>
      <c r="F895" s="188">
        <v>9.4599999999999997E-3</v>
      </c>
      <c r="G895" s="134">
        <f t="shared" si="28"/>
        <v>132.32695483197099</v>
      </c>
      <c r="H895" s="137">
        <f t="shared" si="27"/>
        <v>15030951.196040412</v>
      </c>
    </row>
    <row r="896" spans="1:8" x14ac:dyDescent="0.3">
      <c r="A896" s="138">
        <v>1999</v>
      </c>
      <c r="B896" s="205">
        <v>7746.43</v>
      </c>
      <c r="C896" s="205">
        <v>500.55</v>
      </c>
      <c r="D896" s="188">
        <v>0.14563999999999999</v>
      </c>
      <c r="E896" s="188">
        <v>0.13618</v>
      </c>
      <c r="F896" s="188">
        <v>9.4599999999999997E-3</v>
      </c>
      <c r="G896" s="134">
        <f t="shared" si="28"/>
        <v>132.32695483197099</v>
      </c>
      <c r="H896" s="137">
        <f t="shared" si="27"/>
        <v>15106521.589182897</v>
      </c>
    </row>
    <row r="897" spans="1:8" x14ac:dyDescent="0.3">
      <c r="A897" s="138">
        <v>2004</v>
      </c>
      <c r="B897" s="205">
        <v>7727.28</v>
      </c>
      <c r="C897" s="205">
        <v>500.71</v>
      </c>
      <c r="D897" s="188">
        <v>0.14585000000000001</v>
      </c>
      <c r="E897" s="188">
        <v>0.13636000000000001</v>
      </c>
      <c r="F897" s="188">
        <v>9.4900000000000002E-3</v>
      </c>
      <c r="G897" s="134">
        <f t="shared" si="28"/>
        <v>132.74659633778063</v>
      </c>
      <c r="H897" s="137">
        <f t="shared" si="27"/>
        <v>15096432.264829732</v>
      </c>
    </row>
    <row r="898" spans="1:8" x14ac:dyDescent="0.3">
      <c r="A898" s="138">
        <v>2014</v>
      </c>
      <c r="B898" s="205">
        <v>7748.52</v>
      </c>
      <c r="C898" s="205">
        <v>498.89</v>
      </c>
      <c r="D898" s="188">
        <v>0.14616999999999999</v>
      </c>
      <c r="E898" s="188">
        <v>0.13674</v>
      </c>
      <c r="F898" s="188">
        <v>9.4299999999999991E-3</v>
      </c>
      <c r="G898" s="134">
        <f t="shared" si="28"/>
        <v>131.90731332616136</v>
      </c>
      <c r="H898" s="137">
        <f t="shared" si="27"/>
        <v>15268296.724534687</v>
      </c>
    </row>
    <row r="899" spans="1:8" x14ac:dyDescent="0.3">
      <c r="A899" s="138">
        <v>2019</v>
      </c>
      <c r="B899" s="205">
        <v>7734.9</v>
      </c>
      <c r="C899" s="205">
        <v>498.81</v>
      </c>
      <c r="D899" s="188">
        <v>0.14635000000000001</v>
      </c>
      <c r="E899" s="188">
        <v>0.13691</v>
      </c>
      <c r="F899" s="188">
        <v>9.4400000000000005E-3</v>
      </c>
      <c r="G899" s="134">
        <f t="shared" si="28"/>
        <v>132.0471938280979</v>
      </c>
      <c r="H899" s="137">
        <f t="shared" si="27"/>
        <v>15289987.931348097</v>
      </c>
    </row>
    <row r="900" spans="1:8" x14ac:dyDescent="0.3">
      <c r="A900" s="138">
        <v>2030</v>
      </c>
      <c r="B900" s="205">
        <v>7745.31</v>
      </c>
      <c r="C900" s="205">
        <v>499.33</v>
      </c>
      <c r="D900" s="188">
        <v>0.14676</v>
      </c>
      <c r="E900" s="188">
        <v>0.13732</v>
      </c>
      <c r="F900" s="188">
        <v>9.4400000000000005E-3</v>
      </c>
      <c r="G900" s="134">
        <f t="shared" si="28"/>
        <v>132.0471938280979</v>
      </c>
      <c r="H900" s="137">
        <f t="shared" si="27"/>
        <v>15373291.481246477</v>
      </c>
    </row>
    <row r="901" spans="1:8" x14ac:dyDescent="0.3">
      <c r="A901" s="138">
        <v>2035</v>
      </c>
      <c r="B901" s="205">
        <v>7750.21</v>
      </c>
      <c r="C901" s="205">
        <v>499.61</v>
      </c>
      <c r="D901" s="188">
        <v>0.14695</v>
      </c>
      <c r="E901" s="188">
        <v>0.13750999999999999</v>
      </c>
      <c r="F901" s="188">
        <v>9.4400000000000005E-3</v>
      </c>
      <c r="G901" s="134">
        <f t="shared" si="28"/>
        <v>132.0471938280979</v>
      </c>
      <c r="H901" s="137">
        <f t="shared" si="27"/>
        <v>15411156.731200285</v>
      </c>
    </row>
    <row r="902" spans="1:8" x14ac:dyDescent="0.3">
      <c r="A902" s="138">
        <v>2045</v>
      </c>
      <c r="B902" s="205">
        <v>7701.05</v>
      </c>
      <c r="C902" s="205">
        <v>501.21</v>
      </c>
      <c r="D902" s="188">
        <v>0.14741000000000001</v>
      </c>
      <c r="E902" s="188">
        <v>0.13786999999999999</v>
      </c>
      <c r="F902" s="188">
        <v>9.5300000000000003E-3</v>
      </c>
      <c r="G902" s="134">
        <f t="shared" si="28"/>
        <v>133.30611834552678</v>
      </c>
      <c r="H902" s="137">
        <f t="shared" si="27"/>
        <v>15340631.213185586</v>
      </c>
    </row>
    <row r="903" spans="1:8" x14ac:dyDescent="0.3">
      <c r="A903" s="138">
        <v>2051</v>
      </c>
      <c r="B903" s="205">
        <v>7715.59</v>
      </c>
      <c r="C903" s="205">
        <v>500.01</v>
      </c>
      <c r="D903" s="188">
        <v>0.14760999999999999</v>
      </c>
      <c r="E903" s="188">
        <v>0.13811999999999999</v>
      </c>
      <c r="F903" s="188">
        <v>9.4900000000000002E-3</v>
      </c>
      <c r="G903" s="134">
        <f t="shared" si="28"/>
        <v>132.74659633778063</v>
      </c>
      <c r="H903" s="137">
        <f t="shared" si="27"/>
        <v>15450490.306968953</v>
      </c>
    </row>
    <row r="904" spans="1:8" x14ac:dyDescent="0.3">
      <c r="A904" s="138">
        <v>2061</v>
      </c>
      <c r="B904" s="205">
        <v>7728.45</v>
      </c>
      <c r="C904" s="205">
        <v>498.55</v>
      </c>
      <c r="D904" s="188">
        <v>0.14793000000000001</v>
      </c>
      <c r="E904" s="188">
        <v>0.13847999999999999</v>
      </c>
      <c r="F904" s="188">
        <v>9.4500000000000001E-3</v>
      </c>
      <c r="G904" s="134">
        <f t="shared" si="28"/>
        <v>132.18707433003445</v>
      </c>
      <c r="H904" s="137">
        <f t="shared" si="27"/>
        <v>15591539.569551671</v>
      </c>
    </row>
    <row r="905" spans="1:8" x14ac:dyDescent="0.3">
      <c r="A905" s="138">
        <v>2067</v>
      </c>
      <c r="B905" s="205">
        <v>7734.54</v>
      </c>
      <c r="C905" s="205">
        <v>499.06</v>
      </c>
      <c r="D905" s="188">
        <v>0.14813999999999999</v>
      </c>
      <c r="E905" s="188">
        <v>0.13869000000000001</v>
      </c>
      <c r="F905" s="188">
        <v>9.4500000000000001E-3</v>
      </c>
      <c r="G905" s="134">
        <f t="shared" si="28"/>
        <v>132.18707433003445</v>
      </c>
      <c r="H905" s="137">
        <f t="shared" si="27"/>
        <v>15636929.786639158</v>
      </c>
    </row>
    <row r="906" spans="1:8" x14ac:dyDescent="0.3">
      <c r="A906" s="138">
        <v>2077</v>
      </c>
      <c r="B906" s="205">
        <v>7719.28</v>
      </c>
      <c r="C906" s="205">
        <v>500.23</v>
      </c>
      <c r="D906" s="188">
        <v>0.14856</v>
      </c>
      <c r="E906" s="188">
        <v>0.13907</v>
      </c>
      <c r="F906" s="188">
        <v>9.4900000000000002E-3</v>
      </c>
      <c r="G906" s="134">
        <f t="shared" si="28"/>
        <v>132.74659633778063</v>
      </c>
      <c r="H906" s="137">
        <f t="shared" si="27"/>
        <v>15646352.202620436</v>
      </c>
    </row>
    <row r="907" spans="1:8" x14ac:dyDescent="0.3">
      <c r="A907" s="138">
        <v>2082</v>
      </c>
      <c r="B907" s="205">
        <v>7706.02</v>
      </c>
      <c r="C907" s="205">
        <v>500.26</v>
      </c>
      <c r="D907" s="188">
        <v>0.14877000000000001</v>
      </c>
      <c r="E907" s="188">
        <v>0.13925999999999999</v>
      </c>
      <c r="F907" s="188">
        <v>9.5099999999999994E-3</v>
      </c>
      <c r="G907" s="134">
        <f t="shared" si="28"/>
        <v>133.02635734165366</v>
      </c>
      <c r="H907" s="137">
        <f t="shared" si="27"/>
        <v>15651033.686901364</v>
      </c>
    </row>
    <row r="908" spans="1:8" x14ac:dyDescent="0.3">
      <c r="A908" s="138">
        <v>2093</v>
      </c>
      <c r="B908" s="205">
        <v>7696.3</v>
      </c>
      <c r="C908" s="205">
        <v>499.43</v>
      </c>
      <c r="D908" s="188">
        <v>0.14921000000000001</v>
      </c>
      <c r="E908" s="188">
        <v>0.13971</v>
      </c>
      <c r="F908" s="188">
        <v>9.4999999999999998E-3</v>
      </c>
      <c r="G908" s="134">
        <f t="shared" si="28"/>
        <v>132.88647683971715</v>
      </c>
      <c r="H908" s="137">
        <f t="shared" si="27"/>
        <v>15750285.881418172</v>
      </c>
    </row>
    <row r="909" spans="1:8" x14ac:dyDescent="0.3">
      <c r="A909" s="138">
        <v>2099</v>
      </c>
      <c r="B909" s="205">
        <v>7727.61</v>
      </c>
      <c r="C909" s="205">
        <v>498.86</v>
      </c>
      <c r="D909" s="188">
        <v>0.14940999999999999</v>
      </c>
      <c r="E909" s="188">
        <v>0.13996</v>
      </c>
      <c r="F909" s="188">
        <v>9.4500000000000001E-3</v>
      </c>
      <c r="G909" s="134">
        <f t="shared" si="28"/>
        <v>132.18707433003445</v>
      </c>
      <c r="H909" s="137">
        <f t="shared" si="27"/>
        <v>15879010.944439085</v>
      </c>
    </row>
    <row r="910" spans="1:8" x14ac:dyDescent="0.3">
      <c r="A910" s="138">
        <v>2109</v>
      </c>
      <c r="B910" s="205">
        <v>7720.72</v>
      </c>
      <c r="C910" s="205">
        <v>498.81</v>
      </c>
      <c r="D910" s="188">
        <v>0.14979000000000001</v>
      </c>
      <c r="E910" s="188">
        <v>0.14033000000000001</v>
      </c>
      <c r="F910" s="188">
        <v>9.4599999999999997E-3</v>
      </c>
      <c r="G910" s="134">
        <f t="shared" si="28"/>
        <v>132.32695483197099</v>
      </c>
      <c r="H910" s="137">
        <f t="shared" si="27"/>
        <v>15937795.913750241</v>
      </c>
    </row>
    <row r="911" spans="1:8" x14ac:dyDescent="0.3">
      <c r="A911" s="138">
        <v>2115</v>
      </c>
      <c r="B911" s="205">
        <v>7720.93</v>
      </c>
      <c r="C911" s="205">
        <v>500.03</v>
      </c>
      <c r="D911" s="188">
        <v>0.15004999999999999</v>
      </c>
      <c r="E911" s="188">
        <v>0.14055999999999999</v>
      </c>
      <c r="F911" s="188">
        <v>9.4800000000000006E-3</v>
      </c>
      <c r="G911" s="134">
        <f t="shared" si="28"/>
        <v>132.60671583584406</v>
      </c>
      <c r="H911" s="137">
        <f t="shared" si="27"/>
        <v>15949418.448898107</v>
      </c>
    </row>
    <row r="912" spans="1:8" x14ac:dyDescent="0.3">
      <c r="A912" s="138">
        <v>2126</v>
      </c>
      <c r="B912" s="205">
        <v>7673.74</v>
      </c>
      <c r="C912" s="205">
        <v>500.51</v>
      </c>
      <c r="D912" s="188">
        <v>0.15054000000000001</v>
      </c>
      <c r="E912" s="188">
        <v>0.14099</v>
      </c>
      <c r="F912" s="188">
        <v>9.5499999999999995E-3</v>
      </c>
      <c r="G912" s="134">
        <f t="shared" si="28"/>
        <v>133.58587934939987</v>
      </c>
      <c r="H912" s="137">
        <f t="shared" si="27"/>
        <v>15914855.74938165</v>
      </c>
    </row>
    <row r="913" spans="1:8" x14ac:dyDescent="0.3">
      <c r="A913" s="138">
        <v>2131</v>
      </c>
      <c r="B913" s="205">
        <v>7673.15</v>
      </c>
      <c r="C913" s="205">
        <v>498.73</v>
      </c>
      <c r="D913" s="188">
        <v>0.1507</v>
      </c>
      <c r="E913" s="188">
        <v>0.14118</v>
      </c>
      <c r="F913" s="188">
        <v>9.5200000000000007E-3</v>
      </c>
      <c r="G913" s="134">
        <f t="shared" si="28"/>
        <v>133.16623784359027</v>
      </c>
      <c r="H913" s="137">
        <f t="shared" si="27"/>
        <v>16002554.660310786</v>
      </c>
    </row>
    <row r="914" spans="1:8" x14ac:dyDescent="0.3">
      <c r="A914" s="138">
        <v>2142</v>
      </c>
      <c r="B914" s="205">
        <v>7687.5</v>
      </c>
      <c r="C914" s="205">
        <v>499.03</v>
      </c>
      <c r="D914" s="188">
        <v>0.15107000000000001</v>
      </c>
      <c r="E914" s="188">
        <v>0.14157</v>
      </c>
      <c r="F914" s="188">
        <v>9.5099999999999994E-3</v>
      </c>
      <c r="G914" s="134">
        <f t="shared" si="28"/>
        <v>133.02635734165366</v>
      </c>
      <c r="H914" s="137">
        <f t="shared" ref="H914:H977" si="29">A914/G914*10^6</f>
        <v>16102072.121682383</v>
      </c>
    </row>
    <row r="915" spans="1:8" x14ac:dyDescent="0.3">
      <c r="A915" s="138">
        <v>2147</v>
      </c>
      <c r="B915" s="205">
        <v>7697.11</v>
      </c>
      <c r="C915" s="205">
        <v>499.29</v>
      </c>
      <c r="D915" s="188">
        <v>0.15126000000000001</v>
      </c>
      <c r="E915" s="188">
        <v>0.14176</v>
      </c>
      <c r="F915" s="188">
        <v>9.4999999999999998E-3</v>
      </c>
      <c r="G915" s="134">
        <f t="shared" si="28"/>
        <v>132.88647683971715</v>
      </c>
      <c r="H915" s="137">
        <f t="shared" si="29"/>
        <v>16156647.772290882</v>
      </c>
    </row>
    <row r="916" spans="1:8" x14ac:dyDescent="0.3">
      <c r="A916" s="138">
        <v>2158</v>
      </c>
      <c r="B916" s="205">
        <v>7669.56</v>
      </c>
      <c r="C916" s="205">
        <v>500.77</v>
      </c>
      <c r="D916" s="188">
        <v>0.15171999999999999</v>
      </c>
      <c r="E916" s="188">
        <v>0.14216000000000001</v>
      </c>
      <c r="F916" s="188">
        <v>9.5600000000000008E-3</v>
      </c>
      <c r="G916" s="134">
        <f t="shared" si="28"/>
        <v>133.72575985133642</v>
      </c>
      <c r="H916" s="137">
        <f t="shared" si="29"/>
        <v>16137504.115879089</v>
      </c>
    </row>
    <row r="917" spans="1:8" x14ac:dyDescent="0.3">
      <c r="A917" s="138">
        <v>2164</v>
      </c>
      <c r="B917" s="205">
        <v>7668.89</v>
      </c>
      <c r="C917" s="205">
        <v>499.58</v>
      </c>
      <c r="D917" s="188">
        <v>0.15192</v>
      </c>
      <c r="E917" s="188">
        <v>0.14238000000000001</v>
      </c>
      <c r="F917" s="188">
        <v>9.5399999999999999E-3</v>
      </c>
      <c r="G917" s="134">
        <f t="shared" si="28"/>
        <v>133.44599884746333</v>
      </c>
      <c r="H917" s="137">
        <f t="shared" si="29"/>
        <v>16216297.368897362</v>
      </c>
    </row>
    <row r="918" spans="1:8" x14ac:dyDescent="0.3">
      <c r="A918" s="138">
        <v>2175</v>
      </c>
      <c r="B918" s="205">
        <v>7656.91</v>
      </c>
      <c r="C918" s="205">
        <v>498.75</v>
      </c>
      <c r="D918" s="188">
        <v>0.15228</v>
      </c>
      <c r="E918" s="188">
        <v>0.14274000000000001</v>
      </c>
      <c r="F918" s="188">
        <v>9.5399999999999999E-3</v>
      </c>
      <c r="G918" s="134">
        <f t="shared" si="28"/>
        <v>133.44599884746333</v>
      </c>
      <c r="H918" s="137">
        <f t="shared" si="29"/>
        <v>16298727.715966618</v>
      </c>
    </row>
    <row r="919" spans="1:8" x14ac:dyDescent="0.3">
      <c r="A919" s="138">
        <v>2181</v>
      </c>
      <c r="B919" s="205">
        <v>7683.92</v>
      </c>
      <c r="C919" s="205">
        <v>499.46</v>
      </c>
      <c r="D919" s="188">
        <v>0.15248</v>
      </c>
      <c r="E919" s="188">
        <v>0.14296</v>
      </c>
      <c r="F919" s="188">
        <v>9.5200000000000007E-3</v>
      </c>
      <c r="G919" s="134">
        <f t="shared" si="28"/>
        <v>133.16623784359027</v>
      </c>
      <c r="H919" s="137">
        <f t="shared" si="29"/>
        <v>16378025.206071246</v>
      </c>
    </row>
    <row r="920" spans="1:8" x14ac:dyDescent="0.3">
      <c r="A920" s="138">
        <v>2192</v>
      </c>
      <c r="B920" s="205">
        <v>7653.62</v>
      </c>
      <c r="C920" s="205">
        <v>500.76</v>
      </c>
      <c r="D920" s="188">
        <v>0.15293000000000001</v>
      </c>
      <c r="E920" s="188">
        <v>0.14335000000000001</v>
      </c>
      <c r="F920" s="188">
        <v>9.58E-3</v>
      </c>
      <c r="G920" s="134">
        <f t="shared" si="28"/>
        <v>134.00552085520951</v>
      </c>
      <c r="H920" s="137">
        <f t="shared" si="29"/>
        <v>16357535.018041648</v>
      </c>
    </row>
    <row r="921" spans="1:8" x14ac:dyDescent="0.3">
      <c r="A921" s="138">
        <v>2197</v>
      </c>
      <c r="B921" s="205">
        <v>7668.7</v>
      </c>
      <c r="C921" s="205">
        <v>499.89</v>
      </c>
      <c r="D921" s="188">
        <v>0.15307999999999999</v>
      </c>
      <c r="E921" s="188">
        <v>0.14352999999999999</v>
      </c>
      <c r="F921" s="188">
        <v>9.5499999999999995E-3</v>
      </c>
      <c r="G921" s="134">
        <f t="shared" si="28"/>
        <v>133.58587934939987</v>
      </c>
      <c r="H921" s="137">
        <f t="shared" si="29"/>
        <v>16446349.050513398</v>
      </c>
    </row>
    <row r="922" spans="1:8" x14ac:dyDescent="0.3">
      <c r="A922" s="138">
        <v>2209</v>
      </c>
      <c r="B922" s="205">
        <v>7675.42</v>
      </c>
      <c r="C922" s="205">
        <v>498.52</v>
      </c>
      <c r="D922" s="188">
        <v>0.15345</v>
      </c>
      <c r="E922" s="188">
        <v>0.14394000000000001</v>
      </c>
      <c r="F922" s="188">
        <v>9.5099999999999994E-3</v>
      </c>
      <c r="G922" s="134">
        <f t="shared" si="28"/>
        <v>133.02635734165366</v>
      </c>
      <c r="H922" s="137">
        <f t="shared" si="29"/>
        <v>16605731.707187854</v>
      </c>
    </row>
    <row r="923" spans="1:8" x14ac:dyDescent="0.3">
      <c r="A923" s="138">
        <v>2214</v>
      </c>
      <c r="B923" s="205">
        <v>7700.81</v>
      </c>
      <c r="C923" s="205">
        <v>498.99</v>
      </c>
      <c r="D923" s="188">
        <v>0.15361</v>
      </c>
      <c r="E923" s="188">
        <v>0.14412</v>
      </c>
      <c r="F923" s="188">
        <v>9.4900000000000002E-3</v>
      </c>
      <c r="G923" s="134">
        <f t="shared" si="28"/>
        <v>132.74659633778063</v>
      </c>
      <c r="H923" s="137">
        <f t="shared" si="29"/>
        <v>16678393.729707099</v>
      </c>
    </row>
    <row r="924" spans="1:8" x14ac:dyDescent="0.3">
      <c r="A924" s="138">
        <v>2226</v>
      </c>
      <c r="B924" s="205">
        <v>7651.56</v>
      </c>
      <c r="C924" s="205">
        <v>500.71</v>
      </c>
      <c r="D924" s="188">
        <v>0.15412999999999999</v>
      </c>
      <c r="E924" s="188">
        <v>0.14454</v>
      </c>
      <c r="F924" s="188">
        <v>9.58E-3</v>
      </c>
      <c r="G924" s="134">
        <f t="shared" si="28"/>
        <v>134.00552085520951</v>
      </c>
      <c r="H924" s="137">
        <f t="shared" si="29"/>
        <v>16611255.907920033</v>
      </c>
    </row>
    <row r="925" spans="1:8" x14ac:dyDescent="0.3">
      <c r="A925" s="138">
        <v>2232</v>
      </c>
      <c r="B925" s="205">
        <v>7632.62</v>
      </c>
      <c r="C925" s="205">
        <v>499.45</v>
      </c>
      <c r="D925" s="188">
        <v>0.15434</v>
      </c>
      <c r="E925" s="188">
        <v>0.14476</v>
      </c>
      <c r="F925" s="188">
        <v>9.58E-3</v>
      </c>
      <c r="G925" s="134">
        <f t="shared" si="28"/>
        <v>134.00552085520951</v>
      </c>
      <c r="H925" s="137">
        <f t="shared" si="29"/>
        <v>16656030.182604454</v>
      </c>
    </row>
    <row r="926" spans="1:8" x14ac:dyDescent="0.3">
      <c r="A926" s="138">
        <v>2243</v>
      </c>
      <c r="B926" s="205">
        <v>7647.27</v>
      </c>
      <c r="C926" s="205">
        <v>498.32</v>
      </c>
      <c r="D926" s="188">
        <v>0.15470999999999999</v>
      </c>
      <c r="E926" s="188">
        <v>0.14516000000000001</v>
      </c>
      <c r="F926" s="188">
        <v>9.5399999999999999E-3</v>
      </c>
      <c r="G926" s="134">
        <f t="shared" si="28"/>
        <v>133.44599884746333</v>
      </c>
      <c r="H926" s="137">
        <f t="shared" si="29"/>
        <v>16808297.134212933</v>
      </c>
    </row>
    <row r="927" spans="1:8" x14ac:dyDescent="0.3">
      <c r="A927" s="138">
        <v>2249</v>
      </c>
      <c r="B927" s="205">
        <v>7672.16</v>
      </c>
      <c r="C927" s="205">
        <v>498.99</v>
      </c>
      <c r="D927" s="188">
        <v>0.15490999999999999</v>
      </c>
      <c r="E927" s="188">
        <v>0.14538000000000001</v>
      </c>
      <c r="F927" s="188">
        <v>9.5300000000000003E-3</v>
      </c>
      <c r="G927" s="134">
        <f t="shared" si="28"/>
        <v>133.30611834552678</v>
      </c>
      <c r="H927" s="137">
        <f t="shared" si="29"/>
        <v>16870943.568926349</v>
      </c>
    </row>
    <row r="928" spans="1:8" x14ac:dyDescent="0.3">
      <c r="A928" s="138">
        <v>2260</v>
      </c>
      <c r="B928" s="205">
        <v>7652.06</v>
      </c>
      <c r="C928" s="205">
        <v>500.21</v>
      </c>
      <c r="D928" s="188">
        <v>0.15534000000000001</v>
      </c>
      <c r="E928" s="188">
        <v>0.14577000000000001</v>
      </c>
      <c r="F928" s="188">
        <v>9.5700000000000004E-3</v>
      </c>
      <c r="G928" s="134">
        <f t="shared" si="28"/>
        <v>133.86564035327294</v>
      </c>
      <c r="H928" s="137">
        <f t="shared" si="29"/>
        <v>16882599.553073026</v>
      </c>
    </row>
    <row r="929" spans="1:8" x14ac:dyDescent="0.3">
      <c r="A929" s="138">
        <v>2266</v>
      </c>
      <c r="B929" s="205">
        <v>7624.93</v>
      </c>
      <c r="C929" s="205">
        <v>500.26</v>
      </c>
      <c r="D929" s="188">
        <v>0.15559000000000001</v>
      </c>
      <c r="E929" s="188">
        <v>0.14598</v>
      </c>
      <c r="F929" s="188">
        <v>9.6100000000000005E-3</v>
      </c>
      <c r="G929" s="134">
        <f t="shared" si="28"/>
        <v>134.42516236101918</v>
      </c>
      <c r="H929" s="137">
        <f t="shared" si="29"/>
        <v>16856963.0878653</v>
      </c>
    </row>
    <row r="930" spans="1:8" x14ac:dyDescent="0.3">
      <c r="A930" s="138">
        <v>2278</v>
      </c>
      <c r="B930" s="205">
        <v>7653.61</v>
      </c>
      <c r="C930" s="205">
        <v>498.9</v>
      </c>
      <c r="D930" s="188">
        <v>0.15597</v>
      </c>
      <c r="E930" s="188">
        <v>0.14641999999999999</v>
      </c>
      <c r="F930" s="188">
        <v>9.5499999999999995E-3</v>
      </c>
      <c r="G930" s="134">
        <f t="shared" si="28"/>
        <v>133.58587934939987</v>
      </c>
      <c r="H930" s="137">
        <f t="shared" si="29"/>
        <v>17052700.563072152</v>
      </c>
    </row>
    <row r="931" spans="1:8" x14ac:dyDescent="0.3">
      <c r="A931" s="138">
        <v>2284</v>
      </c>
      <c r="B931" s="205">
        <v>7679.4</v>
      </c>
      <c r="C931" s="205">
        <v>499.93</v>
      </c>
      <c r="D931" s="188">
        <v>0.15615999999999999</v>
      </c>
      <c r="E931" s="188">
        <v>0.14663000000000001</v>
      </c>
      <c r="F931" s="188">
        <v>9.5300000000000003E-3</v>
      </c>
      <c r="G931" s="134">
        <f t="shared" ref="G931:G994" si="30">(2*F931/$B$7)*(1+3*$B$11)/(4+PI()*$B$11-PI())*10^6</f>
        <v>133.30611834552678</v>
      </c>
      <c r="H931" s="137">
        <f t="shared" si="29"/>
        <v>17133497.159372069</v>
      </c>
    </row>
    <row r="932" spans="1:8" x14ac:dyDescent="0.3">
      <c r="A932" s="138">
        <v>2295</v>
      </c>
      <c r="B932" s="205">
        <v>7630.67</v>
      </c>
      <c r="C932" s="205">
        <v>500.54</v>
      </c>
      <c r="D932" s="188">
        <v>0.15665000000000001</v>
      </c>
      <c r="E932" s="188">
        <v>0.14704</v>
      </c>
      <c r="F932" s="188">
        <v>9.6100000000000005E-3</v>
      </c>
      <c r="G932" s="134">
        <f t="shared" si="30"/>
        <v>134.42516236101918</v>
      </c>
      <c r="H932" s="137">
        <f t="shared" si="29"/>
        <v>17072696.507789433</v>
      </c>
    </row>
    <row r="933" spans="1:8" x14ac:dyDescent="0.3">
      <c r="A933" s="138">
        <v>2301</v>
      </c>
      <c r="B933" s="205">
        <v>7612.09</v>
      </c>
      <c r="C933" s="205">
        <v>499.15</v>
      </c>
      <c r="D933" s="188">
        <v>0.15686</v>
      </c>
      <c r="E933" s="188">
        <v>0.14726</v>
      </c>
      <c r="F933" s="188">
        <v>9.5999999999999992E-3</v>
      </c>
      <c r="G933" s="134">
        <f t="shared" si="30"/>
        <v>134.2852818590826</v>
      </c>
      <c r="H933" s="137">
        <f t="shared" si="29"/>
        <v>17135161.561597217</v>
      </c>
    </row>
    <row r="934" spans="1:8" x14ac:dyDescent="0.3">
      <c r="A934" s="138">
        <v>2313</v>
      </c>
      <c r="B934" s="205">
        <v>7666.58</v>
      </c>
      <c r="C934" s="205">
        <v>499.61</v>
      </c>
      <c r="D934" s="188">
        <v>0.15726999999999999</v>
      </c>
      <c r="E934" s="188">
        <v>0.14773</v>
      </c>
      <c r="F934" s="188">
        <v>9.5399999999999999E-3</v>
      </c>
      <c r="G934" s="134">
        <f t="shared" si="30"/>
        <v>133.44599884746333</v>
      </c>
      <c r="H934" s="137">
        <f t="shared" si="29"/>
        <v>17332853.888290018</v>
      </c>
    </row>
    <row r="935" spans="1:8" x14ac:dyDescent="0.3">
      <c r="A935" s="138">
        <v>2319</v>
      </c>
      <c r="B935" s="205">
        <v>7642.04</v>
      </c>
      <c r="C935" s="205">
        <v>500.21</v>
      </c>
      <c r="D935" s="188">
        <v>0.15755</v>
      </c>
      <c r="E935" s="188">
        <v>0.14796000000000001</v>
      </c>
      <c r="F935" s="188">
        <v>9.5899999999999996E-3</v>
      </c>
      <c r="G935" s="134">
        <f t="shared" si="30"/>
        <v>134.14540135714606</v>
      </c>
      <c r="H935" s="137">
        <f t="shared" si="29"/>
        <v>17287212.058995154</v>
      </c>
    </row>
    <row r="936" spans="1:8" x14ac:dyDescent="0.3">
      <c r="A936" s="138">
        <v>2331</v>
      </c>
      <c r="B936" s="205">
        <v>7578.45</v>
      </c>
      <c r="C936" s="205">
        <v>500.38</v>
      </c>
      <c r="D936" s="188">
        <v>0.15808</v>
      </c>
      <c r="E936" s="188">
        <v>0.14840999999999999</v>
      </c>
      <c r="F936" s="188">
        <v>9.6699999999999998E-3</v>
      </c>
      <c r="G936" s="134">
        <f t="shared" si="30"/>
        <v>135.26444537263842</v>
      </c>
      <c r="H936" s="137">
        <f t="shared" si="29"/>
        <v>17232909.901625339</v>
      </c>
    </row>
    <row r="937" spans="1:8" x14ac:dyDescent="0.3">
      <c r="A937" s="138">
        <v>2337</v>
      </c>
      <c r="B937" s="205">
        <v>7610</v>
      </c>
      <c r="C937" s="205">
        <v>499.49</v>
      </c>
      <c r="D937" s="188">
        <v>0.15823000000000001</v>
      </c>
      <c r="E937" s="188">
        <v>0.14862</v>
      </c>
      <c r="F937" s="188">
        <v>9.6100000000000005E-3</v>
      </c>
      <c r="G937" s="134">
        <f t="shared" si="30"/>
        <v>134.42516236101918</v>
      </c>
      <c r="H937" s="137">
        <f t="shared" si="29"/>
        <v>17385138.012507152</v>
      </c>
    </row>
    <row r="938" spans="1:8" x14ac:dyDescent="0.3">
      <c r="A938" s="138">
        <v>2349</v>
      </c>
      <c r="B938" s="205">
        <v>7644.86</v>
      </c>
      <c r="C938" s="205">
        <v>499.29</v>
      </c>
      <c r="D938" s="188">
        <v>0.15862999999999999</v>
      </c>
      <c r="E938" s="188">
        <v>0.14906</v>
      </c>
      <c r="F938" s="188">
        <v>9.5700000000000004E-3</v>
      </c>
      <c r="G938" s="134">
        <f t="shared" si="30"/>
        <v>133.86564035327294</v>
      </c>
      <c r="H938" s="137">
        <f t="shared" si="29"/>
        <v>17547445.287685193</v>
      </c>
    </row>
    <row r="939" spans="1:8" x14ac:dyDescent="0.3">
      <c r="A939" s="138">
        <v>2355</v>
      </c>
      <c r="B939" s="205">
        <v>7624.65</v>
      </c>
      <c r="C939" s="205">
        <v>499.85</v>
      </c>
      <c r="D939" s="188">
        <v>0.15887000000000001</v>
      </c>
      <c r="E939" s="188">
        <v>0.14927000000000001</v>
      </c>
      <c r="F939" s="188">
        <v>9.5999999999999992E-3</v>
      </c>
      <c r="G939" s="134">
        <f t="shared" si="30"/>
        <v>134.2852818590826</v>
      </c>
      <c r="H939" s="137">
        <f t="shared" si="29"/>
        <v>17537290.516106665</v>
      </c>
    </row>
    <row r="940" spans="1:8" x14ac:dyDescent="0.3">
      <c r="A940" s="138">
        <v>2367</v>
      </c>
      <c r="B940" s="205">
        <v>7592.78</v>
      </c>
      <c r="C940" s="205">
        <v>500.65</v>
      </c>
      <c r="D940" s="188">
        <v>0.15934999999999999</v>
      </c>
      <c r="E940" s="188">
        <v>0.1497</v>
      </c>
      <c r="F940" s="188">
        <v>9.6600000000000002E-3</v>
      </c>
      <c r="G940" s="134">
        <f t="shared" si="30"/>
        <v>135.12456487070187</v>
      </c>
      <c r="H940" s="137">
        <f t="shared" si="29"/>
        <v>17517170.192295808</v>
      </c>
    </row>
    <row r="941" spans="1:8" x14ac:dyDescent="0.3">
      <c r="A941" s="138">
        <v>2373</v>
      </c>
      <c r="B941" s="205">
        <v>7590.58</v>
      </c>
      <c r="C941" s="205">
        <v>499.14</v>
      </c>
      <c r="D941" s="188">
        <v>0.15953999999999999</v>
      </c>
      <c r="E941" s="188">
        <v>0.14990999999999999</v>
      </c>
      <c r="F941" s="188">
        <v>9.6299999999999997E-3</v>
      </c>
      <c r="G941" s="134">
        <f t="shared" si="30"/>
        <v>134.70492336489227</v>
      </c>
      <c r="H941" s="137">
        <f t="shared" si="29"/>
        <v>17616282.61776264</v>
      </c>
    </row>
    <row r="942" spans="1:8" x14ac:dyDescent="0.3">
      <c r="A942" s="138">
        <v>2385</v>
      </c>
      <c r="B942" s="205">
        <v>7598.34</v>
      </c>
      <c r="C942" s="205">
        <v>498.9</v>
      </c>
      <c r="D942" s="188">
        <v>0.15992000000000001</v>
      </c>
      <c r="E942" s="188">
        <v>0.15029999999999999</v>
      </c>
      <c r="F942" s="188">
        <v>9.6200000000000001E-3</v>
      </c>
      <c r="G942" s="134">
        <f t="shared" si="30"/>
        <v>134.56504286295572</v>
      </c>
      <c r="H942" s="137">
        <f t="shared" si="29"/>
        <v>17723770.96798417</v>
      </c>
    </row>
    <row r="943" spans="1:8" x14ac:dyDescent="0.3">
      <c r="A943" s="138">
        <v>2391</v>
      </c>
      <c r="B943" s="205">
        <v>7608.94</v>
      </c>
      <c r="C943" s="205">
        <v>499.09</v>
      </c>
      <c r="D943" s="188">
        <v>0.16012000000000001</v>
      </c>
      <c r="E943" s="188">
        <v>0.15051</v>
      </c>
      <c r="F943" s="188">
        <v>9.6100000000000005E-3</v>
      </c>
      <c r="G943" s="134">
        <f t="shared" si="30"/>
        <v>134.42516236101918</v>
      </c>
      <c r="H943" s="137">
        <f t="shared" si="29"/>
        <v>17786848.518572785</v>
      </c>
    </row>
    <row r="944" spans="1:8" x14ac:dyDescent="0.3">
      <c r="A944" s="138">
        <v>2403</v>
      </c>
      <c r="B944" s="205">
        <v>7577.65</v>
      </c>
      <c r="C944" s="205">
        <v>500.62</v>
      </c>
      <c r="D944" s="188">
        <v>0.16059000000000001</v>
      </c>
      <c r="E944" s="188">
        <v>0.15092</v>
      </c>
      <c r="F944" s="188">
        <v>9.6799999999999994E-3</v>
      </c>
      <c r="G944" s="134">
        <f t="shared" si="30"/>
        <v>135.40432587457494</v>
      </c>
      <c r="H944" s="137">
        <f t="shared" si="29"/>
        <v>17746848.07504525</v>
      </c>
    </row>
    <row r="945" spans="1:8" x14ac:dyDescent="0.3">
      <c r="A945" s="138">
        <v>2410</v>
      </c>
      <c r="B945" s="205">
        <v>7575.84</v>
      </c>
      <c r="C945" s="205">
        <v>499.94</v>
      </c>
      <c r="D945" s="188">
        <v>0.16083</v>
      </c>
      <c r="E945" s="188">
        <v>0.15115999999999999</v>
      </c>
      <c r="F945" s="188">
        <v>9.6600000000000002E-3</v>
      </c>
      <c r="G945" s="134">
        <f t="shared" si="30"/>
        <v>135.12456487070187</v>
      </c>
      <c r="H945" s="137">
        <f t="shared" si="29"/>
        <v>17835395.083833076</v>
      </c>
    </row>
    <row r="946" spans="1:8" x14ac:dyDescent="0.3">
      <c r="A946" s="138">
        <v>2422</v>
      </c>
      <c r="B946" s="205">
        <v>7575.84</v>
      </c>
      <c r="C946" s="205">
        <v>498.99</v>
      </c>
      <c r="D946" s="188">
        <v>0.16119</v>
      </c>
      <c r="E946" s="188">
        <v>0.15154999999999999</v>
      </c>
      <c r="F946" s="188">
        <v>9.6500000000000006E-3</v>
      </c>
      <c r="G946" s="134">
        <f t="shared" si="30"/>
        <v>134.98468436876533</v>
      </c>
      <c r="H946" s="137">
        <f t="shared" si="29"/>
        <v>17942776.332930677</v>
      </c>
    </row>
    <row r="947" spans="1:8" x14ac:dyDescent="0.3">
      <c r="A947" s="138">
        <v>2428</v>
      </c>
      <c r="B947" s="205">
        <v>7615.17</v>
      </c>
      <c r="C947" s="205">
        <v>499.5</v>
      </c>
      <c r="D947" s="188">
        <v>0.16139000000000001</v>
      </c>
      <c r="E947" s="188">
        <v>0.15178</v>
      </c>
      <c r="F947" s="188">
        <v>9.6100000000000005E-3</v>
      </c>
      <c r="G947" s="134">
        <f t="shared" si="30"/>
        <v>134.42516236101918</v>
      </c>
      <c r="H947" s="137">
        <f t="shared" si="29"/>
        <v>18062094.6060622</v>
      </c>
    </row>
    <row r="948" spans="1:8" x14ac:dyDescent="0.3">
      <c r="A948" s="138">
        <v>2441</v>
      </c>
      <c r="B948" s="205">
        <v>7551.85</v>
      </c>
      <c r="C948" s="205">
        <v>501.13</v>
      </c>
      <c r="D948" s="188">
        <v>0.16192000000000001</v>
      </c>
      <c r="E948" s="188">
        <v>0.1522</v>
      </c>
      <c r="F948" s="188">
        <v>9.7199999999999995E-3</v>
      </c>
      <c r="G948" s="134">
        <f t="shared" si="30"/>
        <v>135.96384788232115</v>
      </c>
      <c r="H948" s="137">
        <f t="shared" si="29"/>
        <v>17953301.837358441</v>
      </c>
    </row>
    <row r="949" spans="1:8" x14ac:dyDescent="0.3">
      <c r="A949" s="138">
        <v>2447</v>
      </c>
      <c r="B949" s="205">
        <v>7559.19</v>
      </c>
      <c r="C949" s="205">
        <v>500.41</v>
      </c>
      <c r="D949" s="188">
        <v>0.16214000000000001</v>
      </c>
      <c r="E949" s="188">
        <v>0.15245</v>
      </c>
      <c r="F949" s="188">
        <v>9.7000000000000003E-3</v>
      </c>
      <c r="G949" s="134">
        <f t="shared" si="30"/>
        <v>135.68408687844806</v>
      </c>
      <c r="H949" s="137">
        <f t="shared" si="29"/>
        <v>18034539.320680495</v>
      </c>
    </row>
    <row r="950" spans="1:8" x14ac:dyDescent="0.3">
      <c r="A950" s="138">
        <v>2459</v>
      </c>
      <c r="B950" s="205">
        <v>7574.62</v>
      </c>
      <c r="C950" s="205">
        <v>498.72</v>
      </c>
      <c r="D950" s="188">
        <v>0.16248000000000001</v>
      </c>
      <c r="E950" s="188">
        <v>0.15284</v>
      </c>
      <c r="F950" s="188">
        <v>9.6399999999999993E-3</v>
      </c>
      <c r="G950" s="134">
        <f t="shared" si="30"/>
        <v>134.84480386682878</v>
      </c>
      <c r="H950" s="137">
        <f t="shared" si="29"/>
        <v>18235778.683978662</v>
      </c>
    </row>
    <row r="951" spans="1:8" x14ac:dyDescent="0.3">
      <c r="A951" s="138">
        <v>2466</v>
      </c>
      <c r="B951" s="205">
        <v>7567.19</v>
      </c>
      <c r="C951" s="205">
        <v>498.75</v>
      </c>
      <c r="D951" s="188">
        <v>0.16272</v>
      </c>
      <c r="E951" s="188">
        <v>0.15306</v>
      </c>
      <c r="F951" s="188">
        <v>9.6500000000000006E-3</v>
      </c>
      <c r="G951" s="134">
        <f t="shared" si="30"/>
        <v>134.98468436876533</v>
      </c>
      <c r="H951" s="137">
        <f t="shared" si="29"/>
        <v>18268739.239061538</v>
      </c>
    </row>
    <row r="952" spans="1:8" x14ac:dyDescent="0.3">
      <c r="A952" s="138">
        <v>2478</v>
      </c>
      <c r="B952" s="205">
        <v>7573.23</v>
      </c>
      <c r="C952" s="205">
        <v>500.68</v>
      </c>
      <c r="D952" s="188">
        <v>0.16317000000000001</v>
      </c>
      <c r="E952" s="188">
        <v>0.15348999999999999</v>
      </c>
      <c r="F952" s="188">
        <v>9.6799999999999994E-3</v>
      </c>
      <c r="G952" s="134">
        <f t="shared" si="30"/>
        <v>135.40432587457494</v>
      </c>
      <c r="H952" s="137">
        <f t="shared" si="29"/>
        <v>18300744.706600968</v>
      </c>
    </row>
    <row r="953" spans="1:8" x14ac:dyDescent="0.3">
      <c r="A953" s="138">
        <v>2485</v>
      </c>
      <c r="B953" s="205">
        <v>7511.77</v>
      </c>
      <c r="C953" s="205">
        <v>500.44</v>
      </c>
      <c r="D953" s="188">
        <v>0.16347999999999999</v>
      </c>
      <c r="E953" s="188">
        <v>0.15373000000000001</v>
      </c>
      <c r="F953" s="188">
        <v>9.7599999999999996E-3</v>
      </c>
      <c r="G953" s="134">
        <f t="shared" si="30"/>
        <v>136.5233698900673</v>
      </c>
      <c r="H953" s="137">
        <f t="shared" si="29"/>
        <v>18202011.875336774</v>
      </c>
    </row>
    <row r="954" spans="1:8" x14ac:dyDescent="0.3">
      <c r="A954" s="138">
        <v>2498</v>
      </c>
      <c r="B954" s="205">
        <v>7536.38</v>
      </c>
      <c r="C954" s="205">
        <v>499.32</v>
      </c>
      <c r="D954" s="188">
        <v>0.16389999999999999</v>
      </c>
      <c r="E954" s="188">
        <v>0.1542</v>
      </c>
      <c r="F954" s="188">
        <v>9.7000000000000003E-3</v>
      </c>
      <c r="G954" s="134">
        <f t="shared" si="30"/>
        <v>135.68408687844806</v>
      </c>
      <c r="H954" s="137">
        <f t="shared" si="29"/>
        <v>18410412.432799298</v>
      </c>
    </row>
    <row r="955" spans="1:8" x14ac:dyDescent="0.3">
      <c r="A955" s="138">
        <v>2504</v>
      </c>
      <c r="B955" s="205">
        <v>7552.54</v>
      </c>
      <c r="C955" s="205">
        <v>498.56</v>
      </c>
      <c r="D955" s="188">
        <v>0.1641</v>
      </c>
      <c r="E955" s="188">
        <v>0.15443000000000001</v>
      </c>
      <c r="F955" s="188">
        <v>9.6699999999999998E-3</v>
      </c>
      <c r="G955" s="134">
        <f t="shared" si="30"/>
        <v>135.26444537263842</v>
      </c>
      <c r="H955" s="137">
        <f t="shared" si="29"/>
        <v>18511886.054770418</v>
      </c>
    </row>
    <row r="956" spans="1:8" x14ac:dyDescent="0.3">
      <c r="A956" s="138">
        <v>2517</v>
      </c>
      <c r="B956" s="205">
        <v>7545.73</v>
      </c>
      <c r="C956" s="205">
        <v>500.46</v>
      </c>
      <c r="D956" s="188">
        <v>0.16458999999999999</v>
      </c>
      <c r="E956" s="188">
        <v>0.15487000000000001</v>
      </c>
      <c r="F956" s="188">
        <v>9.7099999999999999E-3</v>
      </c>
      <c r="G956" s="134">
        <f t="shared" si="30"/>
        <v>135.8239673803846</v>
      </c>
      <c r="H956" s="137">
        <f t="shared" si="29"/>
        <v>18531339.11889765</v>
      </c>
    </row>
    <row r="957" spans="1:8" x14ac:dyDescent="0.3">
      <c r="A957" s="138">
        <v>2523</v>
      </c>
      <c r="B957" s="205">
        <v>7549.08</v>
      </c>
      <c r="C957" s="205">
        <v>500.49</v>
      </c>
      <c r="D957" s="188">
        <v>0.16481000000000001</v>
      </c>
      <c r="E957" s="188">
        <v>0.15509999999999999</v>
      </c>
      <c r="F957" s="188">
        <v>9.7099999999999999E-3</v>
      </c>
      <c r="G957" s="134">
        <f t="shared" si="30"/>
        <v>135.8239673803846</v>
      </c>
      <c r="H957" s="137">
        <f t="shared" si="29"/>
        <v>18575513.943972498</v>
      </c>
    </row>
    <row r="958" spans="1:8" x14ac:dyDescent="0.3">
      <c r="A958" s="138">
        <v>2536</v>
      </c>
      <c r="B958" s="205">
        <v>7525.16</v>
      </c>
      <c r="C958" s="205">
        <v>500.67</v>
      </c>
      <c r="D958" s="188">
        <v>0.16533</v>
      </c>
      <c r="E958" s="188">
        <v>0.15559000000000001</v>
      </c>
      <c r="F958" s="188">
        <v>9.7400000000000004E-3</v>
      </c>
      <c r="G958" s="134">
        <f t="shared" si="30"/>
        <v>136.24360888619421</v>
      </c>
      <c r="H958" s="137">
        <f t="shared" si="29"/>
        <v>18613717.155116968</v>
      </c>
    </row>
    <row r="959" spans="1:8" x14ac:dyDescent="0.3">
      <c r="A959" s="138">
        <v>2543</v>
      </c>
      <c r="B959" s="205">
        <v>7541.24</v>
      </c>
      <c r="C959" s="205">
        <v>500.65</v>
      </c>
      <c r="D959" s="188">
        <v>0.16558</v>
      </c>
      <c r="E959" s="188">
        <v>0.15586</v>
      </c>
      <c r="F959" s="188">
        <v>9.7199999999999995E-3</v>
      </c>
      <c r="G959" s="134">
        <f t="shared" si="30"/>
        <v>135.96384788232115</v>
      </c>
      <c r="H959" s="137">
        <f t="shared" si="29"/>
        <v>18703501.258665513</v>
      </c>
    </row>
    <row r="960" spans="1:8" x14ac:dyDescent="0.3">
      <c r="A960" s="138">
        <v>2556</v>
      </c>
      <c r="B960" s="205">
        <v>7529.78</v>
      </c>
      <c r="C960" s="205">
        <v>498.55</v>
      </c>
      <c r="D960" s="188">
        <v>0.16600000000000001</v>
      </c>
      <c r="E960" s="188">
        <v>0.15631</v>
      </c>
      <c r="F960" s="188">
        <v>9.7000000000000003E-3</v>
      </c>
      <c r="G960" s="134">
        <f t="shared" si="30"/>
        <v>135.68408687844806</v>
      </c>
      <c r="H960" s="137">
        <f t="shared" si="29"/>
        <v>18837875.972071659</v>
      </c>
    </row>
    <row r="961" spans="1:8" x14ac:dyDescent="0.3">
      <c r="A961" s="138">
        <v>2562</v>
      </c>
      <c r="B961" s="205">
        <v>7531.85</v>
      </c>
      <c r="C961" s="205">
        <v>497.2</v>
      </c>
      <c r="D961" s="188">
        <v>0.16617000000000001</v>
      </c>
      <c r="E961" s="188">
        <v>0.1565</v>
      </c>
      <c r="F961" s="188">
        <v>9.6699999999999998E-3</v>
      </c>
      <c r="G961" s="134">
        <f t="shared" si="30"/>
        <v>135.26444537263842</v>
      </c>
      <c r="H961" s="137">
        <f t="shared" si="29"/>
        <v>18940675.747732352</v>
      </c>
    </row>
    <row r="962" spans="1:8" x14ac:dyDescent="0.3">
      <c r="A962" s="138">
        <v>2575</v>
      </c>
      <c r="B962" s="205">
        <v>7537.71</v>
      </c>
      <c r="C962" s="205">
        <v>499.55</v>
      </c>
      <c r="D962" s="188">
        <v>0.16661999999999999</v>
      </c>
      <c r="E962" s="188">
        <v>0.15692</v>
      </c>
      <c r="F962" s="188">
        <v>9.7099999999999999E-3</v>
      </c>
      <c r="G962" s="134">
        <f t="shared" si="30"/>
        <v>135.8239673803846</v>
      </c>
      <c r="H962" s="137">
        <f t="shared" si="29"/>
        <v>18958362.427954491</v>
      </c>
    </row>
    <row r="963" spans="1:8" x14ac:dyDescent="0.3">
      <c r="A963" s="138">
        <v>2582</v>
      </c>
      <c r="B963" s="205">
        <v>7523.97</v>
      </c>
      <c r="C963" s="205">
        <v>500.81</v>
      </c>
      <c r="D963" s="188">
        <v>0.16689999999999999</v>
      </c>
      <c r="E963" s="188">
        <v>0.15715999999999999</v>
      </c>
      <c r="F963" s="188">
        <v>9.75E-3</v>
      </c>
      <c r="G963" s="134">
        <f t="shared" si="30"/>
        <v>136.38348938813076</v>
      </c>
      <c r="H963" s="137">
        <f t="shared" si="29"/>
        <v>18931910.391674634</v>
      </c>
    </row>
    <row r="964" spans="1:8" x14ac:dyDescent="0.3">
      <c r="A964" s="138">
        <v>2595</v>
      </c>
      <c r="B964" s="205">
        <v>7516.65</v>
      </c>
      <c r="C964" s="205">
        <v>501.32</v>
      </c>
      <c r="D964" s="188">
        <v>0.16736000000000001</v>
      </c>
      <c r="E964" s="188">
        <v>0.15759000000000001</v>
      </c>
      <c r="F964" s="188">
        <v>9.7699999999999992E-3</v>
      </c>
      <c r="G964" s="134">
        <f t="shared" si="30"/>
        <v>136.66325039200382</v>
      </c>
      <c r="H964" s="137">
        <f t="shared" si="29"/>
        <v>18988279.530572575</v>
      </c>
    </row>
    <row r="965" spans="1:8" x14ac:dyDescent="0.3">
      <c r="A965" s="138">
        <v>2602</v>
      </c>
      <c r="B965" s="205">
        <v>7492.35</v>
      </c>
      <c r="C965" s="205">
        <v>500.28</v>
      </c>
      <c r="D965" s="188">
        <v>0.16761000000000001</v>
      </c>
      <c r="E965" s="188">
        <v>0.15783</v>
      </c>
      <c r="F965" s="188">
        <v>9.7800000000000005E-3</v>
      </c>
      <c r="G965" s="134">
        <f t="shared" si="30"/>
        <v>136.80313089394042</v>
      </c>
      <c r="H965" s="137">
        <f t="shared" si="29"/>
        <v>19020032.531399127</v>
      </c>
    </row>
    <row r="966" spans="1:8" x14ac:dyDescent="0.3">
      <c r="A966" s="138">
        <v>2615</v>
      </c>
      <c r="B966" s="205">
        <v>7484.13</v>
      </c>
      <c r="C966" s="205">
        <v>499.25</v>
      </c>
      <c r="D966" s="188">
        <v>0.16803999999999999</v>
      </c>
      <c r="E966" s="188">
        <v>0.15826999999999999</v>
      </c>
      <c r="F966" s="188">
        <v>9.7699999999999992E-3</v>
      </c>
      <c r="G966" s="134">
        <f t="shared" si="30"/>
        <v>136.66325039200382</v>
      </c>
      <c r="H966" s="137">
        <f t="shared" si="29"/>
        <v>19134624.65219548</v>
      </c>
    </row>
    <row r="967" spans="1:8" x14ac:dyDescent="0.3">
      <c r="A967" s="138">
        <v>2622</v>
      </c>
      <c r="B967" s="205">
        <v>7496.17</v>
      </c>
      <c r="C967" s="205">
        <v>498.73</v>
      </c>
      <c r="D967" s="188">
        <v>0.16825000000000001</v>
      </c>
      <c r="E967" s="188">
        <v>0.15851000000000001</v>
      </c>
      <c r="F967" s="188">
        <v>9.7400000000000004E-3</v>
      </c>
      <c r="G967" s="134">
        <f t="shared" si="30"/>
        <v>136.24360888619421</v>
      </c>
      <c r="H967" s="137">
        <f t="shared" si="29"/>
        <v>19244939.424572829</v>
      </c>
    </row>
    <row r="968" spans="1:8" x14ac:dyDescent="0.3">
      <c r="A968" s="138">
        <v>2636</v>
      </c>
      <c r="B968" s="205">
        <v>7496.69</v>
      </c>
      <c r="C968" s="205">
        <v>498.41</v>
      </c>
      <c r="D968" s="188">
        <v>0.16871</v>
      </c>
      <c r="E968" s="188">
        <v>0.15897</v>
      </c>
      <c r="F968" s="188">
        <v>9.7400000000000004E-3</v>
      </c>
      <c r="G968" s="134">
        <f t="shared" si="30"/>
        <v>136.24360888619421</v>
      </c>
      <c r="H968" s="137">
        <f t="shared" si="29"/>
        <v>19347696.538205177</v>
      </c>
    </row>
    <row r="969" spans="1:8" x14ac:dyDescent="0.3">
      <c r="A969" s="138">
        <v>2642</v>
      </c>
      <c r="B969" s="205">
        <v>7494.28</v>
      </c>
      <c r="C969" s="205">
        <v>498.91</v>
      </c>
      <c r="D969" s="188">
        <v>0.16893</v>
      </c>
      <c r="E969" s="188">
        <v>0.15917999999999999</v>
      </c>
      <c r="F969" s="188">
        <v>9.75E-3</v>
      </c>
      <c r="G969" s="134">
        <f t="shared" si="30"/>
        <v>136.38348938813076</v>
      </c>
      <c r="H969" s="137">
        <f t="shared" si="29"/>
        <v>19371846.341907196</v>
      </c>
    </row>
    <row r="970" spans="1:8" x14ac:dyDescent="0.3">
      <c r="A970" s="138">
        <v>2656</v>
      </c>
      <c r="B970" s="205">
        <v>7489.86</v>
      </c>
      <c r="C970" s="205">
        <v>499.55</v>
      </c>
      <c r="D970" s="188">
        <v>0.16941999999999999</v>
      </c>
      <c r="E970" s="188">
        <v>0.15964999999999999</v>
      </c>
      <c r="F970" s="188">
        <v>9.7699999999999992E-3</v>
      </c>
      <c r="G970" s="134">
        <f t="shared" si="30"/>
        <v>136.66325039200382</v>
      </c>
      <c r="H970" s="137">
        <f t="shared" si="29"/>
        <v>19434632.151522446</v>
      </c>
    </row>
    <row r="971" spans="1:8" x14ac:dyDescent="0.3">
      <c r="A971" s="138">
        <v>2663</v>
      </c>
      <c r="B971" s="205">
        <v>7495.9</v>
      </c>
      <c r="C971" s="205">
        <v>500.32</v>
      </c>
      <c r="D971" s="188">
        <v>0.16966000000000001</v>
      </c>
      <c r="E971" s="188">
        <v>0.15987999999999999</v>
      </c>
      <c r="F971" s="188">
        <v>9.7800000000000005E-3</v>
      </c>
      <c r="G971" s="134">
        <f t="shared" si="30"/>
        <v>136.80313089394042</v>
      </c>
      <c r="H971" s="137">
        <f t="shared" si="29"/>
        <v>19465928.759076051</v>
      </c>
    </row>
    <row r="972" spans="1:8" x14ac:dyDescent="0.3">
      <c r="A972" s="138">
        <v>2676</v>
      </c>
      <c r="B972" s="205">
        <v>7460.64</v>
      </c>
      <c r="C972" s="205">
        <v>500.82</v>
      </c>
      <c r="D972" s="188">
        <v>0.17016999999999999</v>
      </c>
      <c r="E972" s="188">
        <v>0.16034000000000001</v>
      </c>
      <c r="F972" s="188">
        <v>9.8300000000000002E-3</v>
      </c>
      <c r="G972" s="134">
        <f t="shared" si="30"/>
        <v>137.50253340362312</v>
      </c>
      <c r="H972" s="137">
        <f t="shared" si="29"/>
        <v>19461459.609219745</v>
      </c>
    </row>
    <row r="973" spans="1:8" x14ac:dyDescent="0.3">
      <c r="A973" s="138">
        <v>2683</v>
      </c>
      <c r="B973" s="205">
        <v>7448.48</v>
      </c>
      <c r="C973" s="205">
        <v>500.73</v>
      </c>
      <c r="D973" s="188">
        <v>0.17043</v>
      </c>
      <c r="E973" s="188">
        <v>0.16059000000000001</v>
      </c>
      <c r="F973" s="188">
        <v>9.8499999999999994E-3</v>
      </c>
      <c r="G973" s="134">
        <f t="shared" si="30"/>
        <v>137.78229440749618</v>
      </c>
      <c r="H973" s="137">
        <f t="shared" si="29"/>
        <v>19472748.741321795</v>
      </c>
    </row>
    <row r="974" spans="1:8" x14ac:dyDescent="0.3">
      <c r="A974" s="138">
        <v>2697</v>
      </c>
      <c r="B974" s="205">
        <v>7440.25</v>
      </c>
      <c r="C974" s="205">
        <v>499.85</v>
      </c>
      <c r="D974" s="188">
        <v>0.17094000000000001</v>
      </c>
      <c r="E974" s="188">
        <v>0.16111</v>
      </c>
      <c r="F974" s="188">
        <v>9.8399999999999998E-3</v>
      </c>
      <c r="G974" s="134">
        <f t="shared" si="30"/>
        <v>137.64241390555966</v>
      </c>
      <c r="H974" s="137">
        <f t="shared" si="29"/>
        <v>19594250.95414621</v>
      </c>
    </row>
    <row r="975" spans="1:8" x14ac:dyDescent="0.3">
      <c r="A975" s="138">
        <v>2704</v>
      </c>
      <c r="B975" s="205">
        <v>7462.8</v>
      </c>
      <c r="C975" s="205">
        <v>499.36</v>
      </c>
      <c r="D975" s="188">
        <v>0.17118</v>
      </c>
      <c r="E975" s="188">
        <v>0.16138</v>
      </c>
      <c r="F975" s="188">
        <v>9.7999999999999997E-3</v>
      </c>
      <c r="G975" s="134">
        <f t="shared" si="30"/>
        <v>137.08289189781351</v>
      </c>
      <c r="H975" s="137">
        <f t="shared" si="29"/>
        <v>19725291.482876346</v>
      </c>
    </row>
    <row r="976" spans="1:8" x14ac:dyDescent="0.3">
      <c r="A976" s="138">
        <v>2718</v>
      </c>
      <c r="B976" s="205">
        <v>7456.5</v>
      </c>
      <c r="C976" s="205">
        <v>499.37</v>
      </c>
      <c r="D976" s="188">
        <v>0.17168</v>
      </c>
      <c r="E976" s="188">
        <v>0.16187000000000001</v>
      </c>
      <c r="F976" s="188">
        <v>9.8099999999999993E-3</v>
      </c>
      <c r="G976" s="134">
        <f t="shared" si="30"/>
        <v>137.22277239975003</v>
      </c>
      <c r="H976" s="137">
        <f t="shared" si="29"/>
        <v>19807208.034553245</v>
      </c>
    </row>
    <row r="977" spans="1:8" x14ac:dyDescent="0.3">
      <c r="A977" s="138">
        <v>2725</v>
      </c>
      <c r="B977" s="205">
        <v>7467.64</v>
      </c>
      <c r="C977" s="205">
        <v>499.24</v>
      </c>
      <c r="D977" s="188">
        <v>0.17191999999999999</v>
      </c>
      <c r="E977" s="188">
        <v>0.16213</v>
      </c>
      <c r="F977" s="188">
        <v>9.7900000000000001E-3</v>
      </c>
      <c r="G977" s="134">
        <f t="shared" si="30"/>
        <v>136.94301139587694</v>
      </c>
      <c r="H977" s="137">
        <f t="shared" si="29"/>
        <v>19898788.351619702</v>
      </c>
    </row>
    <row r="978" spans="1:8" x14ac:dyDescent="0.3">
      <c r="A978" s="138">
        <v>2739</v>
      </c>
      <c r="B978" s="205">
        <v>7463.65</v>
      </c>
      <c r="C978" s="205">
        <v>499</v>
      </c>
      <c r="D978" s="188">
        <v>0.17241000000000001</v>
      </c>
      <c r="E978" s="188">
        <v>0.16261999999999999</v>
      </c>
      <c r="F978" s="188">
        <v>9.7900000000000001E-3</v>
      </c>
      <c r="G978" s="134">
        <f t="shared" si="30"/>
        <v>136.94301139587694</v>
      </c>
      <c r="H978" s="137">
        <f t="shared" ref="H978:H1041" si="31">A978/G978*10^6</f>
        <v>20001020.658747289</v>
      </c>
    </row>
    <row r="979" spans="1:8" x14ac:dyDescent="0.3">
      <c r="A979" s="138">
        <v>2746</v>
      </c>
      <c r="B979" s="205">
        <v>7435.42</v>
      </c>
      <c r="C979" s="205">
        <v>498.32</v>
      </c>
      <c r="D979" s="188">
        <v>0.17266999999999999</v>
      </c>
      <c r="E979" s="188">
        <v>0.16284999999999999</v>
      </c>
      <c r="F979" s="188">
        <v>9.8200000000000006E-3</v>
      </c>
      <c r="G979" s="134">
        <f t="shared" si="30"/>
        <v>137.36265290168657</v>
      </c>
      <c r="H979" s="137">
        <f t="shared" si="31"/>
        <v>19990877.738546383</v>
      </c>
    </row>
    <row r="980" spans="1:8" x14ac:dyDescent="0.3">
      <c r="A980" s="138">
        <v>2760</v>
      </c>
      <c r="B980" s="205">
        <v>7446.05</v>
      </c>
      <c r="C980" s="205">
        <v>498.53</v>
      </c>
      <c r="D980" s="188">
        <v>0.17313999999999999</v>
      </c>
      <c r="E980" s="188">
        <v>0.16333</v>
      </c>
      <c r="F980" s="188">
        <v>9.8099999999999993E-3</v>
      </c>
      <c r="G980" s="134">
        <f t="shared" si="30"/>
        <v>137.22277239975003</v>
      </c>
      <c r="H980" s="137">
        <f t="shared" si="31"/>
        <v>20113279.681886297</v>
      </c>
    </row>
    <row r="981" spans="1:8" x14ac:dyDescent="0.3">
      <c r="A981" s="138">
        <v>2767</v>
      </c>
      <c r="B981" s="205">
        <v>7450.91</v>
      </c>
      <c r="C981" s="205">
        <v>499.3</v>
      </c>
      <c r="D981" s="188">
        <v>0.17337</v>
      </c>
      <c r="E981" s="188">
        <v>0.16356000000000001</v>
      </c>
      <c r="F981" s="188">
        <v>9.8099999999999993E-3</v>
      </c>
      <c r="G981" s="134">
        <f t="shared" si="30"/>
        <v>137.22277239975003</v>
      </c>
      <c r="H981" s="137">
        <f t="shared" si="31"/>
        <v>20164291.623108473</v>
      </c>
    </row>
    <row r="982" spans="1:8" x14ac:dyDescent="0.3">
      <c r="A982" s="138">
        <v>2781</v>
      </c>
      <c r="B982" s="205">
        <v>7465.28</v>
      </c>
      <c r="C982" s="205">
        <v>498.63</v>
      </c>
      <c r="D982" s="188">
        <v>0.17380999999999999</v>
      </c>
      <c r="E982" s="188">
        <v>0.16403000000000001</v>
      </c>
      <c r="F982" s="188">
        <v>9.7800000000000005E-3</v>
      </c>
      <c r="G982" s="134">
        <f t="shared" si="30"/>
        <v>136.80313089394042</v>
      </c>
      <c r="H982" s="137">
        <f t="shared" si="31"/>
        <v>20328482.117533043</v>
      </c>
    </row>
    <row r="983" spans="1:8" x14ac:dyDescent="0.3">
      <c r="A983" s="138">
        <v>2788</v>
      </c>
      <c r="B983" s="205">
        <v>7441.01</v>
      </c>
      <c r="C983" s="205">
        <v>498.92</v>
      </c>
      <c r="D983" s="188">
        <v>0.17407</v>
      </c>
      <c r="E983" s="188">
        <v>0.16425000000000001</v>
      </c>
      <c r="F983" s="188">
        <v>9.8200000000000006E-3</v>
      </c>
      <c r="G983" s="134">
        <f t="shared" si="30"/>
        <v>137.36265290168657</v>
      </c>
      <c r="H983" s="137">
        <f t="shared" si="31"/>
        <v>20296637.703957509</v>
      </c>
    </row>
    <row r="984" spans="1:8" x14ac:dyDescent="0.3">
      <c r="A984" s="138">
        <v>2802</v>
      </c>
      <c r="B984" s="205">
        <v>7428.99</v>
      </c>
      <c r="C984" s="205">
        <v>498.71</v>
      </c>
      <c r="D984" s="188">
        <v>0.17452999999999999</v>
      </c>
      <c r="E984" s="188">
        <v>0.16470000000000001</v>
      </c>
      <c r="F984" s="188">
        <v>9.8300000000000002E-3</v>
      </c>
      <c r="G984" s="134">
        <f t="shared" si="30"/>
        <v>137.50253340362312</v>
      </c>
      <c r="H984" s="137">
        <f t="shared" si="31"/>
        <v>20377806.362120226</v>
      </c>
    </row>
    <row r="985" spans="1:8" x14ac:dyDescent="0.3">
      <c r="A985" s="138">
        <v>2810</v>
      </c>
      <c r="B985" s="205">
        <v>7442.25</v>
      </c>
      <c r="C985" s="205">
        <v>498.7</v>
      </c>
      <c r="D985" s="188">
        <v>0.17477000000000001</v>
      </c>
      <c r="E985" s="188">
        <v>0.16495000000000001</v>
      </c>
      <c r="F985" s="188">
        <v>9.8099999999999993E-3</v>
      </c>
      <c r="G985" s="134">
        <f t="shared" si="30"/>
        <v>137.22277239975003</v>
      </c>
      <c r="H985" s="137">
        <f t="shared" si="31"/>
        <v>20477650.690616123</v>
      </c>
    </row>
    <row r="986" spans="1:8" x14ac:dyDescent="0.3">
      <c r="A986" s="138">
        <v>2824</v>
      </c>
      <c r="B986" s="205">
        <v>7405.65</v>
      </c>
      <c r="C986" s="205">
        <v>499.31</v>
      </c>
      <c r="D986" s="188">
        <v>0.17529</v>
      </c>
      <c r="E986" s="188">
        <v>0.16542000000000001</v>
      </c>
      <c r="F986" s="188">
        <v>9.8700000000000003E-3</v>
      </c>
      <c r="G986" s="134">
        <f t="shared" si="30"/>
        <v>138.0620554113693</v>
      </c>
      <c r="H986" s="137">
        <f t="shared" si="31"/>
        <v>20454570.168361016</v>
      </c>
    </row>
    <row r="987" spans="1:8" x14ac:dyDescent="0.3">
      <c r="A987" s="138">
        <v>2831</v>
      </c>
      <c r="B987" s="205">
        <v>7400.43</v>
      </c>
      <c r="C987" s="205">
        <v>498.96</v>
      </c>
      <c r="D987" s="188">
        <v>0.17552999999999999</v>
      </c>
      <c r="E987" s="188">
        <v>0.16566</v>
      </c>
      <c r="F987" s="188">
        <v>9.8700000000000003E-3</v>
      </c>
      <c r="G987" s="134">
        <f t="shared" si="30"/>
        <v>138.0620554113693</v>
      </c>
      <c r="H987" s="137">
        <f t="shared" si="31"/>
        <v>20505272.006597038</v>
      </c>
    </row>
    <row r="988" spans="1:8" x14ac:dyDescent="0.3">
      <c r="A988" s="138">
        <v>2846</v>
      </c>
      <c r="B988" s="205">
        <v>7400.72</v>
      </c>
      <c r="C988" s="205">
        <v>500.39</v>
      </c>
      <c r="D988" s="188">
        <v>0.17607</v>
      </c>
      <c r="E988" s="188">
        <v>0.16617000000000001</v>
      </c>
      <c r="F988" s="188">
        <v>9.9000000000000008E-3</v>
      </c>
      <c r="G988" s="134">
        <f t="shared" si="30"/>
        <v>138.48169691717894</v>
      </c>
      <c r="H988" s="137">
        <f t="shared" si="31"/>
        <v>20551452.382202487</v>
      </c>
    </row>
    <row r="989" spans="1:8" x14ac:dyDescent="0.3">
      <c r="A989" s="138">
        <v>2853</v>
      </c>
      <c r="B989" s="205">
        <v>7398.35</v>
      </c>
      <c r="C989" s="205">
        <v>499.57</v>
      </c>
      <c r="D989" s="188">
        <v>0.17629</v>
      </c>
      <c r="E989" s="188">
        <v>0.16639999999999999</v>
      </c>
      <c r="F989" s="188">
        <v>9.8899999999999995E-3</v>
      </c>
      <c r="G989" s="134">
        <f t="shared" si="30"/>
        <v>138.34181641524239</v>
      </c>
      <c r="H989" s="137">
        <f t="shared" si="31"/>
        <v>20622831.721657652</v>
      </c>
    </row>
    <row r="990" spans="1:8" x14ac:dyDescent="0.3">
      <c r="A990" s="138">
        <v>2868</v>
      </c>
      <c r="B990" s="205">
        <v>7398.39</v>
      </c>
      <c r="C990" s="205">
        <v>500.43</v>
      </c>
      <c r="D990" s="188">
        <v>0.17682999999999999</v>
      </c>
      <c r="E990" s="188">
        <v>0.16692000000000001</v>
      </c>
      <c r="F990" s="188">
        <v>9.9100000000000004E-3</v>
      </c>
      <c r="G990" s="134">
        <f t="shared" si="30"/>
        <v>138.62157741911545</v>
      </c>
      <c r="H990" s="137">
        <f t="shared" si="31"/>
        <v>20689419.738232706</v>
      </c>
    </row>
    <row r="991" spans="1:8" x14ac:dyDescent="0.3">
      <c r="A991" s="138">
        <v>2875</v>
      </c>
      <c r="B991" s="205">
        <v>7406.77</v>
      </c>
      <c r="C991" s="205">
        <v>501.17</v>
      </c>
      <c r="D991" s="188">
        <v>0.17707000000000001</v>
      </c>
      <c r="E991" s="188">
        <v>0.16716</v>
      </c>
      <c r="F991" s="188">
        <v>9.9100000000000004E-3</v>
      </c>
      <c r="G991" s="134">
        <f t="shared" si="30"/>
        <v>138.62157741911545</v>
      </c>
      <c r="H991" s="137">
        <f t="shared" si="31"/>
        <v>20739916.92727302</v>
      </c>
    </row>
    <row r="992" spans="1:8" x14ac:dyDescent="0.3">
      <c r="A992" s="138">
        <v>2890</v>
      </c>
      <c r="B992" s="205">
        <v>7413.8</v>
      </c>
      <c r="C992" s="205">
        <v>500.46</v>
      </c>
      <c r="D992" s="188">
        <v>0.17757000000000001</v>
      </c>
      <c r="E992" s="188">
        <v>0.16769000000000001</v>
      </c>
      <c r="F992" s="188">
        <v>9.8899999999999995E-3</v>
      </c>
      <c r="G992" s="134">
        <f t="shared" si="30"/>
        <v>138.34181641524239</v>
      </c>
      <c r="H992" s="137">
        <f t="shared" si="31"/>
        <v>20890285.19999671</v>
      </c>
    </row>
    <row r="993" spans="1:8" x14ac:dyDescent="0.3">
      <c r="A993" s="138">
        <v>2897</v>
      </c>
      <c r="B993" s="205">
        <v>7401.68</v>
      </c>
      <c r="C993" s="205">
        <v>499.58</v>
      </c>
      <c r="D993" s="188">
        <v>0.17780000000000001</v>
      </c>
      <c r="E993" s="188">
        <v>0.16791</v>
      </c>
      <c r="F993" s="188">
        <v>9.8899999999999995E-3</v>
      </c>
      <c r="G993" s="134">
        <f t="shared" si="30"/>
        <v>138.34181641524239</v>
      </c>
      <c r="H993" s="137">
        <f t="shared" si="31"/>
        <v>20940884.506709505</v>
      </c>
    </row>
    <row r="994" spans="1:8" x14ac:dyDescent="0.3">
      <c r="A994" s="138">
        <v>2912</v>
      </c>
      <c r="B994" s="205">
        <v>7418.2</v>
      </c>
      <c r="C994" s="205">
        <v>499.01</v>
      </c>
      <c r="D994" s="188">
        <v>0.17827999999999999</v>
      </c>
      <c r="E994" s="188">
        <v>0.16841999999999999</v>
      </c>
      <c r="F994" s="188">
        <v>9.8499999999999994E-3</v>
      </c>
      <c r="G994" s="134">
        <f t="shared" si="30"/>
        <v>137.78229440749618</v>
      </c>
      <c r="H994" s="137">
        <f t="shared" si="31"/>
        <v>21134791.030461818</v>
      </c>
    </row>
    <row r="995" spans="1:8" x14ac:dyDescent="0.3">
      <c r="A995" s="138">
        <v>2920</v>
      </c>
      <c r="B995" s="205">
        <v>7379.13</v>
      </c>
      <c r="C995" s="205">
        <v>498.82</v>
      </c>
      <c r="D995" s="188">
        <v>0.17859</v>
      </c>
      <c r="E995" s="188">
        <v>0.16869000000000001</v>
      </c>
      <c r="F995" s="188">
        <v>9.9000000000000008E-3</v>
      </c>
      <c r="G995" s="134">
        <f t="shared" ref="G995:G1058" si="32">(2*F995/$B$7)*(1+3*$B$11)/(4+PI()*$B$11-PI())*10^6</f>
        <v>138.48169691717894</v>
      </c>
      <c r="H995" s="137">
        <f t="shared" si="31"/>
        <v>21085819.028823353</v>
      </c>
    </row>
    <row r="996" spans="1:8" x14ac:dyDescent="0.3">
      <c r="A996" s="138">
        <v>2935</v>
      </c>
      <c r="B996" s="205">
        <v>7375.58</v>
      </c>
      <c r="C996" s="205">
        <v>499.24</v>
      </c>
      <c r="D996" s="188">
        <v>0.17916000000000001</v>
      </c>
      <c r="E996" s="188">
        <v>0.16924</v>
      </c>
      <c r="F996" s="188">
        <v>9.9100000000000004E-3</v>
      </c>
      <c r="G996" s="134">
        <f t="shared" si="32"/>
        <v>138.62157741911545</v>
      </c>
      <c r="H996" s="137">
        <f t="shared" si="31"/>
        <v>21172749.976190023</v>
      </c>
    </row>
    <row r="997" spans="1:8" x14ac:dyDescent="0.3">
      <c r="A997" s="138">
        <v>2942</v>
      </c>
      <c r="B997" s="205">
        <v>7375.8</v>
      </c>
      <c r="C997" s="205">
        <v>499.89</v>
      </c>
      <c r="D997" s="188">
        <v>0.17943000000000001</v>
      </c>
      <c r="E997" s="188">
        <v>0.16950999999999999</v>
      </c>
      <c r="F997" s="188">
        <v>9.9299999999999996E-3</v>
      </c>
      <c r="G997" s="134">
        <f t="shared" si="32"/>
        <v>138.90133842298854</v>
      </c>
      <c r="H997" s="137">
        <f t="shared" si="31"/>
        <v>21180501.450899564</v>
      </c>
    </row>
    <row r="998" spans="1:8" x14ac:dyDescent="0.3">
      <c r="A998" s="138">
        <v>2957</v>
      </c>
      <c r="B998" s="205">
        <v>7359.24</v>
      </c>
      <c r="C998" s="205">
        <v>500.88</v>
      </c>
      <c r="D998" s="188">
        <v>0.17998</v>
      </c>
      <c r="E998" s="188">
        <v>0.17002</v>
      </c>
      <c r="F998" s="188">
        <v>9.9699999999999997E-3</v>
      </c>
      <c r="G998" s="134">
        <f t="shared" si="32"/>
        <v>139.46086043073475</v>
      </c>
      <c r="H998" s="137">
        <f t="shared" si="31"/>
        <v>21203081.573332444</v>
      </c>
    </row>
    <row r="999" spans="1:8" x14ac:dyDescent="0.3">
      <c r="A999" s="138">
        <v>2965</v>
      </c>
      <c r="B999" s="205">
        <v>7362.97</v>
      </c>
      <c r="C999" s="205">
        <v>500.05</v>
      </c>
      <c r="D999" s="188">
        <v>0.18023</v>
      </c>
      <c r="E999" s="188">
        <v>0.17027999999999999</v>
      </c>
      <c r="F999" s="188">
        <v>9.9500000000000005E-3</v>
      </c>
      <c r="G999" s="134">
        <f t="shared" si="32"/>
        <v>139.18109942686166</v>
      </c>
      <c r="H999" s="137">
        <f t="shared" si="31"/>
        <v>21303179.901650935</v>
      </c>
    </row>
    <row r="1000" spans="1:8" x14ac:dyDescent="0.3">
      <c r="A1000" s="138">
        <v>2980</v>
      </c>
      <c r="B1000" s="205">
        <v>7385.83</v>
      </c>
      <c r="C1000" s="205">
        <v>500.03</v>
      </c>
      <c r="D1000" s="188">
        <v>0.18071000000000001</v>
      </c>
      <c r="E1000" s="188">
        <v>0.17079</v>
      </c>
      <c r="F1000" s="188">
        <v>9.92E-3</v>
      </c>
      <c r="G1000" s="134">
        <f t="shared" si="32"/>
        <v>138.761457921052</v>
      </c>
      <c r="H1000" s="137">
        <f t="shared" si="31"/>
        <v>21475704.02218939</v>
      </c>
    </row>
    <row r="1001" spans="1:8" x14ac:dyDescent="0.3">
      <c r="A1001" s="138">
        <v>2988</v>
      </c>
      <c r="B1001" s="205">
        <v>7391.51</v>
      </c>
      <c r="C1001" s="205">
        <v>499.1</v>
      </c>
      <c r="D1001" s="188">
        <v>0.18093999999999999</v>
      </c>
      <c r="E1001" s="188">
        <v>0.17105000000000001</v>
      </c>
      <c r="F1001" s="188">
        <v>9.8899999999999995E-3</v>
      </c>
      <c r="G1001" s="134">
        <f t="shared" si="32"/>
        <v>138.34181641524239</v>
      </c>
      <c r="H1001" s="137">
        <f t="shared" si="31"/>
        <v>21598675.493975837</v>
      </c>
    </row>
    <row r="1002" spans="1:8" x14ac:dyDescent="0.3">
      <c r="A1002" s="138">
        <v>3003</v>
      </c>
      <c r="B1002" s="205">
        <v>7365.68</v>
      </c>
      <c r="C1002" s="205">
        <v>499.3</v>
      </c>
      <c r="D1002" s="188">
        <v>0.18143999999999999</v>
      </c>
      <c r="E1002" s="188">
        <v>0.17151</v>
      </c>
      <c r="F1002" s="188">
        <v>9.9299999999999996E-3</v>
      </c>
      <c r="G1002" s="134">
        <f t="shared" si="32"/>
        <v>138.90133842298854</v>
      </c>
      <c r="H1002" s="137">
        <f t="shared" si="31"/>
        <v>21619662.086013388</v>
      </c>
    </row>
    <row r="1003" spans="1:8" x14ac:dyDescent="0.3">
      <c r="A1003" s="138">
        <v>3011</v>
      </c>
      <c r="B1003" s="205">
        <v>7352.75</v>
      </c>
      <c r="C1003" s="205">
        <v>498.83</v>
      </c>
      <c r="D1003" s="188">
        <v>0.18168000000000001</v>
      </c>
      <c r="E1003" s="188">
        <v>0.17174</v>
      </c>
      <c r="F1003" s="188">
        <v>9.9399999999999992E-3</v>
      </c>
      <c r="G1003" s="134">
        <f t="shared" si="32"/>
        <v>139.04121892492509</v>
      </c>
      <c r="H1003" s="137">
        <f t="shared" si="31"/>
        <v>21655448.817848619</v>
      </c>
    </row>
    <row r="1004" spans="1:8" x14ac:dyDescent="0.3">
      <c r="A1004" s="138">
        <v>3026</v>
      </c>
      <c r="B1004" s="205">
        <v>7337.18</v>
      </c>
      <c r="C1004" s="205">
        <v>498.32</v>
      </c>
      <c r="D1004" s="188">
        <v>0.18217</v>
      </c>
      <c r="E1004" s="188">
        <v>0.17222000000000001</v>
      </c>
      <c r="F1004" s="188">
        <v>9.9500000000000005E-3</v>
      </c>
      <c r="G1004" s="134">
        <f t="shared" si="32"/>
        <v>139.18109942686166</v>
      </c>
      <c r="H1004" s="137">
        <f t="shared" si="31"/>
        <v>21741457.801819809</v>
      </c>
    </row>
    <row r="1005" spans="1:8" x14ac:dyDescent="0.3">
      <c r="A1005" s="138">
        <v>3034</v>
      </c>
      <c r="B1005" s="205">
        <v>7344.8</v>
      </c>
      <c r="C1005" s="205">
        <v>498.71</v>
      </c>
      <c r="D1005" s="188">
        <v>0.18245</v>
      </c>
      <c r="E1005" s="188">
        <v>0.17251</v>
      </c>
      <c r="F1005" s="188">
        <v>9.9399999999999992E-3</v>
      </c>
      <c r="G1005" s="134">
        <f t="shared" si="32"/>
        <v>139.04121892492509</v>
      </c>
      <c r="H1005" s="137">
        <f t="shared" si="31"/>
        <v>21820867.390685059</v>
      </c>
    </row>
    <row r="1006" spans="1:8" x14ac:dyDescent="0.3">
      <c r="A1006" s="138">
        <v>3050</v>
      </c>
      <c r="B1006" s="205">
        <v>7347.56</v>
      </c>
      <c r="C1006" s="205">
        <v>499.8</v>
      </c>
      <c r="D1006" s="188">
        <v>0.183</v>
      </c>
      <c r="E1006" s="188">
        <v>0.17304</v>
      </c>
      <c r="F1006" s="188">
        <v>9.9600000000000001E-3</v>
      </c>
      <c r="G1006" s="134">
        <f t="shared" si="32"/>
        <v>139.32097992879821</v>
      </c>
      <c r="H1006" s="137">
        <f t="shared" si="31"/>
        <v>21891893.105824705</v>
      </c>
    </row>
    <row r="1007" spans="1:8" x14ac:dyDescent="0.3">
      <c r="A1007" s="138">
        <v>3057</v>
      </c>
      <c r="B1007" s="205">
        <v>7345.74</v>
      </c>
      <c r="C1007" s="205">
        <v>500.57</v>
      </c>
      <c r="D1007" s="188">
        <v>0.18326000000000001</v>
      </c>
      <c r="E1007" s="188">
        <v>0.17327999999999999</v>
      </c>
      <c r="F1007" s="188">
        <v>9.9799999999999993E-3</v>
      </c>
      <c r="G1007" s="134">
        <f t="shared" si="32"/>
        <v>139.6007409326713</v>
      </c>
      <c r="H1007" s="137">
        <f t="shared" si="31"/>
        <v>21898164.576894149</v>
      </c>
    </row>
    <row r="1008" spans="1:8" x14ac:dyDescent="0.3">
      <c r="A1008" s="138">
        <v>3073</v>
      </c>
      <c r="B1008" s="205">
        <v>7342.06</v>
      </c>
      <c r="C1008" s="205">
        <v>499.92</v>
      </c>
      <c r="D1008" s="188">
        <v>0.18375</v>
      </c>
      <c r="E1008" s="188">
        <v>0.17377999999999999</v>
      </c>
      <c r="F1008" s="188">
        <v>9.9699999999999997E-3</v>
      </c>
      <c r="G1008" s="134">
        <f t="shared" si="32"/>
        <v>139.46086043073475</v>
      </c>
      <c r="H1008" s="137">
        <f t="shared" si="31"/>
        <v>22034856.163290702</v>
      </c>
    </row>
    <row r="1009" spans="1:8" x14ac:dyDescent="0.3">
      <c r="A1009" s="138">
        <v>3081</v>
      </c>
      <c r="B1009" s="205">
        <v>7357.06</v>
      </c>
      <c r="C1009" s="205">
        <v>498.8</v>
      </c>
      <c r="D1009" s="188">
        <v>0.18398</v>
      </c>
      <c r="E1009" s="188">
        <v>0.17405000000000001</v>
      </c>
      <c r="F1009" s="188">
        <v>9.9299999999999996E-3</v>
      </c>
      <c r="G1009" s="134">
        <f t="shared" si="32"/>
        <v>138.90133842298854</v>
      </c>
      <c r="H1009" s="137">
        <f t="shared" si="31"/>
        <v>22181211.750585165</v>
      </c>
    </row>
    <row r="1010" spans="1:8" x14ac:dyDescent="0.3">
      <c r="A1010" s="138">
        <v>3097</v>
      </c>
      <c r="B1010" s="205">
        <v>7346.58</v>
      </c>
      <c r="C1010" s="205">
        <v>499.27</v>
      </c>
      <c r="D1010" s="188">
        <v>0.18451000000000001</v>
      </c>
      <c r="E1010" s="188">
        <v>0.17455999999999999</v>
      </c>
      <c r="F1010" s="188">
        <v>9.9500000000000005E-3</v>
      </c>
      <c r="G1010" s="134">
        <f t="shared" si="32"/>
        <v>139.18109942686166</v>
      </c>
      <c r="H1010" s="137">
        <f t="shared" si="31"/>
        <v>22251584.53808194</v>
      </c>
    </row>
    <row r="1011" spans="1:8" x14ac:dyDescent="0.3">
      <c r="A1011" s="138">
        <v>3105</v>
      </c>
      <c r="B1011" s="205">
        <v>7331.17</v>
      </c>
      <c r="C1011" s="205">
        <v>500.99</v>
      </c>
      <c r="D1011" s="188">
        <v>0.18482000000000001</v>
      </c>
      <c r="E1011" s="188">
        <v>0.17480999999999999</v>
      </c>
      <c r="F1011" s="188">
        <v>1.001E-2</v>
      </c>
      <c r="G1011" s="134">
        <f t="shared" si="32"/>
        <v>140.02038243848091</v>
      </c>
      <c r="H1011" s="137">
        <f t="shared" si="31"/>
        <v>22175342.945975788</v>
      </c>
    </row>
    <row r="1012" spans="1:8" x14ac:dyDescent="0.3">
      <c r="A1012" s="138">
        <v>3121</v>
      </c>
      <c r="B1012" s="205">
        <v>7341.33</v>
      </c>
      <c r="C1012" s="205">
        <v>500.85</v>
      </c>
      <c r="D1012" s="188">
        <v>0.18537999999999999</v>
      </c>
      <c r="E1012" s="188">
        <v>0.17538000000000001</v>
      </c>
      <c r="F1012" s="188">
        <v>9.9900000000000006E-3</v>
      </c>
      <c r="G1012" s="134">
        <f t="shared" si="32"/>
        <v>139.74062143460787</v>
      </c>
      <c r="H1012" s="137">
        <f t="shared" si="31"/>
        <v>22334235.871854078</v>
      </c>
    </row>
    <row r="1013" spans="1:8" x14ac:dyDescent="0.3">
      <c r="A1013" s="138">
        <v>3129</v>
      </c>
      <c r="B1013" s="205">
        <v>7322.29</v>
      </c>
      <c r="C1013" s="205">
        <v>499.22</v>
      </c>
      <c r="D1013" s="188">
        <v>0.18564</v>
      </c>
      <c r="E1013" s="188">
        <v>0.17566000000000001</v>
      </c>
      <c r="F1013" s="188">
        <v>9.9900000000000006E-3</v>
      </c>
      <c r="G1013" s="134">
        <f t="shared" si="32"/>
        <v>139.74062143460787</v>
      </c>
      <c r="H1013" s="137">
        <f t="shared" si="31"/>
        <v>22391484.794306763</v>
      </c>
    </row>
    <row r="1014" spans="1:8" x14ac:dyDescent="0.3">
      <c r="A1014" s="138">
        <v>3145</v>
      </c>
      <c r="B1014" s="205">
        <v>7333</v>
      </c>
      <c r="C1014" s="205">
        <v>498.93</v>
      </c>
      <c r="D1014" s="188">
        <v>0.18615999999999999</v>
      </c>
      <c r="E1014" s="188">
        <v>0.1762</v>
      </c>
      <c r="F1014" s="188">
        <v>9.9600000000000001E-3</v>
      </c>
      <c r="G1014" s="134">
        <f t="shared" si="32"/>
        <v>139.32097992879821</v>
      </c>
      <c r="H1014" s="137">
        <f t="shared" si="31"/>
        <v>22573771.743547115</v>
      </c>
    </row>
    <row r="1015" spans="1:8" x14ac:dyDescent="0.3">
      <c r="A1015" s="138">
        <v>3153</v>
      </c>
      <c r="B1015" s="205">
        <v>7318.94</v>
      </c>
      <c r="C1015" s="205">
        <v>498.24</v>
      </c>
      <c r="D1015" s="188">
        <v>0.18643000000000001</v>
      </c>
      <c r="E1015" s="188">
        <v>0.17646000000000001</v>
      </c>
      <c r="F1015" s="188">
        <v>9.9699999999999997E-3</v>
      </c>
      <c r="G1015" s="134">
        <f t="shared" si="32"/>
        <v>139.46086043073475</v>
      </c>
      <c r="H1015" s="137">
        <f t="shared" si="31"/>
        <v>22608493.811537772</v>
      </c>
    </row>
    <row r="1016" spans="1:8" x14ac:dyDescent="0.3">
      <c r="A1016" s="138">
        <v>3169</v>
      </c>
      <c r="B1016" s="205">
        <v>7300.6</v>
      </c>
      <c r="C1016" s="205">
        <v>500.37</v>
      </c>
      <c r="D1016" s="188">
        <v>0.18704000000000001</v>
      </c>
      <c r="E1016" s="188">
        <v>0.17701</v>
      </c>
      <c r="F1016" s="188">
        <v>1.004E-2</v>
      </c>
      <c r="G1016" s="134">
        <f t="shared" si="32"/>
        <v>140.44002394429057</v>
      </c>
      <c r="H1016" s="137">
        <f t="shared" si="31"/>
        <v>22564792.507135086</v>
      </c>
    </row>
    <row r="1017" spans="1:8" x14ac:dyDescent="0.3">
      <c r="A1017" s="138">
        <v>3177</v>
      </c>
      <c r="B1017" s="205">
        <v>7293</v>
      </c>
      <c r="C1017" s="205">
        <v>500.75</v>
      </c>
      <c r="D1017" s="188">
        <v>0.18731999999999999</v>
      </c>
      <c r="E1017" s="188">
        <v>0.17727000000000001</v>
      </c>
      <c r="F1017" s="188">
        <v>1.0059999999999999E-2</v>
      </c>
      <c r="G1017" s="134">
        <f t="shared" si="32"/>
        <v>140.71978494816366</v>
      </c>
      <c r="H1017" s="137">
        <f t="shared" si="31"/>
        <v>22576782.654765267</v>
      </c>
    </row>
    <row r="1018" spans="1:8" x14ac:dyDescent="0.3">
      <c r="A1018" s="138">
        <v>3193</v>
      </c>
      <c r="B1018" s="205">
        <v>7296.98</v>
      </c>
      <c r="C1018" s="205">
        <v>499.78</v>
      </c>
      <c r="D1018" s="188">
        <v>0.18783</v>
      </c>
      <c r="E1018" s="188">
        <v>0.17780000000000001</v>
      </c>
      <c r="F1018" s="188">
        <v>1.0030000000000001E-2</v>
      </c>
      <c r="G1018" s="134">
        <f t="shared" si="32"/>
        <v>140.30014344235403</v>
      </c>
      <c r="H1018" s="137">
        <f t="shared" si="31"/>
        <v>22758351.642825846</v>
      </c>
    </row>
    <row r="1019" spans="1:8" x14ac:dyDescent="0.3">
      <c r="A1019" s="138">
        <v>3201</v>
      </c>
      <c r="B1019" s="205">
        <v>7319.05</v>
      </c>
      <c r="C1019" s="205">
        <v>499.7</v>
      </c>
      <c r="D1019" s="188">
        <v>0.18804999999999999</v>
      </c>
      <c r="E1019" s="188">
        <v>0.17805000000000001</v>
      </c>
      <c r="F1019" s="188">
        <v>0.01</v>
      </c>
      <c r="G1019" s="134">
        <f t="shared" si="32"/>
        <v>139.88050193654439</v>
      </c>
      <c r="H1019" s="137">
        <f t="shared" si="31"/>
        <v>22883818.371284559</v>
      </c>
    </row>
    <row r="1020" spans="1:8" x14ac:dyDescent="0.3">
      <c r="A1020" s="138">
        <v>3218</v>
      </c>
      <c r="B1020" s="205">
        <v>7285.82</v>
      </c>
      <c r="C1020" s="205">
        <v>498.59</v>
      </c>
      <c r="D1020" s="188">
        <v>0.18858</v>
      </c>
      <c r="E1020" s="188">
        <v>0.17856</v>
      </c>
      <c r="F1020" s="188">
        <v>1.0019999999999999E-2</v>
      </c>
      <c r="G1020" s="134">
        <f t="shared" si="32"/>
        <v>140.16026294041745</v>
      </c>
      <c r="H1020" s="137">
        <f t="shared" si="31"/>
        <v>22959431.813908491</v>
      </c>
    </row>
    <row r="1021" spans="1:8" x14ac:dyDescent="0.3">
      <c r="A1021" s="138">
        <v>3226</v>
      </c>
      <c r="B1021" s="205">
        <v>7299</v>
      </c>
      <c r="C1021" s="205">
        <v>498.82</v>
      </c>
      <c r="D1021" s="188">
        <v>0.18884999999999999</v>
      </c>
      <c r="E1021" s="188">
        <v>0.17884</v>
      </c>
      <c r="F1021" s="188">
        <v>1.001E-2</v>
      </c>
      <c r="G1021" s="134">
        <f t="shared" si="32"/>
        <v>140.02038243848091</v>
      </c>
      <c r="H1021" s="137">
        <f t="shared" si="31"/>
        <v>23039502.848218326</v>
      </c>
    </row>
    <row r="1022" spans="1:8" x14ac:dyDescent="0.3">
      <c r="A1022" s="138">
        <v>3243</v>
      </c>
      <c r="B1022" s="205">
        <v>7286.26</v>
      </c>
      <c r="C1022" s="205">
        <v>500.7</v>
      </c>
      <c r="D1022" s="188">
        <v>0.18945000000000001</v>
      </c>
      <c r="E1022" s="188">
        <v>0.17938000000000001</v>
      </c>
      <c r="F1022" s="188">
        <v>1.0059999999999999E-2</v>
      </c>
      <c r="G1022" s="134">
        <f t="shared" si="32"/>
        <v>140.71978494816366</v>
      </c>
      <c r="H1022" s="137">
        <f t="shared" si="31"/>
        <v>23045799.858169269</v>
      </c>
    </row>
    <row r="1023" spans="1:8" x14ac:dyDescent="0.3">
      <c r="A1023" s="138">
        <v>3251</v>
      </c>
      <c r="B1023" s="205">
        <v>7322.97</v>
      </c>
      <c r="C1023" s="205">
        <v>500.44</v>
      </c>
      <c r="D1023" s="188">
        <v>0.18969</v>
      </c>
      <c r="E1023" s="188">
        <v>0.17968000000000001</v>
      </c>
      <c r="F1023" s="188">
        <v>1.001E-2</v>
      </c>
      <c r="G1023" s="134">
        <f t="shared" si="32"/>
        <v>140.02038243848091</v>
      </c>
      <c r="H1023" s="137">
        <f t="shared" si="31"/>
        <v>23218048.282565955</v>
      </c>
    </row>
    <row r="1024" spans="1:8" x14ac:dyDescent="0.3">
      <c r="A1024" s="138">
        <v>3268</v>
      </c>
      <c r="B1024" s="205">
        <v>7309.12</v>
      </c>
      <c r="C1024" s="205">
        <v>498.87</v>
      </c>
      <c r="D1024" s="188">
        <v>0.19020000000000001</v>
      </c>
      <c r="E1024" s="188">
        <v>0.1802</v>
      </c>
      <c r="F1024" s="188">
        <v>0.01</v>
      </c>
      <c r="G1024" s="134">
        <f t="shared" si="32"/>
        <v>139.88050193654439</v>
      </c>
      <c r="H1024" s="137">
        <f t="shared" si="31"/>
        <v>23362798.637100261</v>
      </c>
    </row>
    <row r="1025" spans="1:8" x14ac:dyDescent="0.3">
      <c r="A1025" s="138">
        <v>3276</v>
      </c>
      <c r="B1025" s="205">
        <v>7283.78</v>
      </c>
      <c r="C1025" s="205">
        <v>498.53</v>
      </c>
      <c r="D1025" s="188">
        <v>0.19047</v>
      </c>
      <c r="E1025" s="188">
        <v>0.18045</v>
      </c>
      <c r="F1025" s="188">
        <v>1.0019999999999999E-2</v>
      </c>
      <c r="G1025" s="134">
        <f t="shared" si="32"/>
        <v>140.16026294041745</v>
      </c>
      <c r="H1025" s="137">
        <f t="shared" si="31"/>
        <v>23373243.822984532</v>
      </c>
    </row>
    <row r="1026" spans="1:8" x14ac:dyDescent="0.3">
      <c r="A1026" s="138">
        <v>3293</v>
      </c>
      <c r="B1026" s="205">
        <v>7270.69</v>
      </c>
      <c r="C1026" s="205">
        <v>499.74</v>
      </c>
      <c r="D1026" s="188">
        <v>0.19105</v>
      </c>
      <c r="E1026" s="188">
        <v>0.18098</v>
      </c>
      <c r="F1026" s="188">
        <v>1.0070000000000001E-2</v>
      </c>
      <c r="G1026" s="134">
        <f t="shared" si="32"/>
        <v>140.85966545010021</v>
      </c>
      <c r="H1026" s="137">
        <f t="shared" si="31"/>
        <v>23377877.474560317</v>
      </c>
    </row>
    <row r="1027" spans="1:8" x14ac:dyDescent="0.3">
      <c r="A1027" s="138">
        <v>3301</v>
      </c>
      <c r="B1027" s="205">
        <v>7263.39</v>
      </c>
      <c r="C1027" s="205">
        <v>499.22</v>
      </c>
      <c r="D1027" s="188">
        <v>0.19131999999999999</v>
      </c>
      <c r="E1027" s="188">
        <v>0.18124999999999999</v>
      </c>
      <c r="F1027" s="188">
        <v>1.0070000000000001E-2</v>
      </c>
      <c r="G1027" s="134">
        <f t="shared" si="32"/>
        <v>140.85966545010021</v>
      </c>
      <c r="H1027" s="137">
        <f t="shared" si="31"/>
        <v>23434671.58928746</v>
      </c>
    </row>
    <row r="1028" spans="1:8" x14ac:dyDescent="0.3">
      <c r="A1028" s="138">
        <v>3318</v>
      </c>
      <c r="B1028" s="205">
        <v>7273.1</v>
      </c>
      <c r="C1028" s="205">
        <v>500.84</v>
      </c>
      <c r="D1028" s="188">
        <v>0.19195999999999999</v>
      </c>
      <c r="E1028" s="188">
        <v>0.18187</v>
      </c>
      <c r="F1028" s="188">
        <v>1.009E-2</v>
      </c>
      <c r="G1028" s="134">
        <f t="shared" si="32"/>
        <v>141.13942645397327</v>
      </c>
      <c r="H1028" s="137">
        <f t="shared" si="31"/>
        <v>23508668.579449181</v>
      </c>
    </row>
    <row r="1029" spans="1:8" x14ac:dyDescent="0.3">
      <c r="A1029" s="138">
        <v>3327</v>
      </c>
      <c r="B1029" s="205">
        <v>7288.53</v>
      </c>
      <c r="C1029" s="205">
        <v>499.85</v>
      </c>
      <c r="D1029" s="188">
        <v>0.19223999999999999</v>
      </c>
      <c r="E1029" s="188">
        <v>0.18218999999999999</v>
      </c>
      <c r="F1029" s="188">
        <v>1.004E-2</v>
      </c>
      <c r="G1029" s="134">
        <f t="shared" si="32"/>
        <v>140.44002394429057</v>
      </c>
      <c r="H1029" s="137">
        <f t="shared" si="31"/>
        <v>23689827.917714871</v>
      </c>
    </row>
    <row r="1030" spans="1:8" x14ac:dyDescent="0.3">
      <c r="A1030" s="138">
        <v>3344</v>
      </c>
      <c r="B1030" s="205">
        <v>7272.63</v>
      </c>
      <c r="C1030" s="205">
        <v>499.2</v>
      </c>
      <c r="D1030" s="188">
        <v>0.19281999999999999</v>
      </c>
      <c r="E1030" s="188">
        <v>0.18276999999999999</v>
      </c>
      <c r="F1030" s="188">
        <v>1.005E-2</v>
      </c>
      <c r="G1030" s="134">
        <f t="shared" si="32"/>
        <v>140.57990444622709</v>
      </c>
      <c r="H1030" s="137">
        <f t="shared" si="31"/>
        <v>23787183.617549732</v>
      </c>
    </row>
    <row r="1031" spans="1:8" x14ac:dyDescent="0.3">
      <c r="A1031" s="138">
        <v>3352</v>
      </c>
      <c r="B1031" s="205">
        <v>7272.01</v>
      </c>
      <c r="C1031" s="205">
        <v>500.01</v>
      </c>
      <c r="D1031" s="188">
        <v>0.19309999999999999</v>
      </c>
      <c r="E1031" s="188">
        <v>0.18303</v>
      </c>
      <c r="F1031" s="188">
        <v>1.0070000000000001E-2</v>
      </c>
      <c r="G1031" s="134">
        <f t="shared" si="32"/>
        <v>140.85966545010021</v>
      </c>
      <c r="H1031" s="137">
        <f t="shared" si="31"/>
        <v>23796734.070673</v>
      </c>
    </row>
    <row r="1032" spans="1:8" x14ac:dyDescent="0.3">
      <c r="A1032" s="138">
        <v>3370</v>
      </c>
      <c r="B1032" s="205">
        <v>7253.84</v>
      </c>
      <c r="C1032" s="205">
        <v>499.79</v>
      </c>
      <c r="D1032" s="188">
        <v>0.19375000000000001</v>
      </c>
      <c r="E1032" s="188">
        <v>0.18365999999999999</v>
      </c>
      <c r="F1032" s="188">
        <v>1.009E-2</v>
      </c>
      <c r="G1032" s="134">
        <f t="shared" si="32"/>
        <v>141.13942645397327</v>
      </c>
      <c r="H1032" s="137">
        <f t="shared" si="31"/>
        <v>23877098.587324817</v>
      </c>
    </row>
    <row r="1033" spans="1:8" x14ac:dyDescent="0.3">
      <c r="A1033" s="138">
        <v>3378</v>
      </c>
      <c r="B1033" s="205">
        <v>7249.08</v>
      </c>
      <c r="C1033" s="205">
        <v>500.52</v>
      </c>
      <c r="D1033" s="188">
        <v>0.19403000000000001</v>
      </c>
      <c r="E1033" s="188">
        <v>0.18392</v>
      </c>
      <c r="F1033" s="188">
        <v>1.0109999999999999E-2</v>
      </c>
      <c r="G1033" s="134">
        <f t="shared" si="32"/>
        <v>141.41918745784633</v>
      </c>
      <c r="H1033" s="137">
        <f t="shared" si="31"/>
        <v>23886433.380950522</v>
      </c>
    </row>
    <row r="1034" spans="1:8" x14ac:dyDescent="0.3">
      <c r="A1034" s="138">
        <v>3396</v>
      </c>
      <c r="B1034" s="205">
        <v>7238.15</v>
      </c>
      <c r="C1034" s="205">
        <v>498.92</v>
      </c>
      <c r="D1034" s="188">
        <v>0.19456000000000001</v>
      </c>
      <c r="E1034" s="188">
        <v>0.18446000000000001</v>
      </c>
      <c r="F1034" s="188">
        <v>1.01E-2</v>
      </c>
      <c r="G1034" s="134">
        <f t="shared" si="32"/>
        <v>141.27930695590982</v>
      </c>
      <c r="H1034" s="137">
        <f t="shared" si="31"/>
        <v>24037490.508499008</v>
      </c>
    </row>
    <row r="1035" spans="1:8" x14ac:dyDescent="0.3">
      <c r="A1035" s="138">
        <v>3404</v>
      </c>
      <c r="B1035" s="205">
        <v>7258.11</v>
      </c>
      <c r="C1035" s="205">
        <v>498.76</v>
      </c>
      <c r="D1035" s="188">
        <v>0.1948</v>
      </c>
      <c r="E1035" s="188">
        <v>0.18473000000000001</v>
      </c>
      <c r="F1035" s="188">
        <v>1.0059999999999999E-2</v>
      </c>
      <c r="G1035" s="134">
        <f t="shared" si="32"/>
        <v>140.71978494816366</v>
      </c>
      <c r="H1035" s="137">
        <f t="shared" si="31"/>
        <v>24189917.581624478</v>
      </c>
    </row>
    <row r="1036" spans="1:8" x14ac:dyDescent="0.3">
      <c r="A1036" s="138">
        <v>3422</v>
      </c>
      <c r="B1036" s="205">
        <v>7238.83</v>
      </c>
      <c r="C1036" s="205">
        <v>499.09</v>
      </c>
      <c r="D1036" s="188">
        <v>0.19536000000000001</v>
      </c>
      <c r="E1036" s="188">
        <v>0.18526000000000001</v>
      </c>
      <c r="F1036" s="188">
        <v>1.01E-2</v>
      </c>
      <c r="G1036" s="134">
        <f t="shared" si="32"/>
        <v>141.27930695590982</v>
      </c>
      <c r="H1036" s="137">
        <f t="shared" si="31"/>
        <v>24221523.121343818</v>
      </c>
    </row>
    <row r="1037" spans="1:8" x14ac:dyDescent="0.3">
      <c r="A1037" s="138">
        <v>3431</v>
      </c>
      <c r="B1037" s="205">
        <v>7223.32</v>
      </c>
      <c r="C1037" s="205">
        <v>499.07</v>
      </c>
      <c r="D1037" s="188">
        <v>0.19569</v>
      </c>
      <c r="E1037" s="188">
        <v>0.18557999999999999</v>
      </c>
      <c r="F1037" s="188">
        <v>1.0120000000000001E-2</v>
      </c>
      <c r="G1037" s="134">
        <f t="shared" si="32"/>
        <v>141.55906795978294</v>
      </c>
      <c r="H1037" s="137">
        <f t="shared" si="31"/>
        <v>24237232.198892061</v>
      </c>
    </row>
    <row r="1038" spans="1:8" x14ac:dyDescent="0.3">
      <c r="A1038" s="138">
        <v>3448</v>
      </c>
      <c r="B1038" s="205">
        <v>7224.67</v>
      </c>
      <c r="C1038" s="205">
        <v>500.86</v>
      </c>
      <c r="D1038" s="188">
        <v>0.19625000000000001</v>
      </c>
      <c r="E1038" s="188">
        <v>0.18609999999999999</v>
      </c>
      <c r="F1038" s="188">
        <v>1.0149999999999999E-2</v>
      </c>
      <c r="G1038" s="134">
        <f t="shared" si="32"/>
        <v>141.97870946559254</v>
      </c>
      <c r="H1038" s="137">
        <f t="shared" si="31"/>
        <v>24285331.321704939</v>
      </c>
    </row>
    <row r="1039" spans="1:8" x14ac:dyDescent="0.3">
      <c r="A1039" s="138">
        <v>3457</v>
      </c>
      <c r="B1039" s="205">
        <v>7230.25</v>
      </c>
      <c r="C1039" s="205">
        <v>500.35</v>
      </c>
      <c r="D1039" s="188">
        <v>0.19653999999999999</v>
      </c>
      <c r="E1039" s="188">
        <v>0.18640000000000001</v>
      </c>
      <c r="F1039" s="188">
        <v>1.014E-2</v>
      </c>
      <c r="G1039" s="134">
        <f t="shared" si="32"/>
        <v>141.838828963656</v>
      </c>
      <c r="H1039" s="137">
        <f t="shared" si="31"/>
        <v>24372733.653108504</v>
      </c>
    </row>
    <row r="1040" spans="1:8" x14ac:dyDescent="0.3">
      <c r="A1040" s="138">
        <v>3475</v>
      </c>
      <c r="B1040" s="205">
        <v>7211.13</v>
      </c>
      <c r="C1040" s="205">
        <v>500.81</v>
      </c>
      <c r="D1040" s="188">
        <v>0.19713</v>
      </c>
      <c r="E1040" s="188">
        <v>0.18695999999999999</v>
      </c>
      <c r="F1040" s="188">
        <v>1.017E-2</v>
      </c>
      <c r="G1040" s="134">
        <f t="shared" si="32"/>
        <v>142.25847046946566</v>
      </c>
      <c r="H1040" s="137">
        <f t="shared" si="31"/>
        <v>24427367.934803385</v>
      </c>
    </row>
    <row r="1041" spans="1:8" x14ac:dyDescent="0.3">
      <c r="A1041" s="138">
        <v>3484</v>
      </c>
      <c r="B1041" s="205">
        <v>7240.77</v>
      </c>
      <c r="C1041" s="205">
        <v>500.29</v>
      </c>
      <c r="D1041" s="188">
        <v>0.19739000000000001</v>
      </c>
      <c r="E1041" s="188">
        <v>0.18726999999999999</v>
      </c>
      <c r="F1041" s="188">
        <v>1.0120000000000001E-2</v>
      </c>
      <c r="G1041" s="134">
        <f t="shared" si="32"/>
        <v>141.55906795978294</v>
      </c>
      <c r="H1041" s="137">
        <f t="shared" si="31"/>
        <v>24611634.211874068</v>
      </c>
    </row>
    <row r="1042" spans="1:8" x14ac:dyDescent="0.3">
      <c r="A1042" s="138">
        <v>3502</v>
      </c>
      <c r="B1042" s="205">
        <v>7231.26</v>
      </c>
      <c r="C1042" s="205">
        <v>499.04</v>
      </c>
      <c r="D1042" s="188">
        <v>0.19794</v>
      </c>
      <c r="E1042" s="188">
        <v>0.18783</v>
      </c>
      <c r="F1042" s="188">
        <v>1.0109999999999999E-2</v>
      </c>
      <c r="G1042" s="134">
        <f t="shared" si="32"/>
        <v>141.41918745784633</v>
      </c>
      <c r="H1042" s="137">
        <f t="shared" ref="H1042:H1105" si="33">A1042/G1042*10^6</f>
        <v>24763259.236260723</v>
      </c>
    </row>
    <row r="1043" spans="1:8" x14ac:dyDescent="0.3">
      <c r="A1043" s="138">
        <v>3511</v>
      </c>
      <c r="B1043" s="205">
        <v>7216.6</v>
      </c>
      <c r="C1043" s="205">
        <v>498.28</v>
      </c>
      <c r="D1043" s="188">
        <v>0.19822999999999999</v>
      </c>
      <c r="E1043" s="188">
        <v>0.18811</v>
      </c>
      <c r="F1043" s="188">
        <v>1.0109999999999999E-2</v>
      </c>
      <c r="G1043" s="134">
        <f t="shared" si="32"/>
        <v>141.41918745784633</v>
      </c>
      <c r="H1043" s="137">
        <f t="shared" si="33"/>
        <v>24826899.822533239</v>
      </c>
    </row>
    <row r="1044" spans="1:8" x14ac:dyDescent="0.3">
      <c r="A1044" s="138">
        <v>3529</v>
      </c>
      <c r="B1044" s="205">
        <v>7210.6</v>
      </c>
      <c r="C1044" s="205">
        <v>498.54</v>
      </c>
      <c r="D1044" s="188">
        <v>0.19883999999999999</v>
      </c>
      <c r="E1044" s="188">
        <v>0.18872</v>
      </c>
      <c r="F1044" s="188">
        <v>1.013E-2</v>
      </c>
      <c r="G1044" s="134">
        <f t="shared" si="32"/>
        <v>141.69894846171945</v>
      </c>
      <c r="H1044" s="137">
        <f t="shared" si="33"/>
        <v>24904913.115522332</v>
      </c>
    </row>
    <row r="1045" spans="1:8" x14ac:dyDescent="0.3">
      <c r="A1045" s="138">
        <v>3538</v>
      </c>
      <c r="B1045" s="205">
        <v>7194.37</v>
      </c>
      <c r="C1045" s="205">
        <v>499.79</v>
      </c>
      <c r="D1045" s="188">
        <v>0.19918</v>
      </c>
      <c r="E1045" s="188">
        <v>0.189</v>
      </c>
      <c r="F1045" s="188">
        <v>1.017E-2</v>
      </c>
      <c r="G1045" s="134">
        <f t="shared" si="32"/>
        <v>142.25847046946566</v>
      </c>
      <c r="H1045" s="137">
        <f t="shared" si="33"/>
        <v>24870223.813909173</v>
      </c>
    </row>
    <row r="1046" spans="1:8" x14ac:dyDescent="0.3">
      <c r="A1046" s="138">
        <v>3556</v>
      </c>
      <c r="B1046" s="205">
        <v>7172.95</v>
      </c>
      <c r="C1046" s="205">
        <v>499.64</v>
      </c>
      <c r="D1046" s="188">
        <v>0.19985</v>
      </c>
      <c r="E1046" s="188">
        <v>0.18965000000000001</v>
      </c>
      <c r="F1046" s="188">
        <v>1.0200000000000001E-2</v>
      </c>
      <c r="G1046" s="134">
        <f t="shared" si="32"/>
        <v>142.67811197527527</v>
      </c>
      <c r="H1046" s="137">
        <f t="shared" si="33"/>
        <v>24923234.20018496</v>
      </c>
    </row>
    <row r="1047" spans="1:8" x14ac:dyDescent="0.3">
      <c r="A1047" s="138">
        <v>3565</v>
      </c>
      <c r="B1047" s="205">
        <v>7196.16</v>
      </c>
      <c r="C1047" s="205">
        <v>500.55</v>
      </c>
      <c r="D1047" s="188">
        <v>0.20013</v>
      </c>
      <c r="E1047" s="188">
        <v>0.18994</v>
      </c>
      <c r="F1047" s="188">
        <v>1.0189999999999999E-2</v>
      </c>
      <c r="G1047" s="134">
        <f t="shared" si="32"/>
        <v>142.5382314733387</v>
      </c>
      <c r="H1047" s="137">
        <f t="shared" si="33"/>
        <v>25010833.677046295</v>
      </c>
    </row>
    <row r="1048" spans="1:8" x14ac:dyDescent="0.3">
      <c r="A1048" s="138">
        <v>3583</v>
      </c>
      <c r="B1048" s="205">
        <v>7184.76</v>
      </c>
      <c r="C1048" s="205">
        <v>499.86</v>
      </c>
      <c r="D1048" s="188">
        <v>0.20071</v>
      </c>
      <c r="E1048" s="188">
        <v>0.19051999999999999</v>
      </c>
      <c r="F1048" s="188">
        <v>1.0189999999999999E-2</v>
      </c>
      <c r="G1048" s="134">
        <f t="shared" si="32"/>
        <v>142.5382314733387</v>
      </c>
      <c r="H1048" s="137">
        <f t="shared" si="33"/>
        <v>25137115.586215112</v>
      </c>
    </row>
    <row r="1049" spans="1:8" x14ac:dyDescent="0.3">
      <c r="A1049" s="138">
        <v>3592</v>
      </c>
      <c r="B1049" s="205">
        <v>7201.64</v>
      </c>
      <c r="C1049" s="205">
        <v>499.48</v>
      </c>
      <c r="D1049" s="188">
        <v>0.20094999999999999</v>
      </c>
      <c r="E1049" s="188">
        <v>0.19078999999999999</v>
      </c>
      <c r="F1049" s="188">
        <v>1.0160000000000001E-2</v>
      </c>
      <c r="G1049" s="134">
        <f t="shared" si="32"/>
        <v>142.11858996752909</v>
      </c>
      <c r="H1049" s="137">
        <f t="shared" si="33"/>
        <v>25274666.747120775</v>
      </c>
    </row>
    <row r="1050" spans="1:8" x14ac:dyDescent="0.3">
      <c r="A1050" s="138">
        <v>3611</v>
      </c>
      <c r="B1050" s="205">
        <v>7201.96</v>
      </c>
      <c r="C1050" s="205">
        <v>499.23</v>
      </c>
      <c r="D1050" s="188">
        <v>0.20152999999999999</v>
      </c>
      <c r="E1050" s="188">
        <v>0.19137999999999999</v>
      </c>
      <c r="F1050" s="188">
        <v>1.0149999999999999E-2</v>
      </c>
      <c r="G1050" s="134">
        <f t="shared" si="32"/>
        <v>141.97870946559254</v>
      </c>
      <c r="H1050" s="137">
        <f t="shared" si="33"/>
        <v>25433390.778038435</v>
      </c>
    </row>
    <row r="1051" spans="1:8" x14ac:dyDescent="0.3">
      <c r="A1051" s="138">
        <v>3620</v>
      </c>
      <c r="B1051" s="205">
        <v>7176.56</v>
      </c>
      <c r="C1051" s="205">
        <v>498.68</v>
      </c>
      <c r="D1051" s="188">
        <v>0.20180000000000001</v>
      </c>
      <c r="E1051" s="188">
        <v>0.19162999999999999</v>
      </c>
      <c r="F1051" s="188">
        <v>1.018E-2</v>
      </c>
      <c r="G1051" s="134">
        <f t="shared" si="32"/>
        <v>142.39835097140215</v>
      </c>
      <c r="H1051" s="137">
        <f t="shared" si="33"/>
        <v>25421642.7037628</v>
      </c>
    </row>
    <row r="1052" spans="1:8" x14ac:dyDescent="0.3">
      <c r="A1052" s="138">
        <v>3639</v>
      </c>
      <c r="B1052" s="205">
        <v>7174.98</v>
      </c>
      <c r="C1052" s="205">
        <v>499.1</v>
      </c>
      <c r="D1052" s="188">
        <v>0.20241000000000001</v>
      </c>
      <c r="E1052" s="188">
        <v>0.19222</v>
      </c>
      <c r="F1052" s="188">
        <v>1.0189999999999999E-2</v>
      </c>
      <c r="G1052" s="134">
        <f t="shared" si="32"/>
        <v>142.5382314733387</v>
      </c>
      <c r="H1052" s="137">
        <f t="shared" si="33"/>
        <v>25529992.636962548</v>
      </c>
    </row>
    <row r="1053" spans="1:8" x14ac:dyDescent="0.3">
      <c r="A1053" s="138">
        <v>3648</v>
      </c>
      <c r="B1053" s="205">
        <v>7190.17</v>
      </c>
      <c r="C1053" s="205">
        <v>498.81</v>
      </c>
      <c r="D1053" s="188">
        <v>0.20269000000000001</v>
      </c>
      <c r="E1053" s="188">
        <v>0.19253000000000001</v>
      </c>
      <c r="F1053" s="188">
        <v>1.0160000000000001E-2</v>
      </c>
      <c r="G1053" s="134">
        <f t="shared" si="32"/>
        <v>142.11858996752909</v>
      </c>
      <c r="H1053" s="137">
        <f t="shared" si="33"/>
        <v>25668703.867899943</v>
      </c>
    </row>
    <row r="1054" spans="1:8" x14ac:dyDescent="0.3">
      <c r="A1054" s="138">
        <v>3667</v>
      </c>
      <c r="B1054" s="205">
        <v>7168.11</v>
      </c>
      <c r="C1054" s="205">
        <v>500.51</v>
      </c>
      <c r="D1054" s="188">
        <v>0.20335</v>
      </c>
      <c r="E1054" s="188">
        <v>0.19313</v>
      </c>
      <c r="F1054" s="188">
        <v>1.023E-2</v>
      </c>
      <c r="G1054" s="134">
        <f t="shared" si="32"/>
        <v>143.09775348108491</v>
      </c>
      <c r="H1054" s="137">
        <f t="shared" si="33"/>
        <v>25625839.056129664</v>
      </c>
    </row>
    <row r="1055" spans="1:8" x14ac:dyDescent="0.3">
      <c r="A1055" s="138">
        <v>3676</v>
      </c>
      <c r="B1055" s="205">
        <v>7137.32</v>
      </c>
      <c r="C1055" s="205">
        <v>500.42</v>
      </c>
      <c r="D1055" s="188">
        <v>0.20368</v>
      </c>
      <c r="E1055" s="188">
        <v>0.19341</v>
      </c>
      <c r="F1055" s="188">
        <v>1.027E-2</v>
      </c>
      <c r="G1055" s="134">
        <f t="shared" si="32"/>
        <v>143.65727548883103</v>
      </c>
      <c r="H1055" s="137">
        <f t="shared" si="33"/>
        <v>25588679.636944663</v>
      </c>
    </row>
    <row r="1056" spans="1:8" x14ac:dyDescent="0.3">
      <c r="A1056" s="138">
        <v>3695</v>
      </c>
      <c r="B1056" s="205">
        <v>7148.73</v>
      </c>
      <c r="C1056" s="205">
        <v>498.76</v>
      </c>
      <c r="D1056" s="188">
        <v>0.20427000000000001</v>
      </c>
      <c r="E1056" s="188">
        <v>0.19405</v>
      </c>
      <c r="F1056" s="188">
        <v>1.022E-2</v>
      </c>
      <c r="G1056" s="134">
        <f t="shared" si="32"/>
        <v>142.95787297914833</v>
      </c>
      <c r="H1056" s="137">
        <f t="shared" si="33"/>
        <v>25846775.158293996</v>
      </c>
    </row>
    <row r="1057" spans="1:8" x14ac:dyDescent="0.3">
      <c r="A1057" s="138">
        <v>3704</v>
      </c>
      <c r="B1057" s="205">
        <v>7160.36</v>
      </c>
      <c r="C1057" s="205">
        <v>498.76</v>
      </c>
      <c r="D1057" s="188">
        <v>0.20454</v>
      </c>
      <c r="E1057" s="188">
        <v>0.19434000000000001</v>
      </c>
      <c r="F1057" s="188">
        <v>1.0200000000000001E-2</v>
      </c>
      <c r="G1057" s="134">
        <f t="shared" si="32"/>
        <v>142.67811197527527</v>
      </c>
      <c r="H1057" s="137">
        <f t="shared" si="33"/>
        <v>25960534.161272522</v>
      </c>
    </row>
    <row r="1058" spans="1:8" x14ac:dyDescent="0.3">
      <c r="A1058" s="138">
        <v>3723</v>
      </c>
      <c r="B1058" s="205">
        <v>7158.98</v>
      </c>
      <c r="C1058" s="205">
        <v>499.4</v>
      </c>
      <c r="D1058" s="188">
        <v>0.20518</v>
      </c>
      <c r="E1058" s="188">
        <v>0.19495999999999999</v>
      </c>
      <c r="F1058" s="188">
        <v>1.022E-2</v>
      </c>
      <c r="G1058" s="134">
        <f t="shared" si="32"/>
        <v>142.95787297914833</v>
      </c>
      <c r="H1058" s="137">
        <f t="shared" si="33"/>
        <v>26042637.053945486</v>
      </c>
    </row>
    <row r="1059" spans="1:8" x14ac:dyDescent="0.3">
      <c r="A1059" s="138">
        <v>3733</v>
      </c>
      <c r="B1059" s="205">
        <v>7149.45</v>
      </c>
      <c r="C1059" s="205">
        <v>500.58</v>
      </c>
      <c r="D1059" s="188">
        <v>0.20558000000000001</v>
      </c>
      <c r="E1059" s="188">
        <v>0.19531999999999999</v>
      </c>
      <c r="F1059" s="188">
        <v>1.025E-2</v>
      </c>
      <c r="G1059" s="134">
        <f t="shared" ref="G1059:G1122" si="34">(2*F1059/$B$7)*(1+3*$B$11)/(4+PI()*$B$11-PI())*10^6</f>
        <v>143.37751448495797</v>
      </c>
      <c r="H1059" s="137">
        <f t="shared" si="33"/>
        <v>26036160.644922026</v>
      </c>
    </row>
    <row r="1060" spans="1:8" x14ac:dyDescent="0.3">
      <c r="A1060" s="138">
        <v>3752</v>
      </c>
      <c r="B1060" s="205">
        <v>7127.92</v>
      </c>
      <c r="C1060" s="205">
        <v>500.34</v>
      </c>
      <c r="D1060" s="188">
        <v>0.20626</v>
      </c>
      <c r="E1060" s="188">
        <v>0.19597000000000001</v>
      </c>
      <c r="F1060" s="188">
        <v>1.0279999999999999E-2</v>
      </c>
      <c r="G1060" s="134">
        <f t="shared" si="34"/>
        <v>143.79715599076758</v>
      </c>
      <c r="H1060" s="137">
        <f t="shared" si="33"/>
        <v>26092310.200077217</v>
      </c>
    </row>
    <row r="1061" spans="1:8" x14ac:dyDescent="0.3">
      <c r="A1061" s="138">
        <v>3762</v>
      </c>
      <c r="B1061" s="205">
        <v>7124.66</v>
      </c>
      <c r="C1061" s="205">
        <v>500.21</v>
      </c>
      <c r="D1061" s="188">
        <v>0.20660999999999999</v>
      </c>
      <c r="E1061" s="188">
        <v>0.19633</v>
      </c>
      <c r="F1061" s="188">
        <v>1.0279999999999999E-2</v>
      </c>
      <c r="G1061" s="134">
        <f t="shared" si="34"/>
        <v>143.79715599076758</v>
      </c>
      <c r="H1061" s="137">
        <f t="shared" si="33"/>
        <v>26161852.604661647</v>
      </c>
    </row>
    <row r="1062" spans="1:8" x14ac:dyDescent="0.3">
      <c r="A1062" s="138">
        <v>3781</v>
      </c>
      <c r="B1062" s="205">
        <v>7093.31</v>
      </c>
      <c r="C1062" s="205">
        <v>499.43</v>
      </c>
      <c r="D1062" s="188">
        <v>0.20724999999999999</v>
      </c>
      <c r="E1062" s="188">
        <v>0.19694</v>
      </c>
      <c r="F1062" s="188">
        <v>1.031E-2</v>
      </c>
      <c r="G1062" s="134">
        <f t="shared" si="34"/>
        <v>144.21679749657724</v>
      </c>
      <c r="H1062" s="137">
        <f t="shared" si="33"/>
        <v>26217473.038047016</v>
      </c>
    </row>
    <row r="1063" spans="1:8" x14ac:dyDescent="0.3">
      <c r="A1063" s="138">
        <v>3791</v>
      </c>
      <c r="B1063" s="205">
        <v>7109.06</v>
      </c>
      <c r="C1063" s="205">
        <v>499.55</v>
      </c>
      <c r="D1063" s="188">
        <v>0.20755000000000001</v>
      </c>
      <c r="E1063" s="188">
        <v>0.19725999999999999</v>
      </c>
      <c r="F1063" s="188">
        <v>1.0290000000000001E-2</v>
      </c>
      <c r="G1063" s="134">
        <f t="shared" si="34"/>
        <v>143.93703649270415</v>
      </c>
      <c r="H1063" s="137">
        <f t="shared" si="33"/>
        <v>26337905.047754385</v>
      </c>
    </row>
    <row r="1064" spans="1:8" x14ac:dyDescent="0.3">
      <c r="A1064" s="138">
        <v>3810</v>
      </c>
      <c r="B1064" s="205">
        <v>7122.07</v>
      </c>
      <c r="C1064" s="205">
        <v>498.46</v>
      </c>
      <c r="D1064" s="188">
        <v>0.20810999999999999</v>
      </c>
      <c r="E1064" s="188">
        <v>0.19786000000000001</v>
      </c>
      <c r="F1064" s="188">
        <v>1.025E-2</v>
      </c>
      <c r="G1064" s="134">
        <f t="shared" si="34"/>
        <v>143.37751448495797</v>
      </c>
      <c r="H1064" s="137">
        <f t="shared" si="33"/>
        <v>26573204.408559579</v>
      </c>
    </row>
    <row r="1065" spans="1:8" x14ac:dyDescent="0.3">
      <c r="A1065" s="138">
        <v>3820</v>
      </c>
      <c r="B1065" s="205">
        <v>7131.97</v>
      </c>
      <c r="C1065" s="205">
        <v>498.8</v>
      </c>
      <c r="D1065" s="188">
        <v>0.20838999999999999</v>
      </c>
      <c r="E1065" s="188">
        <v>0.19814999999999999</v>
      </c>
      <c r="F1065" s="188">
        <v>1.0240000000000001E-2</v>
      </c>
      <c r="G1065" s="134">
        <f t="shared" si="34"/>
        <v>143.23763398302145</v>
      </c>
      <c r="H1065" s="137">
        <f t="shared" si="33"/>
        <v>26668968.858092144</v>
      </c>
    </row>
    <row r="1066" spans="1:8" x14ac:dyDescent="0.3">
      <c r="A1066" s="138">
        <v>3840</v>
      </c>
      <c r="B1066" s="205">
        <v>7141.26</v>
      </c>
      <c r="C1066" s="205">
        <v>499</v>
      </c>
      <c r="D1066" s="188">
        <v>0.20896999999999999</v>
      </c>
      <c r="E1066" s="188">
        <v>0.19874</v>
      </c>
      <c r="F1066" s="188">
        <v>1.023E-2</v>
      </c>
      <c r="G1066" s="134">
        <f t="shared" si="34"/>
        <v>143.09775348108491</v>
      </c>
      <c r="H1066" s="137">
        <f t="shared" si="33"/>
        <v>26834802.829434935</v>
      </c>
    </row>
    <row r="1067" spans="1:8" x14ac:dyDescent="0.3">
      <c r="A1067" s="138">
        <v>3849</v>
      </c>
      <c r="B1067" s="205">
        <v>7135.1</v>
      </c>
      <c r="C1067" s="205">
        <v>498.91</v>
      </c>
      <c r="D1067" s="188">
        <v>0.20926</v>
      </c>
      <c r="E1067" s="188">
        <v>0.19902</v>
      </c>
      <c r="F1067" s="188">
        <v>1.0240000000000001E-2</v>
      </c>
      <c r="G1067" s="134">
        <f t="shared" si="34"/>
        <v>143.23763398302145</v>
      </c>
      <c r="H1067" s="137">
        <f t="shared" si="33"/>
        <v>26871429.616438918</v>
      </c>
    </row>
    <row r="1068" spans="1:8" x14ac:dyDescent="0.3">
      <c r="A1068" s="138">
        <v>3869</v>
      </c>
      <c r="B1068" s="205">
        <v>7104.31</v>
      </c>
      <c r="C1068" s="205">
        <v>500.08</v>
      </c>
      <c r="D1068" s="188">
        <v>0.20995</v>
      </c>
      <c r="E1068" s="188">
        <v>0.19964000000000001</v>
      </c>
      <c r="F1068" s="188">
        <v>1.031E-2</v>
      </c>
      <c r="G1068" s="134">
        <f t="shared" si="34"/>
        <v>144.21679749657724</v>
      </c>
      <c r="H1068" s="137">
        <f t="shared" si="33"/>
        <v>26827665.481143586</v>
      </c>
    </row>
    <row r="1069" spans="1:8" x14ac:dyDescent="0.3">
      <c r="A1069" s="138">
        <v>3879</v>
      </c>
      <c r="B1069" s="205">
        <v>7111.6</v>
      </c>
      <c r="C1069" s="205">
        <v>500.85</v>
      </c>
      <c r="D1069" s="188">
        <v>0.21027999999999999</v>
      </c>
      <c r="E1069" s="188">
        <v>0.19996</v>
      </c>
      <c r="F1069" s="188">
        <v>1.031E-2</v>
      </c>
      <c r="G1069" s="134">
        <f t="shared" si="34"/>
        <v>144.21679749657724</v>
      </c>
      <c r="H1069" s="137">
        <f t="shared" si="33"/>
        <v>26897005.531495471</v>
      </c>
    </row>
    <row r="1070" spans="1:8" x14ac:dyDescent="0.3">
      <c r="A1070" s="138">
        <v>3899</v>
      </c>
      <c r="B1070" s="205">
        <v>7076.52</v>
      </c>
      <c r="C1070" s="205">
        <v>500.57</v>
      </c>
      <c r="D1070" s="188">
        <v>0.21095</v>
      </c>
      <c r="E1070" s="188">
        <v>0.20058999999999999</v>
      </c>
      <c r="F1070" s="188">
        <v>1.0359999999999999E-2</v>
      </c>
      <c r="G1070" s="134">
        <f t="shared" si="34"/>
        <v>144.91620000626</v>
      </c>
      <c r="H1070" s="137">
        <f t="shared" si="33"/>
        <v>26905204.52393572</v>
      </c>
    </row>
    <row r="1071" spans="1:8" x14ac:dyDescent="0.3">
      <c r="A1071" s="138">
        <v>3909</v>
      </c>
      <c r="B1071" s="205">
        <v>7083.98</v>
      </c>
      <c r="C1071" s="205">
        <v>500.6</v>
      </c>
      <c r="D1071" s="188">
        <v>0.21127000000000001</v>
      </c>
      <c r="E1071" s="188">
        <v>0.20091999999999999</v>
      </c>
      <c r="F1071" s="188">
        <v>1.035E-2</v>
      </c>
      <c r="G1071" s="134">
        <f t="shared" si="34"/>
        <v>144.77631950432345</v>
      </c>
      <c r="H1071" s="137">
        <f t="shared" si="33"/>
        <v>27000271.96010647</v>
      </c>
    </row>
    <row r="1072" spans="1:8" x14ac:dyDescent="0.3">
      <c r="A1072" s="138">
        <v>3929</v>
      </c>
      <c r="B1072" s="205">
        <v>7063.61</v>
      </c>
      <c r="C1072" s="205">
        <v>498.53</v>
      </c>
      <c r="D1072" s="188">
        <v>0.21190000000000001</v>
      </c>
      <c r="E1072" s="188">
        <v>0.20155999999999999</v>
      </c>
      <c r="F1072" s="188">
        <v>1.034E-2</v>
      </c>
      <c r="G1072" s="134">
        <f t="shared" si="34"/>
        <v>144.63643900238691</v>
      </c>
      <c r="H1072" s="137">
        <f t="shared" si="33"/>
        <v>27164662.149454333</v>
      </c>
    </row>
    <row r="1073" spans="1:8" x14ac:dyDescent="0.3">
      <c r="A1073" s="138">
        <v>3939</v>
      </c>
      <c r="B1073" s="205">
        <v>7079.74</v>
      </c>
      <c r="C1073" s="205">
        <v>498.52</v>
      </c>
      <c r="D1073" s="188">
        <v>0.21218999999999999</v>
      </c>
      <c r="E1073" s="188">
        <v>0.20188</v>
      </c>
      <c r="F1073" s="188">
        <v>1.031E-2</v>
      </c>
      <c r="G1073" s="134">
        <f t="shared" si="34"/>
        <v>144.21679749657724</v>
      </c>
      <c r="H1073" s="137">
        <f t="shared" si="33"/>
        <v>27313045.833606768</v>
      </c>
    </row>
    <row r="1074" spans="1:8" x14ac:dyDescent="0.3">
      <c r="A1074" s="138">
        <v>3959</v>
      </c>
      <c r="B1074" s="205">
        <v>7068.2</v>
      </c>
      <c r="C1074" s="205">
        <v>500.08</v>
      </c>
      <c r="D1074" s="188">
        <v>0.21288000000000001</v>
      </c>
      <c r="E1074" s="188">
        <v>0.20252000000000001</v>
      </c>
      <c r="F1074" s="188">
        <v>1.0359999999999999E-2</v>
      </c>
      <c r="G1074" s="134">
        <f t="shared" si="34"/>
        <v>144.91620000626</v>
      </c>
      <c r="H1074" s="137">
        <f t="shared" si="33"/>
        <v>27319236.909531035</v>
      </c>
    </row>
    <row r="1075" spans="1:8" x14ac:dyDescent="0.3">
      <c r="A1075" s="138">
        <v>3969</v>
      </c>
      <c r="B1075" s="205">
        <v>7073.54</v>
      </c>
      <c r="C1075" s="205">
        <v>500.57</v>
      </c>
      <c r="D1075" s="188">
        <v>0.21323</v>
      </c>
      <c r="E1075" s="188">
        <v>0.20286000000000001</v>
      </c>
      <c r="F1075" s="188">
        <v>1.0359999999999999E-2</v>
      </c>
      <c r="G1075" s="134">
        <f t="shared" si="34"/>
        <v>144.91620000626</v>
      </c>
      <c r="H1075" s="137">
        <f t="shared" si="33"/>
        <v>27388242.307130255</v>
      </c>
    </row>
    <row r="1076" spans="1:8" x14ac:dyDescent="0.3">
      <c r="A1076" s="138">
        <v>3990</v>
      </c>
      <c r="B1076" s="205">
        <v>7051.69</v>
      </c>
      <c r="C1076" s="205">
        <v>500.55</v>
      </c>
      <c r="D1076" s="188">
        <v>0.21392</v>
      </c>
      <c r="E1076" s="188">
        <v>0.20352999999999999</v>
      </c>
      <c r="F1076" s="188">
        <v>1.04E-2</v>
      </c>
      <c r="G1076" s="134">
        <f t="shared" si="34"/>
        <v>145.47572201400615</v>
      </c>
      <c r="H1076" s="137">
        <f t="shared" si="33"/>
        <v>27427256.89731136</v>
      </c>
    </row>
    <row r="1077" spans="1:8" x14ac:dyDescent="0.3">
      <c r="A1077" s="138">
        <v>4000</v>
      </c>
      <c r="B1077" s="205">
        <v>7048.37</v>
      </c>
      <c r="C1077" s="205">
        <v>500.61</v>
      </c>
      <c r="D1077" s="188">
        <v>0.21421999999999999</v>
      </c>
      <c r="E1077" s="188">
        <v>0.20382</v>
      </c>
      <c r="F1077" s="188">
        <v>1.04E-2</v>
      </c>
      <c r="G1077" s="134">
        <f t="shared" si="34"/>
        <v>145.47572201400615</v>
      </c>
      <c r="H1077" s="137">
        <f t="shared" si="33"/>
        <v>27495996.889535196</v>
      </c>
    </row>
    <row r="1078" spans="1:8" x14ac:dyDescent="0.3">
      <c r="A1078" s="138">
        <v>4021</v>
      </c>
      <c r="B1078" s="205">
        <v>7012.76</v>
      </c>
      <c r="C1078" s="205">
        <v>498.08</v>
      </c>
      <c r="D1078" s="188">
        <v>0.21485000000000001</v>
      </c>
      <c r="E1078" s="188">
        <v>0.20444000000000001</v>
      </c>
      <c r="F1078" s="188">
        <v>1.04E-2</v>
      </c>
      <c r="G1078" s="134">
        <f t="shared" si="34"/>
        <v>145.47572201400615</v>
      </c>
      <c r="H1078" s="137">
        <f t="shared" si="33"/>
        <v>27640350.873205256</v>
      </c>
    </row>
    <row r="1079" spans="1:8" x14ac:dyDescent="0.3">
      <c r="A1079" s="138">
        <v>4031</v>
      </c>
      <c r="B1079" s="205">
        <v>7059.61</v>
      </c>
      <c r="C1079" s="205">
        <v>498.53</v>
      </c>
      <c r="D1079" s="188">
        <v>0.21512000000000001</v>
      </c>
      <c r="E1079" s="188">
        <v>0.20477999999999999</v>
      </c>
      <c r="F1079" s="188">
        <v>1.034E-2</v>
      </c>
      <c r="G1079" s="134">
        <f t="shared" si="34"/>
        <v>144.63643900238691</v>
      </c>
      <c r="H1079" s="137">
        <f t="shared" si="33"/>
        <v>27869878.626737189</v>
      </c>
    </row>
    <row r="1080" spans="1:8" x14ac:dyDescent="0.3">
      <c r="A1080" s="138">
        <v>4052</v>
      </c>
      <c r="B1080" s="205">
        <v>7040.74</v>
      </c>
      <c r="C1080" s="205">
        <v>499.12</v>
      </c>
      <c r="D1080" s="188">
        <v>0.21578</v>
      </c>
      <c r="E1080" s="188">
        <v>0.2054</v>
      </c>
      <c r="F1080" s="188">
        <v>1.038E-2</v>
      </c>
      <c r="G1080" s="134">
        <f t="shared" si="34"/>
        <v>145.19596101013306</v>
      </c>
      <c r="H1080" s="137">
        <f t="shared" si="33"/>
        <v>27907112.372893181</v>
      </c>
    </row>
    <row r="1081" spans="1:8" x14ac:dyDescent="0.3">
      <c r="A1081" s="138">
        <v>4062</v>
      </c>
      <c r="B1081" s="205">
        <v>7064.38</v>
      </c>
      <c r="C1081" s="205">
        <v>500.03</v>
      </c>
      <c r="D1081" s="188">
        <v>0.21609</v>
      </c>
      <c r="E1081" s="188">
        <v>0.20571999999999999</v>
      </c>
      <c r="F1081" s="188">
        <v>1.0370000000000001E-2</v>
      </c>
      <c r="G1081" s="134">
        <f t="shared" si="34"/>
        <v>145.05608050819654</v>
      </c>
      <c r="H1081" s="137">
        <f t="shared" si="33"/>
        <v>28002962.618105985</v>
      </c>
    </row>
    <row r="1082" spans="1:8" x14ac:dyDescent="0.3">
      <c r="A1082" s="138">
        <v>4083</v>
      </c>
      <c r="B1082" s="205">
        <v>7024.74</v>
      </c>
      <c r="C1082" s="205">
        <v>500.47</v>
      </c>
      <c r="D1082" s="188">
        <v>0.21679999999999999</v>
      </c>
      <c r="E1082" s="188">
        <v>0.20637</v>
      </c>
      <c r="F1082" s="188">
        <v>1.043E-2</v>
      </c>
      <c r="G1082" s="134">
        <f t="shared" si="34"/>
        <v>145.89536351981582</v>
      </c>
      <c r="H1082" s="137">
        <f t="shared" si="33"/>
        <v>27985810.525400545</v>
      </c>
    </row>
    <row r="1083" spans="1:8" x14ac:dyDescent="0.3">
      <c r="A1083" s="138">
        <v>4093</v>
      </c>
      <c r="B1083" s="205">
        <v>7026.14</v>
      </c>
      <c r="C1083" s="205">
        <v>500.52</v>
      </c>
      <c r="D1083" s="188">
        <v>0.21712999999999999</v>
      </c>
      <c r="E1083" s="188">
        <v>0.20669000000000001</v>
      </c>
      <c r="F1083" s="188">
        <v>1.043E-2</v>
      </c>
      <c r="G1083" s="134">
        <f t="shared" si="34"/>
        <v>145.89536351981582</v>
      </c>
      <c r="H1083" s="137">
        <f t="shared" si="33"/>
        <v>28054352.799525943</v>
      </c>
    </row>
    <row r="1084" spans="1:8" x14ac:dyDescent="0.3">
      <c r="A1084" s="138">
        <v>4114</v>
      </c>
      <c r="B1084" s="205">
        <v>7036.15</v>
      </c>
      <c r="C1084" s="205">
        <v>500.26</v>
      </c>
      <c r="D1084" s="188">
        <v>0.21779999999999999</v>
      </c>
      <c r="E1084" s="188">
        <v>0.20738000000000001</v>
      </c>
      <c r="F1084" s="188">
        <v>1.0410000000000001E-2</v>
      </c>
      <c r="G1084" s="134">
        <f t="shared" si="34"/>
        <v>145.61560251594273</v>
      </c>
      <c r="H1084" s="137">
        <f t="shared" si="33"/>
        <v>28252466.967264574</v>
      </c>
    </row>
    <row r="1085" spans="1:8" x14ac:dyDescent="0.3">
      <c r="A1085" s="138">
        <v>4125</v>
      </c>
      <c r="B1085" s="205">
        <v>7025.02</v>
      </c>
      <c r="C1085" s="205">
        <v>500.53</v>
      </c>
      <c r="D1085" s="188">
        <v>0.21819</v>
      </c>
      <c r="E1085" s="188">
        <v>0.20776</v>
      </c>
      <c r="F1085" s="188">
        <v>1.043E-2</v>
      </c>
      <c r="G1085" s="134">
        <f t="shared" si="34"/>
        <v>145.89536351981582</v>
      </c>
      <c r="H1085" s="137">
        <f t="shared" si="33"/>
        <v>28273688.076727223</v>
      </c>
    </row>
    <row r="1086" spans="1:8" x14ac:dyDescent="0.3">
      <c r="A1086" s="138">
        <v>4146</v>
      </c>
      <c r="B1086" s="205">
        <v>7010.91</v>
      </c>
      <c r="C1086" s="205">
        <v>500.1</v>
      </c>
      <c r="D1086" s="188">
        <v>0.21894</v>
      </c>
      <c r="E1086" s="188">
        <v>0.20849000000000001</v>
      </c>
      <c r="F1086" s="188">
        <v>1.0449999999999999E-2</v>
      </c>
      <c r="G1086" s="134">
        <f t="shared" si="34"/>
        <v>146.17512452368888</v>
      </c>
      <c r="H1086" s="137">
        <f t="shared" si="33"/>
        <v>28363239.049802255</v>
      </c>
    </row>
    <row r="1087" spans="1:8" x14ac:dyDescent="0.3">
      <c r="A1087" s="138">
        <v>4157</v>
      </c>
      <c r="B1087" s="205">
        <v>6999.25</v>
      </c>
      <c r="C1087" s="205">
        <v>499.1</v>
      </c>
      <c r="D1087" s="188">
        <v>0.21929000000000001</v>
      </c>
      <c r="E1087" s="188">
        <v>0.20884</v>
      </c>
      <c r="F1087" s="188">
        <v>1.044E-2</v>
      </c>
      <c r="G1087" s="134">
        <f t="shared" si="34"/>
        <v>146.03524402175233</v>
      </c>
      <c r="H1087" s="137">
        <f t="shared" si="33"/>
        <v>28465731.185964968</v>
      </c>
    </row>
    <row r="1088" spans="1:8" x14ac:dyDescent="0.3">
      <c r="A1088" s="138">
        <v>4178</v>
      </c>
      <c r="B1088" s="205">
        <v>6988.14</v>
      </c>
      <c r="C1088" s="205">
        <v>498.02</v>
      </c>
      <c r="D1088" s="188">
        <v>0.21994</v>
      </c>
      <c r="E1088" s="188">
        <v>0.20951</v>
      </c>
      <c r="F1088" s="188">
        <v>1.044E-2</v>
      </c>
      <c r="G1088" s="134">
        <f t="shared" si="34"/>
        <v>146.03524402175233</v>
      </c>
      <c r="H1088" s="137">
        <f t="shared" si="33"/>
        <v>28609532.089237828</v>
      </c>
    </row>
    <row r="1089" spans="1:8" x14ac:dyDescent="0.3">
      <c r="A1089" s="138">
        <v>4189</v>
      </c>
      <c r="B1089" s="205">
        <v>6998.12</v>
      </c>
      <c r="C1089" s="205">
        <v>498.68</v>
      </c>
      <c r="D1089" s="188">
        <v>0.22031000000000001</v>
      </c>
      <c r="E1089" s="188">
        <v>0.20987</v>
      </c>
      <c r="F1089" s="188">
        <v>1.044E-2</v>
      </c>
      <c r="G1089" s="134">
        <f t="shared" si="34"/>
        <v>146.03524402175233</v>
      </c>
      <c r="H1089" s="137">
        <f t="shared" si="33"/>
        <v>28684856.371904563</v>
      </c>
    </row>
    <row r="1090" spans="1:8" x14ac:dyDescent="0.3">
      <c r="A1090" s="138">
        <v>4210</v>
      </c>
      <c r="B1090" s="205">
        <v>6985.43</v>
      </c>
      <c r="C1090" s="205">
        <v>499.06</v>
      </c>
      <c r="D1090" s="188">
        <v>0.22095999999999999</v>
      </c>
      <c r="E1090" s="188">
        <v>0.21049999999999999</v>
      </c>
      <c r="F1090" s="188">
        <v>1.0460000000000001E-2</v>
      </c>
      <c r="G1090" s="134">
        <f t="shared" si="34"/>
        <v>146.31500502562542</v>
      </c>
      <c r="H1090" s="137">
        <f t="shared" si="33"/>
        <v>28773535.559546106</v>
      </c>
    </row>
    <row r="1091" spans="1:8" x14ac:dyDescent="0.3">
      <c r="A1091" s="138">
        <v>4221</v>
      </c>
      <c r="B1091" s="205">
        <v>7021.23</v>
      </c>
      <c r="C1091" s="205">
        <v>499.23</v>
      </c>
      <c r="D1091" s="188">
        <v>0.22126000000000001</v>
      </c>
      <c r="E1091" s="188">
        <v>0.21084</v>
      </c>
      <c r="F1091" s="188">
        <v>1.0410000000000001E-2</v>
      </c>
      <c r="G1091" s="134">
        <f t="shared" si="34"/>
        <v>145.61560251594273</v>
      </c>
      <c r="H1091" s="137">
        <f t="shared" si="33"/>
        <v>28987278.334667906</v>
      </c>
    </row>
    <row r="1092" spans="1:8" x14ac:dyDescent="0.3">
      <c r="A1092" s="138">
        <v>4243</v>
      </c>
      <c r="B1092" s="205">
        <v>6980.88</v>
      </c>
      <c r="C1092" s="205">
        <v>498.45</v>
      </c>
      <c r="D1092" s="188">
        <v>0.22192000000000001</v>
      </c>
      <c r="E1092" s="188">
        <v>0.21146000000000001</v>
      </c>
      <c r="F1092" s="188">
        <v>1.0460000000000001E-2</v>
      </c>
      <c r="G1092" s="134">
        <f t="shared" si="34"/>
        <v>146.31500502562542</v>
      </c>
      <c r="H1092" s="137">
        <f t="shared" si="33"/>
        <v>28999076.337091237</v>
      </c>
    </row>
    <row r="1093" spans="1:8" x14ac:dyDescent="0.3">
      <c r="A1093" s="138">
        <v>4253</v>
      </c>
      <c r="B1093" s="205">
        <v>6983.46</v>
      </c>
      <c r="C1093" s="205">
        <v>498.71</v>
      </c>
      <c r="D1093" s="188">
        <v>0.22222</v>
      </c>
      <c r="E1093" s="188">
        <v>0.21177000000000001</v>
      </c>
      <c r="F1093" s="188">
        <v>1.0460000000000001E-2</v>
      </c>
      <c r="G1093" s="134">
        <f t="shared" si="34"/>
        <v>146.31500502562542</v>
      </c>
      <c r="H1093" s="137">
        <f t="shared" si="33"/>
        <v>29067422.027256429</v>
      </c>
    </row>
    <row r="1094" spans="1:8" x14ac:dyDescent="0.3">
      <c r="A1094" s="138">
        <v>4275</v>
      </c>
      <c r="B1094" s="205">
        <v>6977.46</v>
      </c>
      <c r="C1094" s="205">
        <v>499.35</v>
      </c>
      <c r="D1094" s="188">
        <v>0.22292999999999999</v>
      </c>
      <c r="E1094" s="188">
        <v>0.21245</v>
      </c>
      <c r="F1094" s="188">
        <v>1.048E-2</v>
      </c>
      <c r="G1094" s="134">
        <f t="shared" si="34"/>
        <v>146.59476602949852</v>
      </c>
      <c r="H1094" s="137">
        <f t="shared" si="33"/>
        <v>29162023.418624397</v>
      </c>
    </row>
    <row r="1095" spans="1:8" x14ac:dyDescent="0.3">
      <c r="A1095" s="138">
        <v>4286</v>
      </c>
      <c r="B1095" s="205">
        <v>7003.42</v>
      </c>
      <c r="C1095" s="205">
        <v>499.92</v>
      </c>
      <c r="D1095" s="188">
        <v>0.22325999999999999</v>
      </c>
      <c r="E1095" s="188">
        <v>0.21279999999999999</v>
      </c>
      <c r="F1095" s="188">
        <v>1.0449999999999999E-2</v>
      </c>
      <c r="G1095" s="134">
        <f t="shared" si="34"/>
        <v>146.17512452368888</v>
      </c>
      <c r="H1095" s="137">
        <f t="shared" si="33"/>
        <v>29320994.348155446</v>
      </c>
    </row>
    <row r="1096" spans="1:8" x14ac:dyDescent="0.3">
      <c r="A1096" s="138">
        <v>4308</v>
      </c>
      <c r="B1096" s="205">
        <v>6951.72</v>
      </c>
      <c r="C1096" s="205">
        <v>500.46</v>
      </c>
      <c r="D1096" s="188">
        <v>0.22402</v>
      </c>
      <c r="E1096" s="188">
        <v>0.21348</v>
      </c>
      <c r="F1096" s="188">
        <v>1.0540000000000001E-2</v>
      </c>
      <c r="G1096" s="134">
        <f t="shared" si="34"/>
        <v>147.43404904111779</v>
      </c>
      <c r="H1096" s="137">
        <f t="shared" si="33"/>
        <v>29219844.588264305</v>
      </c>
    </row>
    <row r="1097" spans="1:8" x14ac:dyDescent="0.3">
      <c r="A1097" s="138">
        <v>4319</v>
      </c>
      <c r="B1097" s="205">
        <v>6977.23</v>
      </c>
      <c r="C1097" s="205">
        <v>500.89</v>
      </c>
      <c r="D1097" s="188">
        <v>0.22437000000000001</v>
      </c>
      <c r="E1097" s="188">
        <v>0.21385999999999999</v>
      </c>
      <c r="F1097" s="188">
        <v>1.051E-2</v>
      </c>
      <c r="G1097" s="134">
        <f t="shared" si="34"/>
        <v>147.01440753530815</v>
      </c>
      <c r="H1097" s="137">
        <f t="shared" si="33"/>
        <v>29378073.022963513</v>
      </c>
    </row>
    <row r="1098" spans="1:8" x14ac:dyDescent="0.3">
      <c r="A1098" s="138">
        <v>4341</v>
      </c>
      <c r="B1098" s="205">
        <v>6970.36</v>
      </c>
      <c r="C1098" s="205">
        <v>500.21</v>
      </c>
      <c r="D1098" s="188">
        <v>0.22511999999999999</v>
      </c>
      <c r="E1098" s="188">
        <v>0.21461</v>
      </c>
      <c r="F1098" s="188">
        <v>1.051E-2</v>
      </c>
      <c r="G1098" s="134">
        <f t="shared" si="34"/>
        <v>147.01440753530815</v>
      </c>
      <c r="H1098" s="137">
        <f t="shared" si="33"/>
        <v>29527718.220116835</v>
      </c>
    </row>
    <row r="1099" spans="1:8" x14ac:dyDescent="0.3">
      <c r="A1099" s="138">
        <v>4353</v>
      </c>
      <c r="B1099" s="205">
        <v>6951.96</v>
      </c>
      <c r="C1099" s="205">
        <v>500.34</v>
      </c>
      <c r="D1099" s="188">
        <v>0.22553999999999999</v>
      </c>
      <c r="E1099" s="188">
        <v>0.215</v>
      </c>
      <c r="F1099" s="188">
        <v>1.0540000000000001E-2</v>
      </c>
      <c r="G1099" s="134">
        <f t="shared" si="34"/>
        <v>147.43404904111779</v>
      </c>
      <c r="H1099" s="137">
        <f t="shared" si="33"/>
        <v>29525065.806108296</v>
      </c>
    </row>
    <row r="1100" spans="1:8" x14ac:dyDescent="0.3">
      <c r="A1100" s="138">
        <v>4375</v>
      </c>
      <c r="B1100" s="205">
        <v>6954.6</v>
      </c>
      <c r="C1100" s="205">
        <v>499.36</v>
      </c>
      <c r="D1100" s="188">
        <v>0.22625999999999999</v>
      </c>
      <c r="E1100" s="188">
        <v>0.21573999999999999</v>
      </c>
      <c r="F1100" s="188">
        <v>1.052E-2</v>
      </c>
      <c r="G1100" s="134">
        <f t="shared" si="34"/>
        <v>147.1542880372447</v>
      </c>
      <c r="H1100" s="137">
        <f t="shared" si="33"/>
        <v>29730700.058789242</v>
      </c>
    </row>
    <row r="1101" spans="1:8" x14ac:dyDescent="0.3">
      <c r="A1101" s="138">
        <v>4386</v>
      </c>
      <c r="B1101" s="205">
        <v>6943.46</v>
      </c>
      <c r="C1101" s="205">
        <v>499.06</v>
      </c>
      <c r="D1101" s="188">
        <v>0.22661000000000001</v>
      </c>
      <c r="E1101" s="188">
        <v>0.21607999999999999</v>
      </c>
      <c r="F1101" s="188">
        <v>1.0529999999999999E-2</v>
      </c>
      <c r="G1101" s="134">
        <f t="shared" si="34"/>
        <v>147.29416853918121</v>
      </c>
      <c r="H1101" s="137">
        <f t="shared" si="33"/>
        <v>29777146.261111449</v>
      </c>
    </row>
    <row r="1102" spans="1:8" x14ac:dyDescent="0.3">
      <c r="A1102" s="138">
        <v>4409</v>
      </c>
      <c r="B1102" s="205">
        <v>6941.06</v>
      </c>
      <c r="C1102" s="205">
        <v>498.97</v>
      </c>
      <c r="D1102" s="188">
        <v>0.22733999999999999</v>
      </c>
      <c r="E1102" s="188">
        <v>0.21682000000000001</v>
      </c>
      <c r="F1102" s="188">
        <v>1.0529999999999999E-2</v>
      </c>
      <c r="G1102" s="134">
        <f t="shared" si="34"/>
        <v>147.29416853918121</v>
      </c>
      <c r="H1102" s="137">
        <f t="shared" si="33"/>
        <v>29933296.366903875</v>
      </c>
    </row>
    <row r="1103" spans="1:8" x14ac:dyDescent="0.3">
      <c r="A1103" s="138">
        <v>4420</v>
      </c>
      <c r="B1103" s="205">
        <v>6911.51</v>
      </c>
      <c r="C1103" s="205">
        <v>498.63</v>
      </c>
      <c r="D1103" s="188">
        <v>0.22771</v>
      </c>
      <c r="E1103" s="188">
        <v>0.21714</v>
      </c>
      <c r="F1103" s="188">
        <v>1.057E-2</v>
      </c>
      <c r="G1103" s="134">
        <f t="shared" si="34"/>
        <v>147.8536905469274</v>
      </c>
      <c r="H1103" s="137">
        <f t="shared" si="33"/>
        <v>29894417.810268544</v>
      </c>
    </row>
    <row r="1104" spans="1:8" x14ac:dyDescent="0.3">
      <c r="A1104" s="138">
        <v>4443</v>
      </c>
      <c r="B1104" s="205">
        <v>6923.11</v>
      </c>
      <c r="C1104" s="205">
        <v>498.65</v>
      </c>
      <c r="D1104" s="188">
        <v>0.22838</v>
      </c>
      <c r="E1104" s="188">
        <v>0.21784000000000001</v>
      </c>
      <c r="F1104" s="188">
        <v>1.055E-2</v>
      </c>
      <c r="G1104" s="134">
        <f t="shared" si="34"/>
        <v>147.57392954305431</v>
      </c>
      <c r="H1104" s="137">
        <f t="shared" si="33"/>
        <v>30106943.779007837</v>
      </c>
    </row>
    <row r="1105" spans="1:8" x14ac:dyDescent="0.3">
      <c r="A1105" s="138">
        <v>4454</v>
      </c>
      <c r="B1105" s="205">
        <v>6926.81</v>
      </c>
      <c r="C1105" s="205">
        <v>499.1</v>
      </c>
      <c r="D1105" s="188">
        <v>0.22871</v>
      </c>
      <c r="E1105" s="188">
        <v>0.21815999999999999</v>
      </c>
      <c r="F1105" s="188">
        <v>1.055E-2</v>
      </c>
      <c r="G1105" s="134">
        <f t="shared" si="34"/>
        <v>147.57392954305431</v>
      </c>
      <c r="H1105" s="137">
        <f t="shared" si="33"/>
        <v>30181482.69000696</v>
      </c>
    </row>
    <row r="1106" spans="1:8" x14ac:dyDescent="0.3">
      <c r="A1106" s="138">
        <v>4477</v>
      </c>
      <c r="B1106" s="205">
        <v>6911.6</v>
      </c>
      <c r="C1106" s="205">
        <v>499.41</v>
      </c>
      <c r="D1106" s="188">
        <v>0.22944000000000001</v>
      </c>
      <c r="E1106" s="188">
        <v>0.21886</v>
      </c>
      <c r="F1106" s="188">
        <v>1.0580000000000001E-2</v>
      </c>
      <c r="G1106" s="134">
        <f t="shared" si="34"/>
        <v>147.99357104886397</v>
      </c>
      <c r="H1106" s="137">
        <f t="shared" ref="H1106:H1169" si="35">A1106/G1106*10^6</f>
        <v>30251314.082567818</v>
      </c>
    </row>
    <row r="1107" spans="1:8" x14ac:dyDescent="0.3">
      <c r="A1107" s="138">
        <v>4488</v>
      </c>
      <c r="B1107" s="205">
        <v>6919.7</v>
      </c>
      <c r="C1107" s="205">
        <v>499.84</v>
      </c>
      <c r="D1107" s="188">
        <v>0.22980999999999999</v>
      </c>
      <c r="E1107" s="188">
        <v>0.21923000000000001</v>
      </c>
      <c r="F1107" s="188">
        <v>1.0580000000000001E-2</v>
      </c>
      <c r="G1107" s="134">
        <f t="shared" si="34"/>
        <v>147.99357104886397</v>
      </c>
      <c r="H1107" s="137">
        <f t="shared" si="35"/>
        <v>30325641.635596246</v>
      </c>
    </row>
    <row r="1108" spans="1:8" x14ac:dyDescent="0.3">
      <c r="A1108" s="138">
        <v>4511</v>
      </c>
      <c r="B1108" s="205">
        <v>6899.19</v>
      </c>
      <c r="C1108" s="205">
        <v>501.01</v>
      </c>
      <c r="D1108" s="188">
        <v>0.23055999999999999</v>
      </c>
      <c r="E1108" s="188">
        <v>0.21992999999999999</v>
      </c>
      <c r="F1108" s="188">
        <v>1.064E-2</v>
      </c>
      <c r="G1108" s="134">
        <f t="shared" si="34"/>
        <v>148.83285406048319</v>
      </c>
      <c r="H1108" s="137">
        <f t="shared" si="35"/>
        <v>30309168.150244601</v>
      </c>
    </row>
    <row r="1109" spans="1:8" x14ac:dyDescent="0.3">
      <c r="A1109" s="138">
        <v>4523</v>
      </c>
      <c r="B1109" s="205">
        <v>6916.1</v>
      </c>
      <c r="C1109" s="205">
        <v>500.9</v>
      </c>
      <c r="D1109" s="188">
        <v>0.23093</v>
      </c>
      <c r="E1109" s="188">
        <v>0.22031999999999999</v>
      </c>
      <c r="F1109" s="188">
        <v>1.061E-2</v>
      </c>
      <c r="G1109" s="134">
        <f t="shared" si="34"/>
        <v>148.41321255467358</v>
      </c>
      <c r="H1109" s="137">
        <f t="shared" si="35"/>
        <v>30475723.300806411</v>
      </c>
    </row>
    <row r="1110" spans="1:8" x14ac:dyDescent="0.3">
      <c r="A1110" s="138">
        <v>4546</v>
      </c>
      <c r="B1110" s="205">
        <v>6894.84</v>
      </c>
      <c r="C1110" s="205">
        <v>500.21</v>
      </c>
      <c r="D1110" s="188">
        <v>0.23168</v>
      </c>
      <c r="E1110" s="188">
        <v>0.22106000000000001</v>
      </c>
      <c r="F1110" s="188">
        <v>1.0630000000000001E-2</v>
      </c>
      <c r="G1110" s="134">
        <f t="shared" si="34"/>
        <v>148.69297355854667</v>
      </c>
      <c r="H1110" s="137">
        <f t="shared" si="35"/>
        <v>30573065.365526829</v>
      </c>
    </row>
    <row r="1111" spans="1:8" x14ac:dyDescent="0.3">
      <c r="A1111" s="138">
        <v>4558</v>
      </c>
      <c r="B1111" s="205">
        <v>6889.8</v>
      </c>
      <c r="C1111" s="205">
        <v>500.65</v>
      </c>
      <c r="D1111" s="188">
        <v>0.23207</v>
      </c>
      <c r="E1111" s="188">
        <v>0.22142999999999999</v>
      </c>
      <c r="F1111" s="188">
        <v>1.064E-2</v>
      </c>
      <c r="G1111" s="134">
        <f t="shared" si="34"/>
        <v>148.83285406048319</v>
      </c>
      <c r="H1111" s="137">
        <f t="shared" si="35"/>
        <v>30624958.64083682</v>
      </c>
    </row>
    <row r="1112" spans="1:8" x14ac:dyDescent="0.3">
      <c r="A1112" s="138">
        <v>4581</v>
      </c>
      <c r="B1112" s="205">
        <v>6905.72</v>
      </c>
      <c r="C1112" s="205">
        <v>499.34</v>
      </c>
      <c r="D1112" s="188">
        <v>0.23275000000000001</v>
      </c>
      <c r="E1112" s="188">
        <v>0.22216</v>
      </c>
      <c r="F1112" s="188">
        <v>1.059E-2</v>
      </c>
      <c r="G1112" s="134">
        <f t="shared" si="34"/>
        <v>148.13345155080049</v>
      </c>
      <c r="H1112" s="137">
        <f t="shared" si="35"/>
        <v>30924817.804768451</v>
      </c>
    </row>
    <row r="1113" spans="1:8" x14ac:dyDescent="0.3">
      <c r="A1113" s="138">
        <v>4593</v>
      </c>
      <c r="B1113" s="205">
        <v>6887.06</v>
      </c>
      <c r="C1113" s="205">
        <v>499.02</v>
      </c>
      <c r="D1113" s="188">
        <v>0.23313</v>
      </c>
      <c r="E1113" s="188">
        <v>0.22251000000000001</v>
      </c>
      <c r="F1113" s="188">
        <v>1.061E-2</v>
      </c>
      <c r="G1113" s="134">
        <f t="shared" si="34"/>
        <v>148.41321255467358</v>
      </c>
      <c r="H1113" s="137">
        <f t="shared" si="35"/>
        <v>30947379.420871954</v>
      </c>
    </row>
    <row r="1114" spans="1:8" x14ac:dyDescent="0.3">
      <c r="A1114" s="138">
        <v>4616</v>
      </c>
      <c r="B1114" s="205">
        <v>6872.69</v>
      </c>
      <c r="C1114" s="205">
        <v>498.98</v>
      </c>
      <c r="D1114" s="188">
        <v>0.23386000000000001</v>
      </c>
      <c r="E1114" s="188">
        <v>0.22323000000000001</v>
      </c>
      <c r="F1114" s="188">
        <v>1.0630000000000001E-2</v>
      </c>
      <c r="G1114" s="134">
        <f t="shared" si="34"/>
        <v>148.69297355854667</v>
      </c>
      <c r="H1114" s="137">
        <f t="shared" si="35"/>
        <v>31043834.079910219</v>
      </c>
    </row>
    <row r="1115" spans="1:8" x14ac:dyDescent="0.3">
      <c r="A1115" s="138">
        <v>4628</v>
      </c>
      <c r="B1115" s="205">
        <v>6864.58</v>
      </c>
      <c r="C1115" s="205">
        <v>498.66</v>
      </c>
      <c r="D1115" s="188">
        <v>0.23422000000000001</v>
      </c>
      <c r="E1115" s="188">
        <v>0.22358</v>
      </c>
      <c r="F1115" s="188">
        <v>1.064E-2</v>
      </c>
      <c r="G1115" s="134">
        <f t="shared" si="34"/>
        <v>148.83285406048319</v>
      </c>
      <c r="H1115" s="137">
        <f t="shared" si="35"/>
        <v>31095284.903420974</v>
      </c>
    </row>
    <row r="1116" spans="1:8" x14ac:dyDescent="0.3">
      <c r="A1116" s="138">
        <v>4652</v>
      </c>
      <c r="B1116" s="205">
        <v>6865.42</v>
      </c>
      <c r="C1116" s="205">
        <v>500.84</v>
      </c>
      <c r="D1116" s="188">
        <v>0.23505999999999999</v>
      </c>
      <c r="E1116" s="188">
        <v>0.22438</v>
      </c>
      <c r="F1116" s="188">
        <v>1.068E-2</v>
      </c>
      <c r="G1116" s="134">
        <f t="shared" si="34"/>
        <v>149.3923760682294</v>
      </c>
      <c r="H1116" s="137">
        <f t="shared" si="35"/>
        <v>31139473.930553004</v>
      </c>
    </row>
    <row r="1117" spans="1:8" x14ac:dyDescent="0.3">
      <c r="A1117" s="138">
        <v>4664</v>
      </c>
      <c r="B1117" s="205">
        <v>6872.11</v>
      </c>
      <c r="C1117" s="205">
        <v>500.58</v>
      </c>
      <c r="D1117" s="188">
        <v>0.23544000000000001</v>
      </c>
      <c r="E1117" s="188">
        <v>0.22477</v>
      </c>
      <c r="F1117" s="188">
        <v>1.0670000000000001E-2</v>
      </c>
      <c r="G1117" s="134">
        <f t="shared" si="34"/>
        <v>149.25249556629285</v>
      </c>
      <c r="H1117" s="137">
        <f t="shared" si="35"/>
        <v>31249058.733014021</v>
      </c>
    </row>
    <row r="1118" spans="1:8" x14ac:dyDescent="0.3">
      <c r="A1118" s="138">
        <v>4688</v>
      </c>
      <c r="B1118" s="205">
        <v>6861.17</v>
      </c>
      <c r="C1118" s="205">
        <v>498.43</v>
      </c>
      <c r="D1118" s="188">
        <v>0.23616999999999999</v>
      </c>
      <c r="E1118" s="188">
        <v>0.22553000000000001</v>
      </c>
      <c r="F1118" s="188">
        <v>1.064E-2</v>
      </c>
      <c r="G1118" s="134">
        <f t="shared" si="34"/>
        <v>148.83285406048319</v>
      </c>
      <c r="H1118" s="137">
        <f t="shared" si="35"/>
        <v>31498421.699921679</v>
      </c>
    </row>
    <row r="1119" spans="1:8" x14ac:dyDescent="0.3">
      <c r="A1119" s="138">
        <v>4700</v>
      </c>
      <c r="B1119" s="205">
        <v>6867.51</v>
      </c>
      <c r="C1119" s="205">
        <v>498.9</v>
      </c>
      <c r="D1119" s="188">
        <v>0.23657</v>
      </c>
      <c r="E1119" s="188">
        <v>0.22592999999999999</v>
      </c>
      <c r="F1119" s="188">
        <v>1.064E-2</v>
      </c>
      <c r="G1119" s="134">
        <f t="shared" si="34"/>
        <v>148.83285406048319</v>
      </c>
      <c r="H1119" s="137">
        <f t="shared" si="35"/>
        <v>31579049.059221819</v>
      </c>
    </row>
    <row r="1120" spans="1:8" x14ac:dyDescent="0.3">
      <c r="A1120" s="138">
        <v>4724</v>
      </c>
      <c r="B1120" s="205">
        <v>6852.45</v>
      </c>
      <c r="C1120" s="205">
        <v>500.36</v>
      </c>
      <c r="D1120" s="188">
        <v>0.23735999999999999</v>
      </c>
      <c r="E1120" s="188">
        <v>0.22666</v>
      </c>
      <c r="F1120" s="188">
        <v>1.069E-2</v>
      </c>
      <c r="G1120" s="134">
        <f t="shared" si="34"/>
        <v>149.53225657016594</v>
      </c>
      <c r="H1120" s="137">
        <f t="shared" si="35"/>
        <v>31591845.855568483</v>
      </c>
    </row>
    <row r="1121" spans="1:8" x14ac:dyDescent="0.3">
      <c r="A1121" s="138">
        <v>4736</v>
      </c>
      <c r="B1121" s="205">
        <v>6855.92</v>
      </c>
      <c r="C1121" s="205">
        <v>500.33</v>
      </c>
      <c r="D1121" s="188">
        <v>0.23769999999999999</v>
      </c>
      <c r="E1121" s="188">
        <v>0.22700999999999999</v>
      </c>
      <c r="F1121" s="188">
        <v>1.069E-2</v>
      </c>
      <c r="G1121" s="134">
        <f t="shared" si="34"/>
        <v>149.53225657016594</v>
      </c>
      <c r="H1121" s="137">
        <f t="shared" si="35"/>
        <v>31672096.09906273</v>
      </c>
    </row>
    <row r="1122" spans="1:8" x14ac:dyDescent="0.3">
      <c r="A1122" s="138">
        <v>4760</v>
      </c>
      <c r="B1122" s="205">
        <v>6855.14</v>
      </c>
      <c r="C1122" s="205">
        <v>499.42</v>
      </c>
      <c r="D1122" s="188">
        <v>0.2384</v>
      </c>
      <c r="E1122" s="188">
        <v>0.22772999999999999</v>
      </c>
      <c r="F1122" s="188">
        <v>1.0670000000000001E-2</v>
      </c>
      <c r="G1122" s="134">
        <f t="shared" si="34"/>
        <v>149.25249556629285</v>
      </c>
      <c r="H1122" s="137">
        <f t="shared" si="35"/>
        <v>31892264.058564909</v>
      </c>
    </row>
    <row r="1123" spans="1:8" x14ac:dyDescent="0.3">
      <c r="A1123" s="138">
        <v>4773</v>
      </c>
      <c r="B1123" s="205">
        <v>6837.64</v>
      </c>
      <c r="C1123" s="205">
        <v>498.67</v>
      </c>
      <c r="D1123" s="188">
        <v>0.23882</v>
      </c>
      <c r="E1123" s="188">
        <v>0.22814000000000001</v>
      </c>
      <c r="F1123" s="188">
        <v>1.068E-2</v>
      </c>
      <c r="G1123" s="134">
        <f t="shared" ref="G1123:G1186" si="36">(2*F1123/$B$7)*(1+3*$B$11)/(4+PI()*$B$11-PI())*10^6</f>
        <v>149.3923760682294</v>
      </c>
      <c r="H1123" s="137">
        <f t="shared" si="35"/>
        <v>31949421.554284073</v>
      </c>
    </row>
    <row r="1124" spans="1:8" x14ac:dyDescent="0.3">
      <c r="A1124" s="138">
        <v>4797</v>
      </c>
      <c r="B1124" s="205">
        <v>6818.19</v>
      </c>
      <c r="C1124" s="205">
        <v>498.93</v>
      </c>
      <c r="D1124" s="188">
        <v>0.23957999999999999</v>
      </c>
      <c r="E1124" s="188">
        <v>0.22886000000000001</v>
      </c>
      <c r="F1124" s="188">
        <v>1.072E-2</v>
      </c>
      <c r="G1124" s="134">
        <f t="shared" si="36"/>
        <v>149.95189807597558</v>
      </c>
      <c r="H1124" s="137">
        <f t="shared" si="35"/>
        <v>31990258.61993105</v>
      </c>
    </row>
    <row r="1125" spans="1:8" x14ac:dyDescent="0.3">
      <c r="A1125" s="138">
        <v>4809</v>
      </c>
      <c r="B1125" s="205">
        <v>6801.21</v>
      </c>
      <c r="C1125" s="205">
        <v>499.64</v>
      </c>
      <c r="D1125" s="188">
        <v>0.24001</v>
      </c>
      <c r="E1125" s="188">
        <v>0.22925000000000001</v>
      </c>
      <c r="F1125" s="188">
        <v>1.076E-2</v>
      </c>
      <c r="G1125" s="134">
        <f t="shared" si="36"/>
        <v>150.51142008372176</v>
      </c>
      <c r="H1125" s="137">
        <f t="shared" si="35"/>
        <v>31951063.894852635</v>
      </c>
    </row>
    <row r="1126" spans="1:8" x14ac:dyDescent="0.3">
      <c r="A1126" s="138">
        <v>4834</v>
      </c>
      <c r="B1126" s="205">
        <v>6832.55</v>
      </c>
      <c r="C1126" s="205">
        <v>500.96</v>
      </c>
      <c r="D1126" s="188">
        <v>0.24081</v>
      </c>
      <c r="E1126" s="188">
        <v>0.23007</v>
      </c>
      <c r="F1126" s="188">
        <v>1.074E-2</v>
      </c>
      <c r="G1126" s="134">
        <f t="shared" si="36"/>
        <v>150.23165907984867</v>
      </c>
      <c r="H1126" s="137">
        <f t="shared" si="35"/>
        <v>32176972.747340236</v>
      </c>
    </row>
    <row r="1127" spans="1:8" x14ac:dyDescent="0.3">
      <c r="A1127" s="138">
        <v>4846</v>
      </c>
      <c r="B1127" s="205">
        <v>6822.66</v>
      </c>
      <c r="C1127" s="205">
        <v>499.5</v>
      </c>
      <c r="D1127" s="188">
        <v>0.24117</v>
      </c>
      <c r="E1127" s="188">
        <v>0.23044999999999999</v>
      </c>
      <c r="F1127" s="188">
        <v>1.072E-2</v>
      </c>
      <c r="G1127" s="134">
        <f t="shared" si="36"/>
        <v>149.95189807597558</v>
      </c>
      <c r="H1127" s="137">
        <f t="shared" si="35"/>
        <v>32317030.075502578</v>
      </c>
    </row>
    <row r="1128" spans="1:8" x14ac:dyDescent="0.3">
      <c r="A1128" s="138">
        <v>4871</v>
      </c>
      <c r="B1128" s="205">
        <v>6799.07</v>
      </c>
      <c r="C1128" s="205">
        <v>499.7</v>
      </c>
      <c r="D1128" s="188">
        <v>0.24202000000000001</v>
      </c>
      <c r="E1128" s="188">
        <v>0.23125999999999999</v>
      </c>
      <c r="F1128" s="188">
        <v>1.076E-2</v>
      </c>
      <c r="G1128" s="134">
        <f t="shared" si="36"/>
        <v>150.51142008372176</v>
      </c>
      <c r="H1128" s="137">
        <f t="shared" si="35"/>
        <v>32362992.770186566</v>
      </c>
    </row>
    <row r="1129" spans="1:8" x14ac:dyDescent="0.3">
      <c r="A1129" s="138">
        <v>4884</v>
      </c>
      <c r="B1129" s="205">
        <v>6769.63</v>
      </c>
      <c r="C1129" s="205">
        <v>499.94</v>
      </c>
      <c r="D1129" s="188">
        <v>0.24249999999999999</v>
      </c>
      <c r="E1129" s="188">
        <v>0.23168</v>
      </c>
      <c r="F1129" s="188">
        <v>1.082E-2</v>
      </c>
      <c r="G1129" s="134">
        <f t="shared" si="36"/>
        <v>151.35070309534103</v>
      </c>
      <c r="H1129" s="137">
        <f t="shared" si="35"/>
        <v>32269423.928102933</v>
      </c>
    </row>
    <row r="1130" spans="1:8" x14ac:dyDescent="0.3">
      <c r="A1130" s="138">
        <v>4909</v>
      </c>
      <c r="B1130" s="205">
        <v>6797.26</v>
      </c>
      <c r="C1130" s="205">
        <v>500.26</v>
      </c>
      <c r="D1130" s="188">
        <v>0.24329000000000001</v>
      </c>
      <c r="E1130" s="188">
        <v>0.23250999999999999</v>
      </c>
      <c r="F1130" s="188">
        <v>1.078E-2</v>
      </c>
      <c r="G1130" s="134">
        <f t="shared" si="36"/>
        <v>150.79118108759485</v>
      </c>
      <c r="H1130" s="137">
        <f t="shared" si="35"/>
        <v>32554954.239322215</v>
      </c>
    </row>
    <row r="1131" spans="1:8" x14ac:dyDescent="0.3">
      <c r="A1131" s="138">
        <v>4921</v>
      </c>
      <c r="B1131" s="205">
        <v>6798.2</v>
      </c>
      <c r="C1131" s="205">
        <v>499.94</v>
      </c>
      <c r="D1131" s="188">
        <v>0.24363000000000001</v>
      </c>
      <c r="E1131" s="188">
        <v>0.23286000000000001</v>
      </c>
      <c r="F1131" s="188">
        <v>1.077E-2</v>
      </c>
      <c r="G1131" s="134">
        <f t="shared" si="36"/>
        <v>150.6513005856583</v>
      </c>
      <c r="H1131" s="137">
        <f t="shared" si="35"/>
        <v>32664835.821991369</v>
      </c>
    </row>
    <row r="1132" spans="1:8" x14ac:dyDescent="0.3">
      <c r="A1132" s="138">
        <v>4947</v>
      </c>
      <c r="B1132" s="205">
        <v>6780.97</v>
      </c>
      <c r="C1132" s="205">
        <v>498.7</v>
      </c>
      <c r="D1132" s="188">
        <v>0.24440000000000001</v>
      </c>
      <c r="E1132" s="188">
        <v>0.23363</v>
      </c>
      <c r="F1132" s="188">
        <v>1.077E-2</v>
      </c>
      <c r="G1132" s="134">
        <f t="shared" si="36"/>
        <v>150.6513005856583</v>
      </c>
      <c r="H1132" s="137">
        <f t="shared" si="35"/>
        <v>32837419.795039885</v>
      </c>
    </row>
    <row r="1133" spans="1:8" x14ac:dyDescent="0.3">
      <c r="A1133" s="138">
        <v>4959</v>
      </c>
      <c r="B1133" s="205">
        <v>6761.57</v>
      </c>
      <c r="C1133" s="205">
        <v>499.1</v>
      </c>
      <c r="D1133" s="188">
        <v>0.24479999999999999</v>
      </c>
      <c r="E1133" s="188">
        <v>0.23399</v>
      </c>
      <c r="F1133" s="188">
        <v>1.081E-2</v>
      </c>
      <c r="G1133" s="134">
        <f t="shared" si="36"/>
        <v>151.21082259340446</v>
      </c>
      <c r="H1133" s="137">
        <f t="shared" si="35"/>
        <v>32795271.627708893</v>
      </c>
    </row>
    <row r="1134" spans="1:8" x14ac:dyDescent="0.3">
      <c r="A1134" s="138">
        <v>4985</v>
      </c>
      <c r="B1134" s="205">
        <v>6765.07</v>
      </c>
      <c r="C1134" s="205">
        <v>500.63</v>
      </c>
      <c r="D1134" s="188">
        <v>0.24565000000000001</v>
      </c>
      <c r="E1134" s="188">
        <v>0.23480999999999999</v>
      </c>
      <c r="F1134" s="188">
        <v>1.0840000000000001E-2</v>
      </c>
      <c r="G1134" s="134">
        <f t="shared" si="36"/>
        <v>151.63046409921412</v>
      </c>
      <c r="H1134" s="137">
        <f t="shared" si="35"/>
        <v>32875979.306758821</v>
      </c>
    </row>
    <row r="1135" spans="1:8" x14ac:dyDescent="0.3">
      <c r="A1135" s="138">
        <v>4998</v>
      </c>
      <c r="B1135" s="205">
        <v>6770.88</v>
      </c>
      <c r="C1135" s="205">
        <v>499.41</v>
      </c>
      <c r="D1135" s="188">
        <v>0.24601999999999999</v>
      </c>
      <c r="E1135" s="188">
        <v>0.23522000000000001</v>
      </c>
      <c r="F1135" s="188">
        <v>1.0800000000000001E-2</v>
      </c>
      <c r="G1135" s="134">
        <f t="shared" si="36"/>
        <v>151.07094209146794</v>
      </c>
      <c r="H1135" s="137">
        <f t="shared" si="35"/>
        <v>33083794.479641847</v>
      </c>
    </row>
    <row r="1136" spans="1:8" x14ac:dyDescent="0.3">
      <c r="A1136" s="138">
        <v>5023</v>
      </c>
      <c r="B1136" s="205">
        <v>6739.67</v>
      </c>
      <c r="C1136" s="205">
        <v>498.81</v>
      </c>
      <c r="D1136" s="188">
        <v>0.24681</v>
      </c>
      <c r="E1136" s="188">
        <v>0.23597000000000001</v>
      </c>
      <c r="F1136" s="188">
        <v>1.0840000000000001E-2</v>
      </c>
      <c r="G1136" s="134">
        <f t="shared" si="36"/>
        <v>151.63046409921412</v>
      </c>
      <c r="H1136" s="137">
        <f t="shared" si="35"/>
        <v>33126588.577301815</v>
      </c>
    </row>
    <row r="1137" spans="1:8" x14ac:dyDescent="0.3">
      <c r="A1137" s="138">
        <v>5036</v>
      </c>
      <c r="B1137" s="205">
        <v>6754</v>
      </c>
      <c r="C1137" s="205">
        <v>499.96</v>
      </c>
      <c r="D1137" s="188">
        <v>0.24726000000000001</v>
      </c>
      <c r="E1137" s="188">
        <v>0.23641999999999999</v>
      </c>
      <c r="F1137" s="188">
        <v>1.0840000000000001E-2</v>
      </c>
      <c r="G1137" s="134">
        <f t="shared" si="36"/>
        <v>151.63046409921412</v>
      </c>
      <c r="H1137" s="137">
        <f t="shared" si="35"/>
        <v>33212323.327750739</v>
      </c>
    </row>
    <row r="1138" spans="1:8" x14ac:dyDescent="0.3">
      <c r="A1138" s="138">
        <v>5062</v>
      </c>
      <c r="B1138" s="205">
        <v>6757.19</v>
      </c>
      <c r="C1138" s="205">
        <v>500.35</v>
      </c>
      <c r="D1138" s="188">
        <v>0.24815000000000001</v>
      </c>
      <c r="E1138" s="188">
        <v>0.23730999999999999</v>
      </c>
      <c r="F1138" s="188">
        <v>1.0840000000000001E-2</v>
      </c>
      <c r="G1138" s="134">
        <f t="shared" si="36"/>
        <v>151.63046409921412</v>
      </c>
      <c r="H1138" s="137">
        <f t="shared" si="35"/>
        <v>33383792.828648582</v>
      </c>
    </row>
    <row r="1139" spans="1:8" x14ac:dyDescent="0.3">
      <c r="A1139" s="138">
        <v>5075</v>
      </c>
      <c r="B1139" s="205">
        <v>6757.65</v>
      </c>
      <c r="C1139" s="205">
        <v>499.43</v>
      </c>
      <c r="D1139" s="188">
        <v>0.24854999999999999</v>
      </c>
      <c r="E1139" s="188">
        <v>0.23771999999999999</v>
      </c>
      <c r="F1139" s="188">
        <v>1.082E-2</v>
      </c>
      <c r="G1139" s="134">
        <f t="shared" si="36"/>
        <v>151.35070309534103</v>
      </c>
      <c r="H1139" s="137">
        <f t="shared" si="35"/>
        <v>33531393.618984923</v>
      </c>
    </row>
    <row r="1140" spans="1:8" x14ac:dyDescent="0.3">
      <c r="A1140" s="138">
        <v>5101</v>
      </c>
      <c r="B1140" s="205">
        <v>6742.67</v>
      </c>
      <c r="C1140" s="205">
        <v>498.45</v>
      </c>
      <c r="D1140" s="188">
        <v>0.24934999999999999</v>
      </c>
      <c r="E1140" s="188">
        <v>0.23852999999999999</v>
      </c>
      <c r="F1140" s="188">
        <v>1.0829999999999999E-2</v>
      </c>
      <c r="G1140" s="134">
        <f t="shared" si="36"/>
        <v>151.49058359727755</v>
      </c>
      <c r="H1140" s="137">
        <f t="shared" si="35"/>
        <v>33672059.86584945</v>
      </c>
    </row>
    <row r="1141" spans="1:8" x14ac:dyDescent="0.3">
      <c r="A1141" s="138">
        <v>5114</v>
      </c>
      <c r="B1141" s="205">
        <v>6726.32</v>
      </c>
      <c r="C1141" s="205">
        <v>498.82</v>
      </c>
      <c r="D1141" s="188">
        <v>0.24978</v>
      </c>
      <c r="E1141" s="188">
        <v>0.23891999999999999</v>
      </c>
      <c r="F1141" s="188">
        <v>1.086E-2</v>
      </c>
      <c r="G1141" s="134">
        <f t="shared" si="36"/>
        <v>151.91022510308721</v>
      </c>
      <c r="H1141" s="137">
        <f t="shared" si="35"/>
        <v>33664619.985452645</v>
      </c>
    </row>
    <row r="1142" spans="1:8" x14ac:dyDescent="0.3">
      <c r="A1142" s="138">
        <v>5140</v>
      </c>
      <c r="B1142" s="205">
        <v>6718.89</v>
      </c>
      <c r="C1142" s="205">
        <v>499.22</v>
      </c>
      <c r="D1142" s="188">
        <v>0.25058000000000002</v>
      </c>
      <c r="E1142" s="188">
        <v>0.2397</v>
      </c>
      <c r="F1142" s="188">
        <v>1.0880000000000001E-2</v>
      </c>
      <c r="G1142" s="134">
        <f t="shared" si="36"/>
        <v>152.1899861069603</v>
      </c>
      <c r="H1142" s="137">
        <f t="shared" si="35"/>
        <v>33773575.591153339</v>
      </c>
    </row>
    <row r="1143" spans="1:8" x14ac:dyDescent="0.3">
      <c r="A1143" s="138">
        <v>5153</v>
      </c>
      <c r="B1143" s="205">
        <v>6721.01</v>
      </c>
      <c r="C1143" s="205">
        <v>499.88</v>
      </c>
      <c r="D1143" s="188">
        <v>0.25101000000000001</v>
      </c>
      <c r="E1143" s="188">
        <v>0.24010999999999999</v>
      </c>
      <c r="F1143" s="188">
        <v>1.089E-2</v>
      </c>
      <c r="G1143" s="134">
        <f t="shared" si="36"/>
        <v>152.32986660889682</v>
      </c>
      <c r="H1143" s="137">
        <f t="shared" si="35"/>
        <v>33827903.317411818</v>
      </c>
    </row>
    <row r="1144" spans="1:8" x14ac:dyDescent="0.3">
      <c r="A1144" s="138">
        <v>5180</v>
      </c>
      <c r="B1144" s="205">
        <v>6715.15</v>
      </c>
      <c r="C1144" s="205">
        <v>500.97</v>
      </c>
      <c r="D1144" s="188">
        <v>0.25187999999999999</v>
      </c>
      <c r="E1144" s="188">
        <v>0.24096000000000001</v>
      </c>
      <c r="F1144" s="188">
        <v>1.093E-2</v>
      </c>
      <c r="G1144" s="134">
        <f t="shared" si="36"/>
        <v>152.889388616643</v>
      </c>
      <c r="H1144" s="137">
        <f t="shared" si="35"/>
        <v>33880703.21210064</v>
      </c>
    </row>
    <row r="1145" spans="1:8" x14ac:dyDescent="0.3">
      <c r="A1145" s="138">
        <v>5193</v>
      </c>
      <c r="B1145" s="205">
        <v>6713.01</v>
      </c>
      <c r="C1145" s="205">
        <v>500.31</v>
      </c>
      <c r="D1145" s="188">
        <v>0.25230999999999998</v>
      </c>
      <c r="E1145" s="188">
        <v>0.2414</v>
      </c>
      <c r="F1145" s="188">
        <v>1.0919999999999999E-2</v>
      </c>
      <c r="G1145" s="134">
        <f t="shared" si="36"/>
        <v>152.74950811470643</v>
      </c>
      <c r="H1145" s="137">
        <f t="shared" si="35"/>
        <v>33996836.154132456</v>
      </c>
    </row>
    <row r="1146" spans="1:8" x14ac:dyDescent="0.3">
      <c r="A1146" s="138">
        <v>5220</v>
      </c>
      <c r="B1146" s="205">
        <v>6736.75</v>
      </c>
      <c r="C1146" s="205">
        <v>499.71</v>
      </c>
      <c r="D1146" s="188">
        <v>0.25308000000000003</v>
      </c>
      <c r="E1146" s="188">
        <v>0.24221000000000001</v>
      </c>
      <c r="F1146" s="188">
        <v>1.086E-2</v>
      </c>
      <c r="G1146" s="134">
        <f t="shared" si="36"/>
        <v>151.91022510308721</v>
      </c>
      <c r="H1146" s="137">
        <f t="shared" si="35"/>
        <v>34362400.532667734</v>
      </c>
    </row>
    <row r="1147" spans="1:8" x14ac:dyDescent="0.3">
      <c r="A1147" s="138">
        <v>5233</v>
      </c>
      <c r="B1147" s="205">
        <v>6731.61</v>
      </c>
      <c r="C1147" s="205">
        <v>499.21</v>
      </c>
      <c r="D1147" s="188">
        <v>0.25351000000000001</v>
      </c>
      <c r="E1147" s="188">
        <v>0.24265</v>
      </c>
      <c r="F1147" s="188">
        <v>1.086E-2</v>
      </c>
      <c r="G1147" s="134">
        <f t="shared" si="36"/>
        <v>151.91022510308721</v>
      </c>
      <c r="H1147" s="137">
        <f t="shared" si="35"/>
        <v>34447977.392231859</v>
      </c>
    </row>
    <row r="1148" spans="1:8" x14ac:dyDescent="0.3">
      <c r="A1148" s="138">
        <v>5260</v>
      </c>
      <c r="B1148" s="205">
        <v>6702.27</v>
      </c>
      <c r="C1148" s="205">
        <v>498.92</v>
      </c>
      <c r="D1148" s="188">
        <v>0.25438</v>
      </c>
      <c r="E1148" s="188">
        <v>0.24348</v>
      </c>
      <c r="F1148" s="188">
        <v>1.09E-2</v>
      </c>
      <c r="G1148" s="134">
        <f t="shared" si="36"/>
        <v>152.46974711083334</v>
      </c>
      <c r="H1148" s="137">
        <f t="shared" si="35"/>
        <v>34498647.106539764</v>
      </c>
    </row>
    <row r="1149" spans="1:8" x14ac:dyDescent="0.3">
      <c r="A1149" s="138">
        <v>5273</v>
      </c>
      <c r="B1149" s="205">
        <v>6678.2</v>
      </c>
      <c r="C1149" s="205">
        <v>500.05</v>
      </c>
      <c r="D1149" s="188">
        <v>0.25486999999999999</v>
      </c>
      <c r="E1149" s="188">
        <v>0.24390000000000001</v>
      </c>
      <c r="F1149" s="188">
        <v>1.0970000000000001E-2</v>
      </c>
      <c r="G1149" s="134">
        <f t="shared" si="36"/>
        <v>153.44891062438921</v>
      </c>
      <c r="H1149" s="137">
        <f t="shared" si="35"/>
        <v>34363228.63775292</v>
      </c>
    </row>
    <row r="1150" spans="1:8" x14ac:dyDescent="0.3">
      <c r="A1150" s="138">
        <v>5301</v>
      </c>
      <c r="B1150" s="205">
        <v>6682.96</v>
      </c>
      <c r="C1150" s="205">
        <v>500.23</v>
      </c>
      <c r="D1150" s="188">
        <v>0.25577</v>
      </c>
      <c r="E1150" s="188">
        <v>0.24481</v>
      </c>
      <c r="F1150" s="188">
        <v>1.0959999999999999E-2</v>
      </c>
      <c r="G1150" s="134">
        <f t="shared" si="36"/>
        <v>153.30903012245261</v>
      </c>
      <c r="H1150" s="137">
        <f t="shared" si="35"/>
        <v>34577219.59212663</v>
      </c>
    </row>
    <row r="1151" spans="1:8" x14ac:dyDescent="0.3">
      <c r="A1151" s="138">
        <v>5314</v>
      </c>
      <c r="B1151" s="205">
        <v>6689.51</v>
      </c>
      <c r="C1151" s="205">
        <v>500.43</v>
      </c>
      <c r="D1151" s="188">
        <v>0.25613999999999998</v>
      </c>
      <c r="E1151" s="188">
        <v>0.24518000000000001</v>
      </c>
      <c r="F1151" s="188">
        <v>1.0959999999999999E-2</v>
      </c>
      <c r="G1151" s="134">
        <f t="shared" si="36"/>
        <v>153.30903012245261</v>
      </c>
      <c r="H1151" s="137">
        <f t="shared" si="35"/>
        <v>34662015.640928298</v>
      </c>
    </row>
    <row r="1152" spans="1:8" x14ac:dyDescent="0.3">
      <c r="A1152" s="138">
        <v>5341</v>
      </c>
      <c r="B1152" s="205">
        <v>6651.75</v>
      </c>
      <c r="C1152" s="205">
        <v>499.78</v>
      </c>
      <c r="D1152" s="188">
        <v>0.25703999999999999</v>
      </c>
      <c r="E1152" s="188">
        <v>0.24603</v>
      </c>
      <c r="F1152" s="188">
        <v>1.0999999999999999E-2</v>
      </c>
      <c r="G1152" s="134">
        <f t="shared" si="36"/>
        <v>153.86855213019879</v>
      </c>
      <c r="H1152" s="137">
        <f t="shared" si="35"/>
        <v>34711446.400565408</v>
      </c>
    </row>
    <row r="1153" spans="1:8" x14ac:dyDescent="0.3">
      <c r="A1153" s="138">
        <v>5355</v>
      </c>
      <c r="B1153" s="205">
        <v>6688.04</v>
      </c>
      <c r="C1153" s="205">
        <v>500.07</v>
      </c>
      <c r="D1153" s="188">
        <v>0.25747999999999999</v>
      </c>
      <c r="E1153" s="188">
        <v>0.24653</v>
      </c>
      <c r="F1153" s="188">
        <v>1.095E-2</v>
      </c>
      <c r="G1153" s="134">
        <f t="shared" si="36"/>
        <v>153.16914962051609</v>
      </c>
      <c r="H1153" s="137">
        <f t="shared" si="35"/>
        <v>34961348.373789817</v>
      </c>
    </row>
    <row r="1154" spans="1:8" x14ac:dyDescent="0.3">
      <c r="A1154" s="138">
        <v>5383</v>
      </c>
      <c r="B1154" s="205">
        <v>6678.58</v>
      </c>
      <c r="C1154" s="205">
        <v>500.38</v>
      </c>
      <c r="D1154" s="188">
        <v>0.25835000000000002</v>
      </c>
      <c r="E1154" s="188">
        <v>0.24737999999999999</v>
      </c>
      <c r="F1154" s="188">
        <v>1.0970000000000001E-2</v>
      </c>
      <c r="G1154" s="134">
        <f t="shared" si="36"/>
        <v>153.44891062438921</v>
      </c>
      <c r="H1154" s="137">
        <f t="shared" si="35"/>
        <v>35080079.604973257</v>
      </c>
    </row>
    <row r="1155" spans="1:8" x14ac:dyDescent="0.3">
      <c r="A1155" s="138">
        <v>5396</v>
      </c>
      <c r="B1155" s="205">
        <v>6637.41</v>
      </c>
      <c r="C1155" s="205">
        <v>499.47</v>
      </c>
      <c r="D1155" s="188">
        <v>0.25879999999999997</v>
      </c>
      <c r="E1155" s="188">
        <v>0.24778</v>
      </c>
      <c r="F1155" s="188">
        <v>1.102E-2</v>
      </c>
      <c r="G1155" s="134">
        <f t="shared" si="36"/>
        <v>154.14831313407191</v>
      </c>
      <c r="H1155" s="137">
        <f t="shared" si="35"/>
        <v>35005248.453849629</v>
      </c>
    </row>
    <row r="1156" spans="1:8" x14ac:dyDescent="0.3">
      <c r="A1156" s="138">
        <v>5424</v>
      </c>
      <c r="B1156" s="205">
        <v>6687.22</v>
      </c>
      <c r="C1156" s="205">
        <v>499.08</v>
      </c>
      <c r="D1156" s="188">
        <v>0.25963999999999998</v>
      </c>
      <c r="E1156" s="188">
        <v>0.24870999999999999</v>
      </c>
      <c r="F1156" s="188">
        <v>1.093E-2</v>
      </c>
      <c r="G1156" s="134">
        <f t="shared" si="36"/>
        <v>152.889388616643</v>
      </c>
      <c r="H1156" s="137">
        <f t="shared" si="35"/>
        <v>35476628.228269093</v>
      </c>
    </row>
    <row r="1157" spans="1:8" x14ac:dyDescent="0.3">
      <c r="A1157" s="138">
        <v>5438</v>
      </c>
      <c r="B1157" s="205">
        <v>6665.92</v>
      </c>
      <c r="C1157" s="205">
        <v>498.71</v>
      </c>
      <c r="D1157" s="188">
        <v>0.26008999999999999</v>
      </c>
      <c r="E1157" s="188">
        <v>0.24912999999999999</v>
      </c>
      <c r="F1157" s="188">
        <v>1.0959999999999999E-2</v>
      </c>
      <c r="G1157" s="134">
        <f t="shared" si="36"/>
        <v>153.30903012245261</v>
      </c>
      <c r="H1157" s="137">
        <f t="shared" si="35"/>
        <v>35470839.491036519</v>
      </c>
    </row>
    <row r="1158" spans="1:8" x14ac:dyDescent="0.3">
      <c r="A1158" s="138">
        <v>5466</v>
      </c>
      <c r="B1158" s="205">
        <v>6588.43</v>
      </c>
      <c r="C1158" s="205">
        <v>499.34</v>
      </c>
      <c r="D1158" s="188">
        <v>0.26113999999999998</v>
      </c>
      <c r="E1158" s="188">
        <v>0.25003999999999998</v>
      </c>
      <c r="F1158" s="188">
        <v>1.11E-2</v>
      </c>
      <c r="G1158" s="134">
        <f t="shared" si="36"/>
        <v>155.26735714956428</v>
      </c>
      <c r="H1158" s="137">
        <f t="shared" si="35"/>
        <v>35203793.639217868</v>
      </c>
    </row>
    <row r="1159" spans="1:8" x14ac:dyDescent="0.3">
      <c r="A1159" s="138">
        <v>5480</v>
      </c>
      <c r="B1159" s="205">
        <v>6639.16</v>
      </c>
      <c r="C1159" s="205">
        <v>499.15</v>
      </c>
      <c r="D1159" s="188">
        <v>0.26156000000000001</v>
      </c>
      <c r="E1159" s="188">
        <v>0.25054999999999999</v>
      </c>
      <c r="F1159" s="188">
        <v>1.1010000000000001E-2</v>
      </c>
      <c r="G1159" s="134">
        <f t="shared" si="36"/>
        <v>154.00843263213534</v>
      </c>
      <c r="H1159" s="137">
        <f t="shared" si="35"/>
        <v>35582467.182751819</v>
      </c>
    </row>
    <row r="1160" spans="1:8" x14ac:dyDescent="0.3">
      <c r="A1160" s="138">
        <v>5508</v>
      </c>
      <c r="B1160" s="205">
        <v>6599.27</v>
      </c>
      <c r="C1160" s="205">
        <v>499.85</v>
      </c>
      <c r="D1160" s="188">
        <v>0.26245000000000002</v>
      </c>
      <c r="E1160" s="188">
        <v>0.25135999999999997</v>
      </c>
      <c r="F1160" s="188">
        <v>1.1089999999999999E-2</v>
      </c>
      <c r="G1160" s="134">
        <f t="shared" si="36"/>
        <v>155.1274766476277</v>
      </c>
      <c r="H1160" s="137">
        <f t="shared" si="35"/>
        <v>35506282.439644337</v>
      </c>
    </row>
    <row r="1161" spans="1:8" x14ac:dyDescent="0.3">
      <c r="A1161" s="138">
        <v>5522</v>
      </c>
      <c r="B1161" s="205">
        <v>6630.84</v>
      </c>
      <c r="C1161" s="205">
        <v>500.95</v>
      </c>
      <c r="D1161" s="188">
        <v>0.26290999999999998</v>
      </c>
      <c r="E1161" s="188">
        <v>0.25185000000000002</v>
      </c>
      <c r="F1161" s="188">
        <v>1.106E-2</v>
      </c>
      <c r="G1161" s="134">
        <f t="shared" si="36"/>
        <v>154.70783514181809</v>
      </c>
      <c r="H1161" s="137">
        <f t="shared" si="35"/>
        <v>35693085.582498617</v>
      </c>
    </row>
    <row r="1162" spans="1:8" x14ac:dyDescent="0.3">
      <c r="A1162" s="138">
        <v>5550</v>
      </c>
      <c r="B1162" s="205">
        <v>6622.65</v>
      </c>
      <c r="C1162" s="205">
        <v>500.38</v>
      </c>
      <c r="D1162" s="188">
        <v>0.26380999999999999</v>
      </c>
      <c r="E1162" s="188">
        <v>0.25274999999999997</v>
      </c>
      <c r="F1162" s="188">
        <v>1.107E-2</v>
      </c>
      <c r="G1162" s="134">
        <f t="shared" si="36"/>
        <v>154.84771564375461</v>
      </c>
      <c r="H1162" s="137">
        <f t="shared" si="35"/>
        <v>35841665.322131246</v>
      </c>
    </row>
    <row r="1163" spans="1:8" x14ac:dyDescent="0.3">
      <c r="A1163" s="138">
        <v>5565</v>
      </c>
      <c r="B1163" s="205">
        <v>6577.42</v>
      </c>
      <c r="C1163" s="205">
        <v>499.59</v>
      </c>
      <c r="D1163" s="188">
        <v>0.26424999999999998</v>
      </c>
      <c r="E1163" s="188">
        <v>0.25313000000000002</v>
      </c>
      <c r="F1163" s="188">
        <v>1.112E-2</v>
      </c>
      <c r="G1163" s="134">
        <f t="shared" si="36"/>
        <v>155.54711815343734</v>
      </c>
      <c r="H1163" s="137">
        <f t="shared" si="35"/>
        <v>35776940.55707597</v>
      </c>
    </row>
    <row r="1164" spans="1:8" x14ac:dyDescent="0.3">
      <c r="A1164" s="138">
        <v>5593</v>
      </c>
      <c r="B1164" s="205">
        <v>6591.75</v>
      </c>
      <c r="C1164" s="205">
        <v>498.93</v>
      </c>
      <c r="D1164" s="188">
        <v>0.26511000000000001</v>
      </c>
      <c r="E1164" s="188">
        <v>0.25402000000000002</v>
      </c>
      <c r="F1164" s="188">
        <v>1.1089999999999999E-2</v>
      </c>
      <c r="G1164" s="134">
        <f t="shared" si="36"/>
        <v>155.1274766476277</v>
      </c>
      <c r="H1164" s="137">
        <f t="shared" si="35"/>
        <v>36054218.897046253</v>
      </c>
    </row>
    <row r="1165" spans="1:8" x14ac:dyDescent="0.3">
      <c r="A1165" s="138">
        <v>5608</v>
      </c>
      <c r="B1165" s="205">
        <v>6629.58</v>
      </c>
      <c r="C1165" s="205">
        <v>499.42</v>
      </c>
      <c r="D1165" s="188">
        <v>0.26551000000000002</v>
      </c>
      <c r="E1165" s="188">
        <v>0.25447999999999998</v>
      </c>
      <c r="F1165" s="188">
        <v>1.103E-2</v>
      </c>
      <c r="G1165" s="134">
        <f t="shared" si="36"/>
        <v>154.28819363600843</v>
      </c>
      <c r="H1165" s="137">
        <f t="shared" si="35"/>
        <v>36347564.047772877</v>
      </c>
    </row>
    <row r="1166" spans="1:8" x14ac:dyDescent="0.3">
      <c r="A1166" s="138">
        <v>5636</v>
      </c>
      <c r="B1166" s="205">
        <v>6588.79</v>
      </c>
      <c r="C1166" s="205">
        <v>500.56</v>
      </c>
      <c r="D1166" s="188">
        <v>0.26656000000000002</v>
      </c>
      <c r="E1166" s="188">
        <v>0.25542999999999999</v>
      </c>
      <c r="F1166" s="188">
        <v>1.1129999999999999E-2</v>
      </c>
      <c r="G1166" s="134">
        <f t="shared" si="36"/>
        <v>155.68699865537388</v>
      </c>
      <c r="H1166" s="137">
        <f t="shared" si="35"/>
        <v>36200839.175246447</v>
      </c>
    </row>
    <row r="1167" spans="1:8" x14ac:dyDescent="0.3">
      <c r="A1167" s="138">
        <v>5651</v>
      </c>
      <c r="B1167" s="205">
        <v>6581.62</v>
      </c>
      <c r="C1167" s="205">
        <v>500.16</v>
      </c>
      <c r="D1167" s="188">
        <v>0.2671</v>
      </c>
      <c r="E1167" s="188">
        <v>0.25596999999999998</v>
      </c>
      <c r="F1167" s="188">
        <v>1.1129999999999999E-2</v>
      </c>
      <c r="G1167" s="134">
        <f t="shared" si="36"/>
        <v>155.68699865537388</v>
      </c>
      <c r="H1167" s="137">
        <f t="shared" si="35"/>
        <v>36297186.33415857</v>
      </c>
    </row>
    <row r="1168" spans="1:8" x14ac:dyDescent="0.3">
      <c r="A1168" s="138">
        <v>5680</v>
      </c>
      <c r="B1168" s="205">
        <v>6592.84</v>
      </c>
      <c r="C1168" s="205">
        <v>498.82</v>
      </c>
      <c r="D1168" s="188">
        <v>0.26796999999999999</v>
      </c>
      <c r="E1168" s="188">
        <v>0.25688</v>
      </c>
      <c r="F1168" s="188">
        <v>1.108E-2</v>
      </c>
      <c r="G1168" s="134">
        <f t="shared" si="36"/>
        <v>154.98759614569119</v>
      </c>
      <c r="H1168" s="137">
        <f t="shared" si="35"/>
        <v>36648094.049156651</v>
      </c>
    </row>
    <row r="1169" spans="1:8" x14ac:dyDescent="0.3">
      <c r="A1169" s="138">
        <v>5694</v>
      </c>
      <c r="B1169" s="205">
        <v>6570.73</v>
      </c>
      <c r="C1169" s="205">
        <v>500.41</v>
      </c>
      <c r="D1169" s="188">
        <v>0.26845999999999998</v>
      </c>
      <c r="E1169" s="188">
        <v>0.25729999999999997</v>
      </c>
      <c r="F1169" s="188">
        <v>1.115E-2</v>
      </c>
      <c r="G1169" s="134">
        <f t="shared" si="36"/>
        <v>155.966759659247</v>
      </c>
      <c r="H1169" s="137">
        <f t="shared" si="35"/>
        <v>36507779.044971734</v>
      </c>
    </row>
    <row r="1170" spans="1:8" x14ac:dyDescent="0.3">
      <c r="A1170" s="138">
        <v>5724</v>
      </c>
      <c r="B1170" s="205">
        <v>6558.89</v>
      </c>
      <c r="C1170" s="205">
        <v>500.14</v>
      </c>
      <c r="D1170" s="188">
        <v>0.26940999999999998</v>
      </c>
      <c r="E1170" s="188">
        <v>0.25824000000000003</v>
      </c>
      <c r="F1170" s="188">
        <v>1.1169999999999999E-2</v>
      </c>
      <c r="G1170" s="134">
        <f t="shared" si="36"/>
        <v>156.24652066312007</v>
      </c>
      <c r="H1170" s="137">
        <f t="shared" ref="H1170:H1233" si="37">A1170/G1170*10^6</f>
        <v>36634415.76623264</v>
      </c>
    </row>
    <row r="1171" spans="1:8" x14ac:dyDescent="0.3">
      <c r="A1171" s="138">
        <v>5738</v>
      </c>
      <c r="B1171" s="205">
        <v>6561.53</v>
      </c>
      <c r="C1171" s="205">
        <v>498.79</v>
      </c>
      <c r="D1171" s="188">
        <v>0.26979999999999998</v>
      </c>
      <c r="E1171" s="188">
        <v>0.25866</v>
      </c>
      <c r="F1171" s="188">
        <v>1.1129999999999999E-2</v>
      </c>
      <c r="G1171" s="134">
        <f t="shared" si="36"/>
        <v>155.68699865537388</v>
      </c>
      <c r="H1171" s="137">
        <f t="shared" si="37"/>
        <v>36855999.855848849</v>
      </c>
    </row>
    <row r="1172" spans="1:8" x14ac:dyDescent="0.3">
      <c r="A1172" s="138">
        <v>5768</v>
      </c>
      <c r="B1172" s="205">
        <v>6561.82</v>
      </c>
      <c r="C1172" s="205">
        <v>499.55</v>
      </c>
      <c r="D1172" s="188">
        <v>0.27073000000000003</v>
      </c>
      <c r="E1172" s="188">
        <v>0.25957999999999998</v>
      </c>
      <c r="F1172" s="188">
        <v>1.115E-2</v>
      </c>
      <c r="G1172" s="134">
        <f t="shared" si="36"/>
        <v>155.966759659247</v>
      </c>
      <c r="H1172" s="137">
        <f t="shared" si="37"/>
        <v>36982239.116859317</v>
      </c>
    </row>
    <row r="1173" spans="1:8" x14ac:dyDescent="0.3">
      <c r="A1173" s="138">
        <v>5782</v>
      </c>
      <c r="B1173" s="205">
        <v>6547.34</v>
      </c>
      <c r="C1173" s="205">
        <v>500.14</v>
      </c>
      <c r="D1173" s="188">
        <v>0.27121000000000001</v>
      </c>
      <c r="E1173" s="188">
        <v>0.26001999999999997</v>
      </c>
      <c r="F1173" s="188">
        <v>1.119E-2</v>
      </c>
      <c r="G1173" s="134">
        <f t="shared" si="36"/>
        <v>156.52628166699319</v>
      </c>
      <c r="H1173" s="137">
        <f t="shared" si="37"/>
        <v>36939483.50668101</v>
      </c>
    </row>
    <row r="1174" spans="1:8" x14ac:dyDescent="0.3">
      <c r="A1174" s="138">
        <v>5812</v>
      </c>
      <c r="B1174" s="205">
        <v>6541.51</v>
      </c>
      <c r="C1174" s="205">
        <v>499.16</v>
      </c>
      <c r="D1174" s="188">
        <v>0.27217000000000002</v>
      </c>
      <c r="E1174" s="188">
        <v>0.26100000000000001</v>
      </c>
      <c r="F1174" s="188">
        <v>1.1180000000000001E-2</v>
      </c>
      <c r="G1174" s="134">
        <f t="shared" si="36"/>
        <v>156.38640116505661</v>
      </c>
      <c r="H1174" s="137">
        <f t="shared" si="37"/>
        <v>37164356.726041526</v>
      </c>
    </row>
    <row r="1175" spans="1:8" x14ac:dyDescent="0.3">
      <c r="A1175" s="138">
        <v>5827</v>
      </c>
      <c r="B1175" s="205">
        <v>6561.26</v>
      </c>
      <c r="C1175" s="205">
        <v>499.3</v>
      </c>
      <c r="D1175" s="188">
        <v>0.27260000000000001</v>
      </c>
      <c r="E1175" s="188">
        <v>0.26146000000000003</v>
      </c>
      <c r="F1175" s="188">
        <v>1.1140000000000001E-2</v>
      </c>
      <c r="G1175" s="134">
        <f t="shared" si="36"/>
        <v>155.82687915731046</v>
      </c>
      <c r="H1175" s="137">
        <f t="shared" si="37"/>
        <v>37394062.125299469</v>
      </c>
    </row>
    <row r="1176" spans="1:8" x14ac:dyDescent="0.3">
      <c r="A1176" s="138">
        <v>5857</v>
      </c>
      <c r="B1176" s="205">
        <v>6528.03</v>
      </c>
      <c r="C1176" s="205">
        <v>500.4</v>
      </c>
      <c r="D1176" s="188">
        <v>0.27366000000000001</v>
      </c>
      <c r="E1176" s="188">
        <v>0.26243</v>
      </c>
      <c r="F1176" s="188">
        <v>1.123E-2</v>
      </c>
      <c r="G1176" s="134">
        <f t="shared" si="36"/>
        <v>157.08580367473937</v>
      </c>
      <c r="H1176" s="137">
        <f t="shared" si="37"/>
        <v>37285355.283456795</v>
      </c>
    </row>
    <row r="1177" spans="1:8" x14ac:dyDescent="0.3">
      <c r="A1177" s="138">
        <v>5872</v>
      </c>
      <c r="B1177" s="205">
        <v>6537.55</v>
      </c>
      <c r="C1177" s="205">
        <v>500.16</v>
      </c>
      <c r="D1177" s="188">
        <v>0.27415</v>
      </c>
      <c r="E1177" s="188">
        <v>0.26294000000000001</v>
      </c>
      <c r="F1177" s="188">
        <v>1.12E-2</v>
      </c>
      <c r="G1177" s="134">
        <f t="shared" si="36"/>
        <v>156.6661621689297</v>
      </c>
      <c r="H1177" s="137">
        <f t="shared" si="37"/>
        <v>37480971.759992123</v>
      </c>
    </row>
    <row r="1178" spans="1:8" x14ac:dyDescent="0.3">
      <c r="A1178" s="138">
        <v>5902</v>
      </c>
      <c r="B1178" s="205">
        <v>6505.05</v>
      </c>
      <c r="C1178" s="205">
        <v>500.35</v>
      </c>
      <c r="D1178" s="188">
        <v>0.27510000000000001</v>
      </c>
      <c r="E1178" s="188">
        <v>0.26383000000000001</v>
      </c>
      <c r="F1178" s="188">
        <v>1.1259999999999999E-2</v>
      </c>
      <c r="G1178" s="134">
        <f t="shared" si="36"/>
        <v>157.50544518054895</v>
      </c>
      <c r="H1178" s="137">
        <f t="shared" si="37"/>
        <v>37471720.379155912</v>
      </c>
    </row>
    <row r="1179" spans="1:8" x14ac:dyDescent="0.3">
      <c r="A1179" s="138">
        <v>5917</v>
      </c>
      <c r="B1179" s="205">
        <v>6512.38</v>
      </c>
      <c r="C1179" s="205">
        <v>500</v>
      </c>
      <c r="D1179" s="188">
        <v>0.27561000000000002</v>
      </c>
      <c r="E1179" s="188">
        <v>0.26436999999999999</v>
      </c>
      <c r="F1179" s="188">
        <v>1.124E-2</v>
      </c>
      <c r="G1179" s="134">
        <f t="shared" si="36"/>
        <v>157.22568417667588</v>
      </c>
      <c r="H1179" s="137">
        <f t="shared" si="37"/>
        <v>37633800.297863647</v>
      </c>
    </row>
    <row r="1180" spans="1:8" x14ac:dyDescent="0.3">
      <c r="A1180" s="138">
        <v>5948</v>
      </c>
      <c r="B1180" s="205">
        <v>6521.01</v>
      </c>
      <c r="C1180" s="205">
        <v>499.28</v>
      </c>
      <c r="D1180" s="188">
        <v>0.27660000000000001</v>
      </c>
      <c r="E1180" s="188">
        <v>0.26539000000000001</v>
      </c>
      <c r="F1180" s="188">
        <v>1.1209999999999999E-2</v>
      </c>
      <c r="G1180" s="134">
        <f t="shared" si="36"/>
        <v>156.80604267086625</v>
      </c>
      <c r="H1180" s="137">
        <f t="shared" si="37"/>
        <v>37932211.658990532</v>
      </c>
    </row>
    <row r="1181" spans="1:8" x14ac:dyDescent="0.3">
      <c r="A1181" s="138">
        <v>5963</v>
      </c>
      <c r="B1181" s="205">
        <v>6514.91</v>
      </c>
      <c r="C1181" s="205">
        <v>500.36</v>
      </c>
      <c r="D1181" s="188">
        <v>0.27714</v>
      </c>
      <c r="E1181" s="188">
        <v>0.26589000000000002</v>
      </c>
      <c r="F1181" s="188">
        <v>1.125E-2</v>
      </c>
      <c r="G1181" s="134">
        <f t="shared" si="36"/>
        <v>157.3655646786124</v>
      </c>
      <c r="H1181" s="137">
        <f t="shared" si="37"/>
        <v>37892661.028975628</v>
      </c>
    </row>
    <row r="1182" spans="1:8" x14ac:dyDescent="0.3">
      <c r="A1182" s="138">
        <v>5993</v>
      </c>
      <c r="B1182" s="205">
        <v>6492.22</v>
      </c>
      <c r="C1182" s="205">
        <v>499.64</v>
      </c>
      <c r="D1182" s="188">
        <v>0.27814</v>
      </c>
      <c r="E1182" s="188">
        <v>0.26687</v>
      </c>
      <c r="F1182" s="188">
        <v>1.1270000000000001E-2</v>
      </c>
      <c r="G1182" s="134">
        <f t="shared" si="36"/>
        <v>157.64532568248549</v>
      </c>
      <c r="H1182" s="137">
        <f t="shared" si="37"/>
        <v>38015716.444841132</v>
      </c>
    </row>
    <row r="1183" spans="1:8" x14ac:dyDescent="0.3">
      <c r="A1183" s="138">
        <v>6009</v>
      </c>
      <c r="B1183" s="205">
        <v>6480.9</v>
      </c>
      <c r="C1183" s="205">
        <v>498.33</v>
      </c>
      <c r="D1183" s="188">
        <v>0.27861999999999998</v>
      </c>
      <c r="E1183" s="188">
        <v>0.26735999999999999</v>
      </c>
      <c r="F1183" s="188">
        <v>1.1259999999999999E-2</v>
      </c>
      <c r="G1183" s="134">
        <f t="shared" si="36"/>
        <v>157.50544518054895</v>
      </c>
      <c r="H1183" s="137">
        <f t="shared" si="37"/>
        <v>38151061.971932881</v>
      </c>
    </row>
    <row r="1184" spans="1:8" x14ac:dyDescent="0.3">
      <c r="A1184" s="138">
        <v>6040</v>
      </c>
      <c r="B1184" s="205">
        <v>6508.39</v>
      </c>
      <c r="C1184" s="205">
        <v>500.75</v>
      </c>
      <c r="D1184" s="188">
        <v>0.27961000000000003</v>
      </c>
      <c r="E1184" s="188">
        <v>0.26834999999999998</v>
      </c>
      <c r="F1184" s="188">
        <v>1.1270000000000001E-2</v>
      </c>
      <c r="G1184" s="134">
        <f t="shared" si="36"/>
        <v>157.64532568248549</v>
      </c>
      <c r="H1184" s="137">
        <f t="shared" si="37"/>
        <v>38313854.050866082</v>
      </c>
    </row>
    <row r="1185" spans="1:8" x14ac:dyDescent="0.3">
      <c r="A1185" s="138">
        <v>6055</v>
      </c>
      <c r="B1185" s="205">
        <v>6483.9</v>
      </c>
      <c r="C1185" s="205">
        <v>500.31</v>
      </c>
      <c r="D1185" s="188">
        <v>0.28011999999999998</v>
      </c>
      <c r="E1185" s="188">
        <v>0.26882</v>
      </c>
      <c r="F1185" s="188">
        <v>1.1299999999999999E-2</v>
      </c>
      <c r="G1185" s="134">
        <f t="shared" si="36"/>
        <v>158.06496718829513</v>
      </c>
      <c r="H1185" s="137">
        <f t="shared" si="37"/>
        <v>38307033.542650677</v>
      </c>
    </row>
    <row r="1186" spans="1:8" x14ac:dyDescent="0.3">
      <c r="A1186" s="138">
        <v>6086</v>
      </c>
      <c r="B1186" s="205">
        <v>6482.47</v>
      </c>
      <c r="C1186" s="205">
        <v>500.73</v>
      </c>
      <c r="D1186" s="188">
        <v>0.28114</v>
      </c>
      <c r="E1186" s="188">
        <v>0.26983000000000001</v>
      </c>
      <c r="F1186" s="188">
        <v>1.1310000000000001E-2</v>
      </c>
      <c r="G1186" s="134">
        <f t="shared" si="36"/>
        <v>158.2048476902317</v>
      </c>
      <c r="H1186" s="137">
        <f t="shared" si="37"/>
        <v>38469111.970048554</v>
      </c>
    </row>
    <row r="1187" spans="1:8" x14ac:dyDescent="0.3">
      <c r="A1187" s="138">
        <v>6102</v>
      </c>
      <c r="B1187" s="205">
        <v>6475.5</v>
      </c>
      <c r="C1187" s="205">
        <v>499.4</v>
      </c>
      <c r="D1187" s="188">
        <v>0.28164</v>
      </c>
      <c r="E1187" s="188">
        <v>0.27034000000000002</v>
      </c>
      <c r="F1187" s="188">
        <v>1.129E-2</v>
      </c>
      <c r="G1187" s="134">
        <f t="shared" ref="G1187:G1250" si="38">(2*F1187/$B$7)*(1+3*$B$11)/(4+PI()*$B$11-PI())*10^6</f>
        <v>157.92508668635858</v>
      </c>
      <c r="H1187" s="137">
        <f t="shared" si="37"/>
        <v>38638573.060394496</v>
      </c>
    </row>
    <row r="1188" spans="1:8" x14ac:dyDescent="0.3">
      <c r="A1188" s="138">
        <v>6133</v>
      </c>
      <c r="B1188" s="205">
        <v>6502.84</v>
      </c>
      <c r="C1188" s="205">
        <v>499.34</v>
      </c>
      <c r="D1188" s="188">
        <v>0.28266999999999998</v>
      </c>
      <c r="E1188" s="188">
        <v>0.27141999999999999</v>
      </c>
      <c r="F1188" s="188">
        <v>1.125E-2</v>
      </c>
      <c r="G1188" s="134">
        <f t="shared" si="38"/>
        <v>157.3655646786124</v>
      </c>
      <c r="H1188" s="137">
        <f t="shared" si="37"/>
        <v>38972948.195657812</v>
      </c>
    </row>
    <row r="1189" spans="1:8" x14ac:dyDescent="0.3">
      <c r="A1189" s="138">
        <v>6149</v>
      </c>
      <c r="B1189" s="205">
        <v>6466.26</v>
      </c>
      <c r="C1189" s="205">
        <v>499.21</v>
      </c>
      <c r="D1189" s="188">
        <v>0.28322000000000003</v>
      </c>
      <c r="E1189" s="188">
        <v>0.27190999999999999</v>
      </c>
      <c r="F1189" s="188">
        <v>1.1310000000000001E-2</v>
      </c>
      <c r="G1189" s="134">
        <f t="shared" si="38"/>
        <v>158.2048476902317</v>
      </c>
      <c r="H1189" s="137">
        <f t="shared" si="37"/>
        <v>38867329.85603492</v>
      </c>
    </row>
    <row r="1190" spans="1:8" x14ac:dyDescent="0.3">
      <c r="A1190" s="138">
        <v>6180</v>
      </c>
      <c r="B1190" s="205">
        <v>6455.74</v>
      </c>
      <c r="C1190" s="205">
        <v>499.73</v>
      </c>
      <c r="D1190" s="188">
        <v>0.28423999999999999</v>
      </c>
      <c r="E1190" s="188">
        <v>0.27289999999999998</v>
      </c>
      <c r="F1190" s="188">
        <v>1.1339999999999999E-2</v>
      </c>
      <c r="G1190" s="134">
        <f t="shared" si="38"/>
        <v>158.62448919604131</v>
      </c>
      <c r="H1190" s="137">
        <f t="shared" si="37"/>
        <v>38959936.333426066</v>
      </c>
    </row>
    <row r="1191" spans="1:8" x14ac:dyDescent="0.3">
      <c r="A1191" s="138">
        <v>6196</v>
      </c>
      <c r="B1191" s="205">
        <v>6469.83</v>
      </c>
      <c r="C1191" s="205">
        <v>498.65</v>
      </c>
      <c r="D1191" s="188">
        <v>0.28471000000000002</v>
      </c>
      <c r="E1191" s="188">
        <v>0.27342</v>
      </c>
      <c r="F1191" s="188">
        <v>1.129E-2</v>
      </c>
      <c r="G1191" s="134">
        <f t="shared" si="38"/>
        <v>157.92508668635858</v>
      </c>
      <c r="H1191" s="137">
        <f t="shared" si="37"/>
        <v>39233791.983317651</v>
      </c>
    </row>
    <row r="1192" spans="1:8" x14ac:dyDescent="0.3">
      <c r="A1192" s="138">
        <v>6228</v>
      </c>
      <c r="B1192" s="205">
        <v>6436.02</v>
      </c>
      <c r="C1192" s="205">
        <v>499.22</v>
      </c>
      <c r="D1192" s="188">
        <v>0.28575</v>
      </c>
      <c r="E1192" s="188">
        <v>0.27439000000000002</v>
      </c>
      <c r="F1192" s="188">
        <v>1.136E-2</v>
      </c>
      <c r="G1192" s="134">
        <f t="shared" si="38"/>
        <v>158.90425019991443</v>
      </c>
      <c r="H1192" s="137">
        <f t="shared" si="37"/>
        <v>39193413.594442382</v>
      </c>
    </row>
    <row r="1193" spans="1:8" x14ac:dyDescent="0.3">
      <c r="A1193" s="138">
        <v>6244</v>
      </c>
      <c r="B1193" s="205">
        <v>6468.14</v>
      </c>
      <c r="C1193" s="205">
        <v>499.88</v>
      </c>
      <c r="D1193" s="188">
        <v>0.28623999999999999</v>
      </c>
      <c r="E1193" s="188">
        <v>0.27493000000000001</v>
      </c>
      <c r="F1193" s="188">
        <v>1.132E-2</v>
      </c>
      <c r="G1193" s="134">
        <f t="shared" si="38"/>
        <v>158.34472819216825</v>
      </c>
      <c r="H1193" s="137">
        <f t="shared" si="37"/>
        <v>39432951.581578635</v>
      </c>
    </row>
    <row r="1194" spans="1:8" x14ac:dyDescent="0.3">
      <c r="A1194" s="138">
        <v>6276</v>
      </c>
      <c r="B1194" s="205">
        <v>6434.21</v>
      </c>
      <c r="C1194" s="205">
        <v>499.25</v>
      </c>
      <c r="D1194" s="188">
        <v>0.28727999999999998</v>
      </c>
      <c r="E1194" s="188">
        <v>0.27592</v>
      </c>
      <c r="F1194" s="188">
        <v>1.136E-2</v>
      </c>
      <c r="G1194" s="134">
        <f t="shared" si="38"/>
        <v>158.90425019991443</v>
      </c>
      <c r="H1194" s="137">
        <f t="shared" si="37"/>
        <v>39495482.292665444</v>
      </c>
    </row>
    <row r="1195" spans="1:8" x14ac:dyDescent="0.3">
      <c r="A1195" s="138">
        <v>6292</v>
      </c>
      <c r="B1195" s="205">
        <v>6427.23</v>
      </c>
      <c r="C1195" s="205">
        <v>498.81</v>
      </c>
      <c r="D1195" s="188">
        <v>0.2878</v>
      </c>
      <c r="E1195" s="188">
        <v>0.27644000000000002</v>
      </c>
      <c r="F1195" s="188">
        <v>1.137E-2</v>
      </c>
      <c r="G1195" s="134">
        <f t="shared" si="38"/>
        <v>159.04413070185095</v>
      </c>
      <c r="H1195" s="137">
        <f t="shared" si="37"/>
        <v>39561346.729576446</v>
      </c>
    </row>
    <row r="1196" spans="1:8" x14ac:dyDescent="0.3">
      <c r="A1196" s="138">
        <v>6324</v>
      </c>
      <c r="B1196" s="205">
        <v>6415.03</v>
      </c>
      <c r="C1196" s="205">
        <v>499.19</v>
      </c>
      <c r="D1196" s="188">
        <v>0.28892000000000001</v>
      </c>
      <c r="E1196" s="188">
        <v>0.27753</v>
      </c>
      <c r="F1196" s="188">
        <v>1.14E-2</v>
      </c>
      <c r="G1196" s="134">
        <f t="shared" si="38"/>
        <v>159.46377220766058</v>
      </c>
      <c r="H1196" s="137">
        <f t="shared" si="37"/>
        <v>39657910.461095922</v>
      </c>
    </row>
    <row r="1197" spans="1:8" x14ac:dyDescent="0.3">
      <c r="A1197" s="138">
        <v>6340</v>
      </c>
      <c r="B1197" s="205">
        <v>6367.38</v>
      </c>
      <c r="C1197" s="205">
        <v>499.37</v>
      </c>
      <c r="D1197" s="188">
        <v>0.28953000000000001</v>
      </c>
      <c r="E1197" s="188">
        <v>0.27805000000000002</v>
      </c>
      <c r="F1197" s="188">
        <v>1.149E-2</v>
      </c>
      <c r="G1197" s="134">
        <f t="shared" si="38"/>
        <v>160.72269672508952</v>
      </c>
      <c r="H1197" s="137">
        <f t="shared" si="37"/>
        <v>39446824.432297483</v>
      </c>
    </row>
    <row r="1198" spans="1:8" x14ac:dyDescent="0.3">
      <c r="A1198" s="138">
        <v>6373</v>
      </c>
      <c r="B1198" s="205">
        <v>6388.55</v>
      </c>
      <c r="C1198" s="205">
        <v>500.85</v>
      </c>
      <c r="D1198" s="188">
        <v>0.29063</v>
      </c>
      <c r="E1198" s="188">
        <v>0.27915000000000001</v>
      </c>
      <c r="F1198" s="188">
        <v>1.1480000000000001E-2</v>
      </c>
      <c r="G1198" s="134">
        <f t="shared" si="38"/>
        <v>160.58281622315297</v>
      </c>
      <c r="H1198" s="137">
        <f t="shared" si="37"/>
        <v>39686687.21778921</v>
      </c>
    </row>
    <row r="1199" spans="1:8" x14ac:dyDescent="0.3">
      <c r="A1199" s="138">
        <v>6389</v>
      </c>
      <c r="B1199" s="205">
        <v>6396.38</v>
      </c>
      <c r="C1199" s="205">
        <v>499.18</v>
      </c>
      <c r="D1199" s="188">
        <v>0.29105999999999999</v>
      </c>
      <c r="E1199" s="188">
        <v>0.27962999999999999</v>
      </c>
      <c r="F1199" s="188">
        <v>1.1429999999999999E-2</v>
      </c>
      <c r="G1199" s="134">
        <f t="shared" si="38"/>
        <v>159.88341371347022</v>
      </c>
      <c r="H1199" s="137">
        <f t="shared" si="37"/>
        <v>39960367.692985564</v>
      </c>
    </row>
    <row r="1200" spans="1:8" x14ac:dyDescent="0.3">
      <c r="A1200" s="138">
        <v>6422</v>
      </c>
      <c r="B1200" s="205">
        <v>6382.69</v>
      </c>
      <c r="C1200" s="205">
        <v>498.83</v>
      </c>
      <c r="D1200" s="188">
        <v>0.29209000000000002</v>
      </c>
      <c r="E1200" s="188">
        <v>0.28064</v>
      </c>
      <c r="F1200" s="188">
        <v>1.145E-2</v>
      </c>
      <c r="G1200" s="134">
        <f t="shared" si="38"/>
        <v>160.16317471734334</v>
      </c>
      <c r="H1200" s="137">
        <f t="shared" si="37"/>
        <v>40096607.795977905</v>
      </c>
    </row>
    <row r="1201" spans="1:8" x14ac:dyDescent="0.3">
      <c r="A1201" s="138">
        <v>6439</v>
      </c>
      <c r="B1201" s="205">
        <v>6379.14</v>
      </c>
      <c r="C1201" s="205">
        <v>499.17</v>
      </c>
      <c r="D1201" s="188">
        <v>0.29265999999999998</v>
      </c>
      <c r="E1201" s="188">
        <v>0.28120000000000001</v>
      </c>
      <c r="F1201" s="188">
        <v>1.146E-2</v>
      </c>
      <c r="G1201" s="134">
        <f t="shared" si="38"/>
        <v>160.30305521927986</v>
      </c>
      <c r="H1201" s="137">
        <f t="shared" si="37"/>
        <v>40167668.614874743</v>
      </c>
    </row>
    <row r="1202" spans="1:8" x14ac:dyDescent="0.3">
      <c r="A1202" s="138">
        <v>6472</v>
      </c>
      <c r="B1202" s="205">
        <v>6375.85</v>
      </c>
      <c r="C1202" s="205">
        <v>499.45</v>
      </c>
      <c r="D1202" s="188">
        <v>0.29371999999999998</v>
      </c>
      <c r="E1202" s="188">
        <v>0.28225</v>
      </c>
      <c r="F1202" s="188">
        <v>1.1469999999999999E-2</v>
      </c>
      <c r="G1202" s="134">
        <f t="shared" si="38"/>
        <v>160.4429357212164</v>
      </c>
      <c r="H1202" s="137">
        <f t="shared" si="37"/>
        <v>40338329.455936059</v>
      </c>
    </row>
    <row r="1203" spans="1:8" x14ac:dyDescent="0.3">
      <c r="A1203" s="138">
        <v>6488</v>
      </c>
      <c r="B1203" s="205">
        <v>6346.19</v>
      </c>
      <c r="C1203" s="205">
        <v>498.83</v>
      </c>
      <c r="D1203" s="188">
        <v>0.29427999999999999</v>
      </c>
      <c r="E1203" s="188">
        <v>0.28277000000000002</v>
      </c>
      <c r="F1203" s="188">
        <v>1.1509999999999999E-2</v>
      </c>
      <c r="G1203" s="134">
        <f t="shared" si="38"/>
        <v>161.00245772896258</v>
      </c>
      <c r="H1203" s="137">
        <f t="shared" si="37"/>
        <v>40297521.488287695</v>
      </c>
    </row>
    <row r="1204" spans="1:8" x14ac:dyDescent="0.3">
      <c r="A1204" s="138">
        <v>6521</v>
      </c>
      <c r="B1204" s="205">
        <v>6360.01</v>
      </c>
      <c r="C1204" s="205">
        <v>499.28</v>
      </c>
      <c r="D1204" s="188">
        <v>0.2954</v>
      </c>
      <c r="E1204" s="188">
        <v>0.28389999999999999</v>
      </c>
      <c r="F1204" s="188">
        <v>1.15E-2</v>
      </c>
      <c r="G1204" s="134">
        <f t="shared" si="38"/>
        <v>160.86257722702607</v>
      </c>
      <c r="H1204" s="137">
        <f t="shared" si="37"/>
        <v>40537706.857679427</v>
      </c>
    </row>
    <row r="1205" spans="1:8" x14ac:dyDescent="0.3">
      <c r="A1205" s="138">
        <v>6538</v>
      </c>
      <c r="B1205" s="205">
        <v>6362.48</v>
      </c>
      <c r="C1205" s="205">
        <v>500.88</v>
      </c>
      <c r="D1205" s="188">
        <v>0.29601</v>
      </c>
      <c r="E1205" s="188">
        <v>0.28448000000000001</v>
      </c>
      <c r="F1205" s="188">
        <v>1.153E-2</v>
      </c>
      <c r="G1205" s="134">
        <f t="shared" si="38"/>
        <v>161.28221873283567</v>
      </c>
      <c r="H1205" s="137">
        <f t="shared" si="37"/>
        <v>40537636.76720129</v>
      </c>
    </row>
    <row r="1206" spans="1:8" x14ac:dyDescent="0.3">
      <c r="A1206" s="138">
        <v>6572</v>
      </c>
      <c r="B1206" s="205">
        <v>6366.46</v>
      </c>
      <c r="C1206" s="205">
        <v>500.3</v>
      </c>
      <c r="D1206" s="188">
        <v>0.29709999999999998</v>
      </c>
      <c r="E1206" s="188">
        <v>0.28559000000000001</v>
      </c>
      <c r="F1206" s="188">
        <v>1.1509999999999999E-2</v>
      </c>
      <c r="G1206" s="134">
        <f t="shared" si="38"/>
        <v>161.00245772896258</v>
      </c>
      <c r="H1206" s="137">
        <f t="shared" si="37"/>
        <v>40819252.654288948</v>
      </c>
    </row>
    <row r="1207" spans="1:8" x14ac:dyDescent="0.3">
      <c r="A1207" s="138">
        <v>6589</v>
      </c>
      <c r="B1207" s="205">
        <v>6349.53</v>
      </c>
      <c r="C1207" s="205">
        <v>499.14</v>
      </c>
      <c r="D1207" s="188">
        <v>0.29762</v>
      </c>
      <c r="E1207" s="188">
        <v>0.28610000000000002</v>
      </c>
      <c r="F1207" s="188">
        <v>1.1509999999999999E-2</v>
      </c>
      <c r="G1207" s="134">
        <f t="shared" si="38"/>
        <v>161.00245772896258</v>
      </c>
      <c r="H1207" s="137">
        <f t="shared" si="37"/>
        <v>40924841.104551107</v>
      </c>
    </row>
    <row r="1208" spans="1:8" x14ac:dyDescent="0.3">
      <c r="A1208" s="138">
        <v>6622</v>
      </c>
      <c r="B1208" s="205">
        <v>6351.34</v>
      </c>
      <c r="C1208" s="205">
        <v>499.54</v>
      </c>
      <c r="D1208" s="188">
        <v>0.29868</v>
      </c>
      <c r="E1208" s="188">
        <v>0.28716000000000003</v>
      </c>
      <c r="F1208" s="188">
        <v>1.1520000000000001E-2</v>
      </c>
      <c r="G1208" s="134">
        <f t="shared" si="38"/>
        <v>161.14233823089913</v>
      </c>
      <c r="H1208" s="137">
        <f t="shared" si="37"/>
        <v>41094103.962370254</v>
      </c>
    </row>
    <row r="1209" spans="1:8" x14ac:dyDescent="0.3">
      <c r="A1209" s="138">
        <v>6639</v>
      </c>
      <c r="B1209" s="205">
        <v>6317.62</v>
      </c>
      <c r="C1209" s="205">
        <v>500.61</v>
      </c>
      <c r="D1209" s="188">
        <v>0.29930000000000001</v>
      </c>
      <c r="E1209" s="188">
        <v>0.28770000000000001</v>
      </c>
      <c r="F1209" s="188">
        <v>1.1610000000000001E-2</v>
      </c>
      <c r="G1209" s="134">
        <f t="shared" si="38"/>
        <v>162.40126274832801</v>
      </c>
      <c r="H1209" s="137">
        <f t="shared" si="37"/>
        <v>40880224.005945124</v>
      </c>
    </row>
    <row r="1210" spans="1:8" x14ac:dyDescent="0.3">
      <c r="A1210" s="138">
        <v>6673</v>
      </c>
      <c r="B1210" s="205">
        <v>6320.93</v>
      </c>
      <c r="C1210" s="205">
        <v>498.41</v>
      </c>
      <c r="D1210" s="188">
        <v>0.30034</v>
      </c>
      <c r="E1210" s="188">
        <v>0.28878999999999999</v>
      </c>
      <c r="F1210" s="188">
        <v>1.155E-2</v>
      </c>
      <c r="G1210" s="134">
        <f t="shared" si="38"/>
        <v>161.56197973670874</v>
      </c>
      <c r="H1210" s="137">
        <f t="shared" si="37"/>
        <v>41303034.357927084</v>
      </c>
    </row>
    <row r="1211" spans="1:8" x14ac:dyDescent="0.3">
      <c r="A1211" s="138">
        <v>6690</v>
      </c>
      <c r="B1211" s="205">
        <v>6312.88</v>
      </c>
      <c r="C1211" s="205">
        <v>498.71</v>
      </c>
      <c r="D1211" s="188">
        <v>0.30093999999999999</v>
      </c>
      <c r="E1211" s="188">
        <v>0.28937000000000002</v>
      </c>
      <c r="F1211" s="188">
        <v>1.157E-2</v>
      </c>
      <c r="G1211" s="134">
        <f t="shared" si="38"/>
        <v>161.84174074058186</v>
      </c>
      <c r="H1211" s="137">
        <f t="shared" si="37"/>
        <v>41336678.469885491</v>
      </c>
    </row>
    <row r="1212" spans="1:8" x14ac:dyDescent="0.3">
      <c r="A1212" s="138">
        <v>6725</v>
      </c>
      <c r="B1212" s="205">
        <v>6300.57</v>
      </c>
      <c r="C1212" s="205">
        <v>500.45</v>
      </c>
      <c r="D1212" s="188">
        <v>0.30223</v>
      </c>
      <c r="E1212" s="188">
        <v>0.29060000000000002</v>
      </c>
      <c r="F1212" s="188">
        <v>1.163E-2</v>
      </c>
      <c r="G1212" s="134">
        <f t="shared" si="38"/>
        <v>162.6810237522011</v>
      </c>
      <c r="H1212" s="137">
        <f t="shared" si="37"/>
        <v>41338564.541145563</v>
      </c>
    </row>
    <row r="1213" spans="1:8" x14ac:dyDescent="0.3">
      <c r="A1213" s="138">
        <v>6742</v>
      </c>
      <c r="B1213" s="205">
        <v>6281.92</v>
      </c>
      <c r="C1213" s="205">
        <v>500.32</v>
      </c>
      <c r="D1213" s="188">
        <v>0.30284</v>
      </c>
      <c r="E1213" s="188">
        <v>0.29117999999999999</v>
      </c>
      <c r="F1213" s="188">
        <v>1.166E-2</v>
      </c>
      <c r="G1213" s="134">
        <f t="shared" si="38"/>
        <v>163.10066525801074</v>
      </c>
      <c r="H1213" s="137">
        <f t="shared" si="37"/>
        <v>41336434.706349947</v>
      </c>
    </row>
    <row r="1214" spans="1:8" x14ac:dyDescent="0.3">
      <c r="A1214" s="138">
        <v>6777</v>
      </c>
      <c r="B1214" s="205">
        <v>6316.73</v>
      </c>
      <c r="C1214" s="205">
        <v>500.89</v>
      </c>
      <c r="D1214" s="188">
        <v>0.30397000000000002</v>
      </c>
      <c r="E1214" s="188">
        <v>0.29236000000000001</v>
      </c>
      <c r="F1214" s="188">
        <v>1.1610000000000001E-2</v>
      </c>
      <c r="G1214" s="134">
        <f t="shared" si="38"/>
        <v>162.40126274832801</v>
      </c>
      <c r="H1214" s="137">
        <f t="shared" si="37"/>
        <v>41729971.093280628</v>
      </c>
    </row>
    <row r="1215" spans="1:8" x14ac:dyDescent="0.3">
      <c r="A1215" s="138">
        <v>6794</v>
      </c>
      <c r="B1215" s="205">
        <v>6293.32</v>
      </c>
      <c r="C1215" s="205">
        <v>499.81</v>
      </c>
      <c r="D1215" s="188">
        <v>0.30451</v>
      </c>
      <c r="E1215" s="188">
        <v>0.29287999999999997</v>
      </c>
      <c r="F1215" s="188">
        <v>1.163E-2</v>
      </c>
      <c r="G1215" s="134">
        <f t="shared" si="38"/>
        <v>162.6810237522011</v>
      </c>
      <c r="H1215" s="137">
        <f t="shared" si="37"/>
        <v>41762707.433835387</v>
      </c>
    </row>
    <row r="1216" spans="1:8" x14ac:dyDescent="0.3">
      <c r="A1216" s="138">
        <v>6829</v>
      </c>
      <c r="B1216" s="205">
        <v>6310.18</v>
      </c>
      <c r="C1216" s="205">
        <v>499.4</v>
      </c>
      <c r="D1216" s="188">
        <v>0.30554999999999999</v>
      </c>
      <c r="E1216" s="188">
        <v>0.29396</v>
      </c>
      <c r="F1216" s="188">
        <v>1.159E-2</v>
      </c>
      <c r="G1216" s="134">
        <f t="shared" si="38"/>
        <v>162.12150174445495</v>
      </c>
      <c r="H1216" s="137">
        <f t="shared" si="37"/>
        <v>42122728.487700872</v>
      </c>
    </row>
    <row r="1217" spans="1:8" x14ac:dyDescent="0.3">
      <c r="A1217" s="138">
        <v>6846</v>
      </c>
      <c r="B1217" s="205">
        <v>6268.35</v>
      </c>
      <c r="C1217" s="205">
        <v>498.85</v>
      </c>
      <c r="D1217" s="188">
        <v>0.30614999999999998</v>
      </c>
      <c r="E1217" s="188">
        <v>0.29449999999999998</v>
      </c>
      <c r="F1217" s="188">
        <v>1.166E-2</v>
      </c>
      <c r="G1217" s="134">
        <f t="shared" si="38"/>
        <v>163.10066525801074</v>
      </c>
      <c r="H1217" s="137">
        <f t="shared" si="37"/>
        <v>41974077.721695602</v>
      </c>
    </row>
    <row r="1218" spans="1:8" x14ac:dyDescent="0.3">
      <c r="A1218" s="138">
        <v>6882</v>
      </c>
      <c r="B1218" s="205">
        <v>6256.79</v>
      </c>
      <c r="C1218" s="205">
        <v>498.76</v>
      </c>
      <c r="D1218" s="188">
        <v>0.30732999999999999</v>
      </c>
      <c r="E1218" s="188">
        <v>0.29565999999999998</v>
      </c>
      <c r="F1218" s="188">
        <v>1.167E-2</v>
      </c>
      <c r="G1218" s="134">
        <f t="shared" si="38"/>
        <v>163.24054575994731</v>
      </c>
      <c r="H1218" s="137">
        <f t="shared" si="37"/>
        <v>42158643.662710458</v>
      </c>
    </row>
    <row r="1219" spans="1:8" x14ac:dyDescent="0.3">
      <c r="A1219" s="138">
        <v>6899</v>
      </c>
      <c r="B1219" s="205">
        <v>6256.45</v>
      </c>
      <c r="C1219" s="205">
        <v>499.01</v>
      </c>
      <c r="D1219" s="188">
        <v>0.30795</v>
      </c>
      <c r="E1219" s="188">
        <v>0.29626999999999998</v>
      </c>
      <c r="F1219" s="188">
        <v>1.1679999999999999E-2</v>
      </c>
      <c r="G1219" s="134">
        <f t="shared" si="38"/>
        <v>163.38042626188383</v>
      </c>
      <c r="H1219" s="137">
        <f t="shared" si="37"/>
        <v>42226600.56561204</v>
      </c>
    </row>
    <row r="1220" spans="1:8" x14ac:dyDescent="0.3">
      <c r="A1220" s="138">
        <v>6935</v>
      </c>
      <c r="B1220" s="205">
        <v>6242.41</v>
      </c>
      <c r="C1220" s="205">
        <v>499.97</v>
      </c>
      <c r="D1220" s="188">
        <v>0.30926999999999999</v>
      </c>
      <c r="E1220" s="188">
        <v>0.29754000000000003</v>
      </c>
      <c r="F1220" s="188">
        <v>1.1730000000000001E-2</v>
      </c>
      <c r="G1220" s="134">
        <f t="shared" si="38"/>
        <v>164.07982877156658</v>
      </c>
      <c r="H1220" s="137">
        <f t="shared" si="37"/>
        <v>42266011.927980311</v>
      </c>
    </row>
    <row r="1221" spans="1:8" x14ac:dyDescent="0.3">
      <c r="A1221" s="138">
        <v>6952</v>
      </c>
      <c r="B1221" s="205">
        <v>6226.72</v>
      </c>
      <c r="C1221" s="205">
        <v>500.38</v>
      </c>
      <c r="D1221" s="188">
        <v>0.30986000000000002</v>
      </c>
      <c r="E1221" s="188">
        <v>0.29809000000000002</v>
      </c>
      <c r="F1221" s="188">
        <v>1.1769999999999999E-2</v>
      </c>
      <c r="G1221" s="134">
        <f t="shared" si="38"/>
        <v>164.63935077931274</v>
      </c>
      <c r="H1221" s="137">
        <f t="shared" si="37"/>
        <v>42225628.120452553</v>
      </c>
    </row>
    <row r="1222" spans="1:8" x14ac:dyDescent="0.3">
      <c r="A1222" s="138">
        <v>6988</v>
      </c>
      <c r="B1222" s="205">
        <v>6266.7</v>
      </c>
      <c r="C1222" s="205">
        <v>498.92</v>
      </c>
      <c r="D1222" s="188">
        <v>0.31092999999999998</v>
      </c>
      <c r="E1222" s="188">
        <v>0.29926999999999998</v>
      </c>
      <c r="F1222" s="188">
        <v>1.166E-2</v>
      </c>
      <c r="G1222" s="134">
        <f t="shared" si="38"/>
        <v>163.10066525801074</v>
      </c>
      <c r="H1222" s="137">
        <f t="shared" si="37"/>
        <v>42844705.684956014</v>
      </c>
    </row>
    <row r="1223" spans="1:8" x14ac:dyDescent="0.3">
      <c r="A1223" s="138">
        <v>7006</v>
      </c>
      <c r="B1223" s="205">
        <v>6260.16</v>
      </c>
      <c r="C1223" s="205">
        <v>499.43</v>
      </c>
      <c r="D1223" s="188">
        <v>0.31154999999999999</v>
      </c>
      <c r="E1223" s="188">
        <v>0.29987000000000003</v>
      </c>
      <c r="F1223" s="188">
        <v>1.1679999999999999E-2</v>
      </c>
      <c r="G1223" s="134">
        <f t="shared" si="38"/>
        <v>163.38042626188383</v>
      </c>
      <c r="H1223" s="137">
        <f t="shared" si="37"/>
        <v>42881513.779196687</v>
      </c>
    </row>
    <row r="1224" spans="1:8" x14ac:dyDescent="0.3">
      <c r="A1224" s="138">
        <v>7042</v>
      </c>
      <c r="B1224" s="205">
        <v>6265.05</v>
      </c>
      <c r="C1224" s="205">
        <v>499.1</v>
      </c>
      <c r="D1224" s="188">
        <v>0.31269000000000002</v>
      </c>
      <c r="E1224" s="188">
        <v>0.30102000000000001</v>
      </c>
      <c r="F1224" s="188">
        <v>1.167E-2</v>
      </c>
      <c r="G1224" s="134">
        <f t="shared" si="38"/>
        <v>163.24054575994731</v>
      </c>
      <c r="H1224" s="137">
        <f t="shared" si="37"/>
        <v>43138792.309329711</v>
      </c>
    </row>
    <row r="1225" spans="1:8" x14ac:dyDescent="0.3">
      <c r="A1225" s="138">
        <v>7060</v>
      </c>
      <c r="B1225" s="205">
        <v>6228.01</v>
      </c>
      <c r="C1225" s="205">
        <v>500.49</v>
      </c>
      <c r="D1225" s="188">
        <v>0.31340000000000001</v>
      </c>
      <c r="E1225" s="188">
        <v>0.30163000000000001</v>
      </c>
      <c r="F1225" s="188">
        <v>1.1769999999999999E-2</v>
      </c>
      <c r="G1225" s="134">
        <f t="shared" si="38"/>
        <v>164.63935077931274</v>
      </c>
      <c r="H1225" s="137">
        <f t="shared" si="37"/>
        <v>42881607.383543588</v>
      </c>
    </row>
    <row r="1226" spans="1:8" x14ac:dyDescent="0.3">
      <c r="A1226" s="138">
        <v>7096</v>
      </c>
      <c r="B1226" s="205">
        <v>6209.92</v>
      </c>
      <c r="C1226" s="205">
        <v>499.87</v>
      </c>
      <c r="D1226" s="188">
        <v>0.31469999999999998</v>
      </c>
      <c r="E1226" s="188">
        <v>0.30291000000000001</v>
      </c>
      <c r="F1226" s="188">
        <v>1.179E-2</v>
      </c>
      <c r="G1226" s="134">
        <f t="shared" si="38"/>
        <v>164.91911178318583</v>
      </c>
      <c r="H1226" s="137">
        <f t="shared" si="37"/>
        <v>43027153.877283171</v>
      </c>
    </row>
    <row r="1227" spans="1:8" x14ac:dyDescent="0.3">
      <c r="A1227" s="138">
        <v>7114</v>
      </c>
      <c r="B1227" s="205">
        <v>6209.15</v>
      </c>
      <c r="C1227" s="205">
        <v>501.18</v>
      </c>
      <c r="D1227" s="188">
        <v>0.31535999999999997</v>
      </c>
      <c r="E1227" s="188">
        <v>0.30353999999999998</v>
      </c>
      <c r="F1227" s="188">
        <v>1.1820000000000001E-2</v>
      </c>
      <c r="G1227" s="134">
        <f t="shared" si="38"/>
        <v>165.33875328899549</v>
      </c>
      <c r="H1227" s="137">
        <f t="shared" si="37"/>
        <v>43026815.301827297</v>
      </c>
    </row>
    <row r="1228" spans="1:8" x14ac:dyDescent="0.3">
      <c r="A1228" s="138">
        <v>7151</v>
      </c>
      <c r="B1228" s="205">
        <v>6199.47</v>
      </c>
      <c r="C1228" s="205">
        <v>499.25</v>
      </c>
      <c r="D1228" s="188">
        <v>0.31663999999999998</v>
      </c>
      <c r="E1228" s="188">
        <v>0.30484</v>
      </c>
      <c r="F1228" s="188">
        <v>1.179E-2</v>
      </c>
      <c r="G1228" s="134">
        <f t="shared" si="38"/>
        <v>164.91911178318583</v>
      </c>
      <c r="H1228" s="137">
        <f t="shared" si="37"/>
        <v>43360650.701303825</v>
      </c>
    </row>
    <row r="1229" spans="1:8" x14ac:dyDescent="0.3">
      <c r="A1229" s="138">
        <v>7169</v>
      </c>
      <c r="B1229" s="205">
        <v>6244.21</v>
      </c>
      <c r="C1229" s="205">
        <v>498.64</v>
      </c>
      <c r="D1229" s="188">
        <v>0.31718000000000002</v>
      </c>
      <c r="E1229" s="188">
        <v>0.30548999999999998</v>
      </c>
      <c r="F1229" s="188">
        <v>1.17E-2</v>
      </c>
      <c r="G1229" s="134">
        <f t="shared" si="38"/>
        <v>163.66018726575692</v>
      </c>
      <c r="H1229" s="137">
        <f t="shared" si="37"/>
        <v>43804178.155795075</v>
      </c>
    </row>
    <row r="1230" spans="1:8" x14ac:dyDescent="0.3">
      <c r="A1230" s="138">
        <v>7206</v>
      </c>
      <c r="B1230" s="205">
        <v>6184.22</v>
      </c>
      <c r="C1230" s="205">
        <v>499.39</v>
      </c>
      <c r="D1230" s="188">
        <v>0.31840000000000002</v>
      </c>
      <c r="E1230" s="188">
        <v>0.30658000000000002</v>
      </c>
      <c r="F1230" s="188">
        <v>1.183E-2</v>
      </c>
      <c r="G1230" s="134">
        <f t="shared" si="38"/>
        <v>165.47863379093201</v>
      </c>
      <c r="H1230" s="137">
        <f t="shared" si="37"/>
        <v>43546407.381536394</v>
      </c>
    </row>
    <row r="1231" spans="1:8" x14ac:dyDescent="0.3">
      <c r="A1231" s="138">
        <v>7224</v>
      </c>
      <c r="B1231" s="205">
        <v>6197.02</v>
      </c>
      <c r="C1231" s="205">
        <v>500.45</v>
      </c>
      <c r="D1231" s="188">
        <v>0.31901000000000002</v>
      </c>
      <c r="E1231" s="188">
        <v>0.30718000000000001</v>
      </c>
      <c r="F1231" s="188">
        <v>1.183E-2</v>
      </c>
      <c r="G1231" s="134">
        <f t="shared" si="38"/>
        <v>165.47863379093201</v>
      </c>
      <c r="H1231" s="137">
        <f t="shared" si="37"/>
        <v>43655182.753846645</v>
      </c>
    </row>
    <row r="1232" spans="1:8" x14ac:dyDescent="0.3">
      <c r="A1232" s="138">
        <v>7261</v>
      </c>
      <c r="B1232" s="205">
        <v>6195.51</v>
      </c>
      <c r="C1232" s="205">
        <v>499.48</v>
      </c>
      <c r="D1232" s="188">
        <v>0.32029000000000002</v>
      </c>
      <c r="E1232" s="188">
        <v>0.30848999999999999</v>
      </c>
      <c r="F1232" s="188">
        <v>1.1809999999999999E-2</v>
      </c>
      <c r="G1232" s="134">
        <f t="shared" si="38"/>
        <v>165.19887278705889</v>
      </c>
      <c r="H1232" s="137">
        <f t="shared" si="37"/>
        <v>43953084.409718819</v>
      </c>
    </row>
    <row r="1233" spans="1:8" x14ac:dyDescent="0.3">
      <c r="A1233" s="138">
        <v>7280</v>
      </c>
      <c r="B1233" s="205">
        <v>6146.41</v>
      </c>
      <c r="C1233" s="205">
        <v>499.18</v>
      </c>
      <c r="D1233" s="188">
        <v>0.32096000000000002</v>
      </c>
      <c r="E1233" s="188">
        <v>0.30907000000000001</v>
      </c>
      <c r="F1233" s="188">
        <v>1.189E-2</v>
      </c>
      <c r="G1233" s="134">
        <f t="shared" si="38"/>
        <v>166.31791680255125</v>
      </c>
      <c r="H1233" s="137">
        <f t="shared" si="37"/>
        <v>43771592.020615831</v>
      </c>
    </row>
    <row r="1234" spans="1:8" x14ac:dyDescent="0.3">
      <c r="A1234" s="138">
        <v>7317</v>
      </c>
      <c r="B1234" s="205">
        <v>6155.78</v>
      </c>
      <c r="C1234" s="205">
        <v>501.04</v>
      </c>
      <c r="D1234" s="188">
        <v>0.32234000000000002</v>
      </c>
      <c r="E1234" s="188">
        <v>0.31041999999999997</v>
      </c>
      <c r="F1234" s="188">
        <v>1.192E-2</v>
      </c>
      <c r="G1234" s="134">
        <f t="shared" si="38"/>
        <v>166.73755830836089</v>
      </c>
      <c r="H1234" s="137">
        <f t="shared" ref="H1234:H1297" si="39">A1234/G1234*10^6</f>
        <v>43883334.230360359</v>
      </c>
    </row>
    <row r="1235" spans="1:8" x14ac:dyDescent="0.3">
      <c r="A1235" s="138">
        <v>7336</v>
      </c>
      <c r="B1235" s="205">
        <v>6164.85</v>
      </c>
      <c r="C1235" s="205">
        <v>499.31</v>
      </c>
      <c r="D1235" s="188">
        <v>0.32301000000000002</v>
      </c>
      <c r="E1235" s="188">
        <v>0.31114999999999998</v>
      </c>
      <c r="F1235" s="188">
        <v>1.1860000000000001E-2</v>
      </c>
      <c r="G1235" s="134">
        <f t="shared" si="38"/>
        <v>165.89827529674167</v>
      </c>
      <c r="H1235" s="137">
        <f t="shared" si="39"/>
        <v>44219868.994286545</v>
      </c>
    </row>
    <row r="1236" spans="1:8" x14ac:dyDescent="0.3">
      <c r="A1236" s="138">
        <v>7374</v>
      </c>
      <c r="B1236" s="205">
        <v>6157.16</v>
      </c>
      <c r="C1236" s="205">
        <v>499.58</v>
      </c>
      <c r="D1236" s="188">
        <v>0.32423000000000002</v>
      </c>
      <c r="E1236" s="188">
        <v>0.31235000000000002</v>
      </c>
      <c r="F1236" s="188">
        <v>1.188E-2</v>
      </c>
      <c r="G1236" s="134">
        <f t="shared" si="38"/>
        <v>166.17803630061471</v>
      </c>
      <c r="H1236" s="137">
        <f t="shared" si="39"/>
        <v>44374095.182232715</v>
      </c>
    </row>
    <row r="1237" spans="1:8" x14ac:dyDescent="0.3">
      <c r="A1237" s="138">
        <v>7393</v>
      </c>
      <c r="B1237" s="205">
        <v>6120.45</v>
      </c>
      <c r="C1237" s="205">
        <v>500.28</v>
      </c>
      <c r="D1237" s="188">
        <v>0.32497999999999999</v>
      </c>
      <c r="E1237" s="188">
        <v>0.31301000000000001</v>
      </c>
      <c r="F1237" s="188">
        <v>1.197E-2</v>
      </c>
      <c r="G1237" s="134">
        <f t="shared" si="38"/>
        <v>167.43696081804362</v>
      </c>
      <c r="H1237" s="137">
        <f t="shared" si="39"/>
        <v>44153930.911551178</v>
      </c>
    </row>
    <row r="1238" spans="1:8" x14ac:dyDescent="0.3">
      <c r="A1238" s="138">
        <v>7431</v>
      </c>
      <c r="B1238" s="205">
        <v>6157.35</v>
      </c>
      <c r="C1238" s="205">
        <v>498.6</v>
      </c>
      <c r="D1238" s="188">
        <v>0.32619999999999999</v>
      </c>
      <c r="E1238" s="188">
        <v>0.31435000000000002</v>
      </c>
      <c r="F1238" s="188">
        <v>1.1860000000000001E-2</v>
      </c>
      <c r="G1238" s="134">
        <f t="shared" si="38"/>
        <v>165.89827529674167</v>
      </c>
      <c r="H1238" s="137">
        <f t="shared" si="39"/>
        <v>44792509.0644143</v>
      </c>
    </row>
    <row r="1239" spans="1:8" x14ac:dyDescent="0.3">
      <c r="A1239" s="138">
        <v>7450</v>
      </c>
      <c r="B1239" s="205">
        <v>6129.63</v>
      </c>
      <c r="C1239" s="205">
        <v>498.91</v>
      </c>
      <c r="D1239" s="188">
        <v>0.32683000000000001</v>
      </c>
      <c r="E1239" s="188">
        <v>0.31491000000000002</v>
      </c>
      <c r="F1239" s="188">
        <v>1.192E-2</v>
      </c>
      <c r="G1239" s="134">
        <f t="shared" si="38"/>
        <v>166.73755830836089</v>
      </c>
      <c r="H1239" s="137">
        <f t="shared" si="39"/>
        <v>44680994.945494696</v>
      </c>
    </row>
    <row r="1240" spans="1:8" x14ac:dyDescent="0.3">
      <c r="A1240" s="138">
        <v>7488</v>
      </c>
      <c r="B1240" s="205">
        <v>6141.22</v>
      </c>
      <c r="C1240" s="205">
        <v>500.54</v>
      </c>
      <c r="D1240" s="188">
        <v>0.32815</v>
      </c>
      <c r="E1240" s="188">
        <v>0.31622</v>
      </c>
      <c r="F1240" s="188">
        <v>1.1939999999999999E-2</v>
      </c>
      <c r="G1240" s="134">
        <f t="shared" si="38"/>
        <v>167.01731931223398</v>
      </c>
      <c r="H1240" s="137">
        <f t="shared" si="39"/>
        <v>44833673.722192869</v>
      </c>
    </row>
    <row r="1241" spans="1:8" x14ac:dyDescent="0.3">
      <c r="A1241" s="138">
        <v>7507</v>
      </c>
      <c r="B1241" s="205">
        <v>6101.16</v>
      </c>
      <c r="C1241" s="205">
        <v>500.48</v>
      </c>
      <c r="D1241" s="188">
        <v>0.32895999999999997</v>
      </c>
      <c r="E1241" s="188">
        <v>0.31695000000000001</v>
      </c>
      <c r="F1241" s="188">
        <v>1.201E-2</v>
      </c>
      <c r="G1241" s="134">
        <f t="shared" si="38"/>
        <v>167.99648282578977</v>
      </c>
      <c r="H1241" s="137">
        <f t="shared" si="39"/>
        <v>44685459.324673265</v>
      </c>
    </row>
    <row r="1242" spans="1:8" x14ac:dyDescent="0.3">
      <c r="A1242" s="138">
        <v>7546</v>
      </c>
      <c r="B1242" s="205">
        <v>6115.25</v>
      </c>
      <c r="C1242" s="205">
        <v>499.14</v>
      </c>
      <c r="D1242" s="188">
        <v>0.33023999999999998</v>
      </c>
      <c r="E1242" s="188">
        <v>0.31828000000000001</v>
      </c>
      <c r="F1242" s="188">
        <v>1.1950000000000001E-2</v>
      </c>
      <c r="G1242" s="134">
        <f t="shared" si="38"/>
        <v>167.15719981417055</v>
      </c>
      <c r="H1242" s="137">
        <f t="shared" si="39"/>
        <v>45143134.776060641</v>
      </c>
    </row>
    <row r="1243" spans="1:8" x14ac:dyDescent="0.3">
      <c r="A1243" s="138">
        <v>7565</v>
      </c>
      <c r="B1243" s="205">
        <v>6106.19</v>
      </c>
      <c r="C1243" s="205">
        <v>500.58</v>
      </c>
      <c r="D1243" s="188">
        <v>0.33090999999999998</v>
      </c>
      <c r="E1243" s="188">
        <v>0.31891000000000003</v>
      </c>
      <c r="F1243" s="188">
        <v>1.201E-2</v>
      </c>
      <c r="G1243" s="134">
        <f t="shared" si="38"/>
        <v>167.99648282578977</v>
      </c>
      <c r="H1243" s="137">
        <f t="shared" si="39"/>
        <v>45030704.647815809</v>
      </c>
    </row>
    <row r="1244" spans="1:8" x14ac:dyDescent="0.3">
      <c r="A1244" s="138">
        <v>7604</v>
      </c>
      <c r="B1244" s="205">
        <v>6076.48</v>
      </c>
      <c r="C1244" s="205">
        <v>499.39</v>
      </c>
      <c r="D1244" s="188">
        <v>0.33229999999999998</v>
      </c>
      <c r="E1244" s="188">
        <v>0.32025999999999999</v>
      </c>
      <c r="F1244" s="188">
        <v>1.204E-2</v>
      </c>
      <c r="G1244" s="134">
        <f t="shared" si="38"/>
        <v>168.41612433159946</v>
      </c>
      <c r="H1244" s="137">
        <f t="shared" si="39"/>
        <v>45150071.171500541</v>
      </c>
    </row>
    <row r="1245" spans="1:8" x14ac:dyDescent="0.3">
      <c r="A1245" s="138">
        <v>7623</v>
      </c>
      <c r="B1245" s="205">
        <v>6079.86</v>
      </c>
      <c r="C1245" s="205">
        <v>499.58</v>
      </c>
      <c r="D1245" s="188">
        <v>0.33295999999999998</v>
      </c>
      <c r="E1245" s="188">
        <v>0.32092999999999999</v>
      </c>
      <c r="F1245" s="188">
        <v>1.2030000000000001E-2</v>
      </c>
      <c r="G1245" s="134">
        <f t="shared" si="38"/>
        <v>168.27624382966289</v>
      </c>
      <c r="H1245" s="137">
        <f t="shared" si="39"/>
        <v>45300511.982644193</v>
      </c>
    </row>
    <row r="1246" spans="1:8" x14ac:dyDescent="0.3">
      <c r="A1246" s="138">
        <v>7662</v>
      </c>
      <c r="B1246" s="205">
        <v>6081.37</v>
      </c>
      <c r="C1246" s="205">
        <v>498.77</v>
      </c>
      <c r="D1246" s="188">
        <v>0.33428000000000002</v>
      </c>
      <c r="E1246" s="188">
        <v>0.32227</v>
      </c>
      <c r="F1246" s="188">
        <v>1.201E-2</v>
      </c>
      <c r="G1246" s="134">
        <f t="shared" si="38"/>
        <v>167.99648282578977</v>
      </c>
      <c r="H1246" s="137">
        <f t="shared" si="39"/>
        <v>45608097.688243851</v>
      </c>
    </row>
    <row r="1247" spans="1:8" x14ac:dyDescent="0.3">
      <c r="A1247" s="138">
        <v>7682</v>
      </c>
      <c r="B1247" s="205">
        <v>6063.59</v>
      </c>
      <c r="C1247" s="205">
        <v>499.58</v>
      </c>
      <c r="D1247" s="188">
        <v>0.33501999999999998</v>
      </c>
      <c r="E1247" s="188">
        <v>0.32295000000000001</v>
      </c>
      <c r="F1247" s="188">
        <v>1.2070000000000001E-2</v>
      </c>
      <c r="G1247" s="134">
        <f t="shared" si="38"/>
        <v>168.83576583740907</v>
      </c>
      <c r="H1247" s="137">
        <f t="shared" si="39"/>
        <v>45499838.034305252</v>
      </c>
    </row>
    <row r="1248" spans="1:8" x14ac:dyDescent="0.3">
      <c r="A1248" s="138">
        <v>7721</v>
      </c>
      <c r="B1248" s="205">
        <v>6044.57</v>
      </c>
      <c r="C1248" s="205">
        <v>499.19</v>
      </c>
      <c r="D1248" s="188">
        <v>0.33642</v>
      </c>
      <c r="E1248" s="188">
        <v>0.32433000000000001</v>
      </c>
      <c r="F1248" s="188">
        <v>1.209E-2</v>
      </c>
      <c r="G1248" s="134">
        <f t="shared" si="38"/>
        <v>169.11552684128213</v>
      </c>
      <c r="H1248" s="137">
        <f t="shared" si="39"/>
        <v>45655181.071849741</v>
      </c>
    </row>
    <row r="1249" spans="1:8" x14ac:dyDescent="0.3">
      <c r="A1249" s="138">
        <v>7741</v>
      </c>
      <c r="B1249" s="205">
        <v>6043.13</v>
      </c>
      <c r="C1249" s="205">
        <v>499.79</v>
      </c>
      <c r="D1249" s="188">
        <v>0.33714</v>
      </c>
      <c r="E1249" s="188">
        <v>0.32502999999999999</v>
      </c>
      <c r="F1249" s="188">
        <v>1.2109999999999999E-2</v>
      </c>
      <c r="G1249" s="134">
        <f t="shared" si="38"/>
        <v>169.39528784515522</v>
      </c>
      <c r="H1249" s="137">
        <f t="shared" si="39"/>
        <v>45697847.316013135</v>
      </c>
    </row>
    <row r="1250" spans="1:8" x14ac:dyDescent="0.3">
      <c r="A1250" s="138">
        <v>7781</v>
      </c>
      <c r="B1250" s="205">
        <v>6037.56</v>
      </c>
      <c r="C1250" s="205">
        <v>498.93</v>
      </c>
      <c r="D1250" s="188">
        <v>0.33851999999999999</v>
      </c>
      <c r="E1250" s="188">
        <v>0.32641999999999999</v>
      </c>
      <c r="F1250" s="188">
        <v>1.21E-2</v>
      </c>
      <c r="G1250" s="134">
        <f t="shared" si="38"/>
        <v>169.25540734321871</v>
      </c>
      <c r="H1250" s="137">
        <f t="shared" si="39"/>
        <v>45971943.361440554</v>
      </c>
    </row>
    <row r="1251" spans="1:8" x14ac:dyDescent="0.3">
      <c r="A1251" s="138">
        <v>7801</v>
      </c>
      <c r="B1251" s="205">
        <v>6032.53</v>
      </c>
      <c r="C1251" s="205">
        <v>500.33</v>
      </c>
      <c r="D1251" s="188">
        <v>0.33928000000000003</v>
      </c>
      <c r="E1251" s="188">
        <v>0.32713999999999999</v>
      </c>
      <c r="F1251" s="188">
        <v>1.2149999999999999E-2</v>
      </c>
      <c r="G1251" s="134">
        <f t="shared" ref="G1251:G1314" si="40">(2*F1251/$B$7)*(1+3*$B$11)/(4+PI()*$B$11-PI())*10^6</f>
        <v>169.95480985290141</v>
      </c>
      <c r="H1251" s="137">
        <f t="shared" si="39"/>
        <v>45900436.749933057</v>
      </c>
    </row>
    <row r="1252" spans="1:8" x14ac:dyDescent="0.3">
      <c r="A1252" s="138">
        <v>7841</v>
      </c>
      <c r="B1252" s="205">
        <v>6036.66</v>
      </c>
      <c r="C1252" s="205">
        <v>500.1</v>
      </c>
      <c r="D1252" s="188">
        <v>0.34068999999999999</v>
      </c>
      <c r="E1252" s="188">
        <v>0.32856000000000002</v>
      </c>
      <c r="F1252" s="188">
        <v>1.213E-2</v>
      </c>
      <c r="G1252" s="134">
        <f t="shared" si="40"/>
        <v>169.67504884902834</v>
      </c>
      <c r="H1252" s="137">
        <f t="shared" si="39"/>
        <v>46211862.34032961</v>
      </c>
    </row>
    <row r="1253" spans="1:8" x14ac:dyDescent="0.3">
      <c r="A1253" s="138">
        <v>7861</v>
      </c>
      <c r="B1253" s="205">
        <v>6034.44</v>
      </c>
      <c r="C1253" s="205">
        <v>498.84</v>
      </c>
      <c r="D1253" s="188">
        <v>0.34133000000000002</v>
      </c>
      <c r="E1253" s="188">
        <v>0.32922000000000001</v>
      </c>
      <c r="F1253" s="188">
        <v>1.2109999999999999E-2</v>
      </c>
      <c r="G1253" s="134">
        <f t="shared" si="40"/>
        <v>169.39528784515522</v>
      </c>
      <c r="H1253" s="137">
        <f t="shared" si="39"/>
        <v>46406249.54801438</v>
      </c>
    </row>
    <row r="1254" spans="1:8" x14ac:dyDescent="0.3">
      <c r="A1254" s="138">
        <v>7901</v>
      </c>
      <c r="B1254" s="205">
        <v>6013.34</v>
      </c>
      <c r="C1254" s="205">
        <v>498.48</v>
      </c>
      <c r="D1254" s="188">
        <v>0.34277000000000002</v>
      </c>
      <c r="E1254" s="188">
        <v>0.33062999999999998</v>
      </c>
      <c r="F1254" s="188">
        <v>1.214E-2</v>
      </c>
      <c r="G1254" s="134">
        <f t="shared" si="40"/>
        <v>169.81492935096486</v>
      </c>
      <c r="H1254" s="137">
        <f t="shared" si="39"/>
        <v>46527122.380804427</v>
      </c>
    </row>
    <row r="1255" spans="1:8" x14ac:dyDescent="0.3">
      <c r="A1255" s="138">
        <v>7921</v>
      </c>
      <c r="B1255" s="205">
        <v>6017.59</v>
      </c>
      <c r="C1255" s="205">
        <v>499.46</v>
      </c>
      <c r="D1255" s="188">
        <v>0.34354000000000001</v>
      </c>
      <c r="E1255" s="188">
        <v>0.33138000000000001</v>
      </c>
      <c r="F1255" s="188">
        <v>1.2160000000000001E-2</v>
      </c>
      <c r="G1255" s="134">
        <f t="shared" si="40"/>
        <v>170.09469035483798</v>
      </c>
      <c r="H1255" s="137">
        <f t="shared" si="39"/>
        <v>46568179.074113607</v>
      </c>
    </row>
    <row r="1256" spans="1:8" x14ac:dyDescent="0.3">
      <c r="A1256" s="138">
        <v>7962</v>
      </c>
      <c r="B1256" s="205">
        <v>5999.47</v>
      </c>
      <c r="C1256" s="205">
        <v>500.43</v>
      </c>
      <c r="D1256" s="188">
        <v>0.34504000000000001</v>
      </c>
      <c r="E1256" s="188">
        <v>0.33282</v>
      </c>
      <c r="F1256" s="188">
        <v>1.222E-2</v>
      </c>
      <c r="G1256" s="134">
        <f t="shared" si="40"/>
        <v>170.93397336645725</v>
      </c>
      <c r="H1256" s="137">
        <f t="shared" si="39"/>
        <v>46579388.773293443</v>
      </c>
    </row>
    <row r="1257" spans="1:8" x14ac:dyDescent="0.3">
      <c r="A1257" s="138">
        <v>7983</v>
      </c>
      <c r="B1257" s="205">
        <v>5989.64</v>
      </c>
      <c r="C1257" s="205">
        <v>500.27</v>
      </c>
      <c r="D1257" s="188">
        <v>0.34578999999999999</v>
      </c>
      <c r="E1257" s="188">
        <v>0.33356000000000002</v>
      </c>
      <c r="F1257" s="188">
        <v>1.223E-2</v>
      </c>
      <c r="G1257" s="134">
        <f t="shared" si="40"/>
        <v>171.07385386839377</v>
      </c>
      <c r="H1257" s="137">
        <f t="shared" si="39"/>
        <v>46664056.6017837</v>
      </c>
    </row>
    <row r="1258" spans="1:8" x14ac:dyDescent="0.3">
      <c r="A1258" s="138">
        <v>8023</v>
      </c>
      <c r="B1258" s="205">
        <v>5976.93</v>
      </c>
      <c r="C1258" s="205">
        <v>498.89</v>
      </c>
      <c r="D1258" s="188">
        <v>0.34715000000000001</v>
      </c>
      <c r="E1258" s="188">
        <v>0.33492</v>
      </c>
      <c r="F1258" s="188">
        <v>1.222E-2</v>
      </c>
      <c r="G1258" s="134">
        <f t="shared" si="40"/>
        <v>170.93397336645725</v>
      </c>
      <c r="H1258" s="137">
        <f t="shared" si="39"/>
        <v>46936251.711646989</v>
      </c>
    </row>
    <row r="1259" spans="1:8" x14ac:dyDescent="0.3">
      <c r="A1259" s="138">
        <v>8044</v>
      </c>
      <c r="B1259" s="205">
        <v>5949.57</v>
      </c>
      <c r="C1259" s="205">
        <v>500.39</v>
      </c>
      <c r="D1259" s="188">
        <v>0.34797</v>
      </c>
      <c r="E1259" s="188">
        <v>0.33565</v>
      </c>
      <c r="F1259" s="188">
        <v>1.2319999999999999E-2</v>
      </c>
      <c r="G1259" s="134">
        <f t="shared" si="40"/>
        <v>172.33277838582265</v>
      </c>
      <c r="H1259" s="137">
        <f t="shared" si="39"/>
        <v>46677132.901501216</v>
      </c>
    </row>
    <row r="1260" spans="1:8" x14ac:dyDescent="0.3">
      <c r="A1260" s="138">
        <v>8085</v>
      </c>
      <c r="B1260" s="205">
        <v>5956.01</v>
      </c>
      <c r="C1260" s="205">
        <v>499.21</v>
      </c>
      <c r="D1260" s="188">
        <v>0.34943999999999997</v>
      </c>
      <c r="E1260" s="188">
        <v>0.33717000000000003</v>
      </c>
      <c r="F1260" s="188">
        <v>1.2279999999999999E-2</v>
      </c>
      <c r="G1260" s="134">
        <f t="shared" si="40"/>
        <v>171.7732563780765</v>
      </c>
      <c r="H1260" s="137">
        <f t="shared" si="39"/>
        <v>47067862.427925028</v>
      </c>
    </row>
    <row r="1261" spans="1:8" x14ac:dyDescent="0.3">
      <c r="A1261" s="138">
        <v>8106</v>
      </c>
      <c r="B1261" s="205">
        <v>5952.76</v>
      </c>
      <c r="C1261" s="205">
        <v>499.39</v>
      </c>
      <c r="D1261" s="188">
        <v>0.35021999999999998</v>
      </c>
      <c r="E1261" s="188">
        <v>0.33793000000000001</v>
      </c>
      <c r="F1261" s="188">
        <v>1.2290000000000001E-2</v>
      </c>
      <c r="G1261" s="134">
        <f t="shared" si="40"/>
        <v>171.91313688001304</v>
      </c>
      <c r="H1261" s="137">
        <f t="shared" si="39"/>
        <v>47151719.450373307</v>
      </c>
    </row>
    <row r="1262" spans="1:8" x14ac:dyDescent="0.3">
      <c r="A1262" s="138">
        <v>8148</v>
      </c>
      <c r="B1262" s="205">
        <v>5931.06</v>
      </c>
      <c r="C1262" s="205">
        <v>497.96</v>
      </c>
      <c r="D1262" s="188">
        <v>0.35167999999999999</v>
      </c>
      <c r="E1262" s="188">
        <v>0.33938000000000001</v>
      </c>
      <c r="F1262" s="188">
        <v>1.23E-2</v>
      </c>
      <c r="G1262" s="134">
        <f t="shared" si="40"/>
        <v>172.05301738194962</v>
      </c>
      <c r="H1262" s="137">
        <f t="shared" si="39"/>
        <v>47357495.520766273</v>
      </c>
    </row>
    <row r="1263" spans="1:8" x14ac:dyDescent="0.3">
      <c r="A1263" s="138">
        <v>8169</v>
      </c>
      <c r="B1263" s="205">
        <v>5934.76</v>
      </c>
      <c r="C1263" s="205">
        <v>499.61</v>
      </c>
      <c r="D1263" s="188">
        <v>0.35244999999999999</v>
      </c>
      <c r="E1263" s="188">
        <v>0.34011999999999998</v>
      </c>
      <c r="F1263" s="188">
        <v>1.2330000000000001E-2</v>
      </c>
      <c r="G1263" s="134">
        <f t="shared" si="40"/>
        <v>172.47265888775922</v>
      </c>
      <c r="H1263" s="137">
        <f t="shared" si="39"/>
        <v>47364028.899885952</v>
      </c>
    </row>
    <row r="1264" spans="1:8" x14ac:dyDescent="0.3">
      <c r="A1264" s="138">
        <v>8210</v>
      </c>
      <c r="B1264" s="205">
        <v>5950.92</v>
      </c>
      <c r="C1264" s="205">
        <v>499.63</v>
      </c>
      <c r="D1264" s="188">
        <v>0.35387999999999997</v>
      </c>
      <c r="E1264" s="188">
        <v>0.34157999999999999</v>
      </c>
      <c r="F1264" s="188">
        <v>1.23E-2</v>
      </c>
      <c r="G1264" s="134">
        <f t="shared" si="40"/>
        <v>172.05301738194962</v>
      </c>
      <c r="H1264" s="137">
        <f t="shared" si="39"/>
        <v>47717849.561302297</v>
      </c>
    </row>
    <row r="1265" spans="1:8" x14ac:dyDescent="0.3">
      <c r="A1265" s="138">
        <v>8231</v>
      </c>
      <c r="B1265" s="205">
        <v>5919.57</v>
      </c>
      <c r="C1265" s="205">
        <v>499.4</v>
      </c>
      <c r="D1265" s="188">
        <v>0.35464000000000001</v>
      </c>
      <c r="E1265" s="188">
        <v>0.34228999999999998</v>
      </c>
      <c r="F1265" s="188">
        <v>1.2359999999999999E-2</v>
      </c>
      <c r="G1265" s="134">
        <f t="shared" si="40"/>
        <v>172.89230039356886</v>
      </c>
      <c r="H1265" s="137">
        <f t="shared" si="39"/>
        <v>47607672.413769163</v>
      </c>
    </row>
    <row r="1266" spans="1:8" x14ac:dyDescent="0.3">
      <c r="A1266" s="138">
        <v>8274</v>
      </c>
      <c r="B1266" s="205">
        <v>5910.36</v>
      </c>
      <c r="C1266" s="205">
        <v>498.71</v>
      </c>
      <c r="D1266" s="188">
        <v>0.35632000000000003</v>
      </c>
      <c r="E1266" s="188">
        <v>0.34395999999999999</v>
      </c>
      <c r="F1266" s="188">
        <v>1.2359999999999999E-2</v>
      </c>
      <c r="G1266" s="134">
        <f t="shared" si="40"/>
        <v>172.89230039356886</v>
      </c>
      <c r="H1266" s="137">
        <f t="shared" si="39"/>
        <v>47856382.159096837</v>
      </c>
    </row>
    <row r="1267" spans="1:8" x14ac:dyDescent="0.3">
      <c r="A1267" s="138">
        <v>8295</v>
      </c>
      <c r="B1267" s="205">
        <v>5918.72</v>
      </c>
      <c r="C1267" s="205">
        <v>499</v>
      </c>
      <c r="D1267" s="188">
        <v>0.35705999999999999</v>
      </c>
      <c r="E1267" s="188">
        <v>0.34471000000000002</v>
      </c>
      <c r="F1267" s="188">
        <v>1.235E-2</v>
      </c>
      <c r="G1267" s="134">
        <f t="shared" si="40"/>
        <v>172.75241989163229</v>
      </c>
      <c r="H1267" s="137">
        <f t="shared" si="39"/>
        <v>48016693.515514627</v>
      </c>
    </row>
    <row r="1268" spans="1:8" x14ac:dyDescent="0.3">
      <c r="A1268" s="138">
        <v>8337</v>
      </c>
      <c r="B1268" s="205">
        <v>5935.11</v>
      </c>
      <c r="C1268" s="205">
        <v>498.44</v>
      </c>
      <c r="D1268" s="188">
        <v>0.35852000000000001</v>
      </c>
      <c r="E1268" s="188">
        <v>0.34622000000000003</v>
      </c>
      <c r="F1268" s="188">
        <v>1.23E-2</v>
      </c>
      <c r="G1268" s="134">
        <f t="shared" si="40"/>
        <v>172.05301738194962</v>
      </c>
      <c r="H1268" s="137">
        <f t="shared" si="39"/>
        <v>48455994.128206722</v>
      </c>
    </row>
    <row r="1269" spans="1:8" x14ac:dyDescent="0.3">
      <c r="A1269" s="138">
        <v>8359</v>
      </c>
      <c r="B1269" s="205">
        <v>5908.21</v>
      </c>
      <c r="C1269" s="205">
        <v>498.91</v>
      </c>
      <c r="D1269" s="188">
        <v>0.35935</v>
      </c>
      <c r="E1269" s="188">
        <v>0.34698000000000001</v>
      </c>
      <c r="F1269" s="188">
        <v>1.2370000000000001E-2</v>
      </c>
      <c r="G1269" s="134">
        <f t="shared" si="40"/>
        <v>173.03218089550541</v>
      </c>
      <c r="H1269" s="137">
        <f t="shared" si="39"/>
        <v>48308932.80509492</v>
      </c>
    </row>
    <row r="1270" spans="1:8" x14ac:dyDescent="0.3">
      <c r="A1270" s="138">
        <v>8402</v>
      </c>
      <c r="B1270" s="205">
        <v>5900.44</v>
      </c>
      <c r="C1270" s="205">
        <v>499.43</v>
      </c>
      <c r="D1270" s="188">
        <v>0.36096</v>
      </c>
      <c r="E1270" s="188">
        <v>0.34856999999999999</v>
      </c>
      <c r="F1270" s="188">
        <v>1.24E-2</v>
      </c>
      <c r="G1270" s="134">
        <f t="shared" si="40"/>
        <v>173.45182240131501</v>
      </c>
      <c r="H1270" s="137">
        <f t="shared" si="39"/>
        <v>48439963.810586639</v>
      </c>
    </row>
    <row r="1271" spans="1:8" x14ac:dyDescent="0.3">
      <c r="A1271" s="138">
        <v>8423</v>
      </c>
      <c r="B1271" s="205">
        <v>5880.01</v>
      </c>
      <c r="C1271" s="205">
        <v>497.33</v>
      </c>
      <c r="D1271" s="188">
        <v>0.36169000000000001</v>
      </c>
      <c r="E1271" s="188">
        <v>0.34931000000000001</v>
      </c>
      <c r="F1271" s="188">
        <v>1.239E-2</v>
      </c>
      <c r="G1271" s="134">
        <f t="shared" si="40"/>
        <v>173.3119418993785</v>
      </c>
      <c r="H1271" s="137">
        <f t="shared" si="39"/>
        <v>48600228.626427993</v>
      </c>
    </row>
    <row r="1272" spans="1:8" x14ac:dyDescent="0.3">
      <c r="A1272" s="138">
        <v>8466</v>
      </c>
      <c r="B1272" s="205">
        <v>5876.61</v>
      </c>
      <c r="C1272" s="205">
        <v>500.76</v>
      </c>
      <c r="D1272" s="188">
        <v>0.36348000000000003</v>
      </c>
      <c r="E1272" s="188">
        <v>0.35099999999999998</v>
      </c>
      <c r="F1272" s="188">
        <v>1.248E-2</v>
      </c>
      <c r="G1272" s="134">
        <f t="shared" si="40"/>
        <v>174.57086641680738</v>
      </c>
      <c r="H1272" s="137">
        <f t="shared" si="39"/>
        <v>48496064.513917699</v>
      </c>
    </row>
    <row r="1273" spans="1:8" x14ac:dyDescent="0.3">
      <c r="A1273" s="138">
        <v>8488</v>
      </c>
      <c r="B1273" s="205">
        <v>5863.85</v>
      </c>
      <c r="C1273" s="205">
        <v>498.68</v>
      </c>
      <c r="D1273" s="188">
        <v>0.36429</v>
      </c>
      <c r="E1273" s="188">
        <v>0.35182999999999998</v>
      </c>
      <c r="F1273" s="188">
        <v>1.2449999999999999E-2</v>
      </c>
      <c r="G1273" s="134">
        <f t="shared" si="40"/>
        <v>174.15122491099774</v>
      </c>
      <c r="H1273" s="137">
        <f t="shared" si="39"/>
        <v>48739249.490423642</v>
      </c>
    </row>
    <row r="1274" spans="1:8" x14ac:dyDescent="0.3">
      <c r="A1274" s="138">
        <v>8532</v>
      </c>
      <c r="B1274" s="205">
        <v>5866.21</v>
      </c>
      <c r="C1274" s="205">
        <v>500.84</v>
      </c>
      <c r="D1274" s="188">
        <v>0.36598000000000003</v>
      </c>
      <c r="E1274" s="188">
        <v>0.35347000000000001</v>
      </c>
      <c r="F1274" s="188">
        <v>1.2500000000000001E-2</v>
      </c>
      <c r="G1274" s="134">
        <f t="shared" si="40"/>
        <v>174.85062742068047</v>
      </c>
      <c r="H1274" s="137">
        <f t="shared" si="39"/>
        <v>48795935.855994977</v>
      </c>
    </row>
    <row r="1275" spans="1:8" x14ac:dyDescent="0.3">
      <c r="A1275" s="138">
        <v>8554</v>
      </c>
      <c r="B1275" s="205">
        <v>5868.54</v>
      </c>
      <c r="C1275" s="205">
        <v>500.45</v>
      </c>
      <c r="D1275" s="188">
        <v>0.36676999999999998</v>
      </c>
      <c r="E1275" s="188">
        <v>0.35427999999999998</v>
      </c>
      <c r="F1275" s="188">
        <v>1.2489999999999999E-2</v>
      </c>
      <c r="G1275" s="134">
        <f t="shared" si="40"/>
        <v>174.71074691874392</v>
      </c>
      <c r="H1275" s="137">
        <f t="shared" si="39"/>
        <v>48960926.278784513</v>
      </c>
    </row>
    <row r="1276" spans="1:8" x14ac:dyDescent="0.3">
      <c r="A1276" s="138">
        <v>8597</v>
      </c>
      <c r="B1276" s="205">
        <v>5854.34</v>
      </c>
      <c r="C1276" s="205">
        <v>500.64</v>
      </c>
      <c r="D1276" s="188">
        <v>0.36837999999999999</v>
      </c>
      <c r="E1276" s="188">
        <v>0.35585</v>
      </c>
      <c r="F1276" s="188">
        <v>1.252E-2</v>
      </c>
      <c r="G1276" s="134">
        <f t="shared" si="40"/>
        <v>175.13038842455356</v>
      </c>
      <c r="H1276" s="137">
        <f t="shared" si="39"/>
        <v>49089139.111363307</v>
      </c>
    </row>
    <row r="1277" spans="1:8" x14ac:dyDescent="0.3">
      <c r="A1277" s="138">
        <v>8619</v>
      </c>
      <c r="B1277" s="205">
        <v>5845.2</v>
      </c>
      <c r="C1277" s="205">
        <v>500.06</v>
      </c>
      <c r="D1277" s="188">
        <v>0.36923</v>
      </c>
      <c r="E1277" s="188">
        <v>0.35670000000000002</v>
      </c>
      <c r="F1277" s="188">
        <v>1.2529999999999999E-2</v>
      </c>
      <c r="G1277" s="134">
        <f t="shared" si="40"/>
        <v>175.2702689264901</v>
      </c>
      <c r="H1277" s="137">
        <f t="shared" si="39"/>
        <v>49175482.258288115</v>
      </c>
    </row>
    <row r="1278" spans="1:8" x14ac:dyDescent="0.3">
      <c r="A1278" s="138">
        <v>8664</v>
      </c>
      <c r="B1278" s="205">
        <v>5822.94</v>
      </c>
      <c r="C1278" s="205">
        <v>500.03</v>
      </c>
      <c r="D1278" s="188">
        <v>0.37103000000000003</v>
      </c>
      <c r="E1278" s="188">
        <v>0.35844999999999999</v>
      </c>
      <c r="F1278" s="188">
        <v>1.2579999999999999E-2</v>
      </c>
      <c r="G1278" s="134">
        <f t="shared" si="40"/>
        <v>175.96967143617286</v>
      </c>
      <c r="H1278" s="137">
        <f t="shared" si="39"/>
        <v>49235757.101146705</v>
      </c>
    </row>
    <row r="1279" spans="1:8" x14ac:dyDescent="0.3">
      <c r="A1279" s="138">
        <v>8686</v>
      </c>
      <c r="B1279" s="205">
        <v>5795.32</v>
      </c>
      <c r="C1279" s="205">
        <v>498.19</v>
      </c>
      <c r="D1279" s="188">
        <v>0.37186999999999998</v>
      </c>
      <c r="E1279" s="188">
        <v>0.35927999999999999</v>
      </c>
      <c r="F1279" s="188">
        <v>1.259E-2</v>
      </c>
      <c r="G1279" s="134">
        <f t="shared" si="40"/>
        <v>176.10955193810938</v>
      </c>
      <c r="H1279" s="137">
        <f t="shared" si="39"/>
        <v>49321572.307744801</v>
      </c>
    </row>
    <row r="1280" spans="1:8" x14ac:dyDescent="0.3">
      <c r="A1280" s="138">
        <v>8730</v>
      </c>
      <c r="B1280" s="205">
        <v>5816.86</v>
      </c>
      <c r="C1280" s="205">
        <v>498.68</v>
      </c>
      <c r="D1280" s="188">
        <v>0.37348999999999999</v>
      </c>
      <c r="E1280" s="188">
        <v>0.36092999999999997</v>
      </c>
      <c r="F1280" s="188">
        <v>1.256E-2</v>
      </c>
      <c r="G1280" s="134">
        <f t="shared" si="40"/>
        <v>175.68991043229977</v>
      </c>
      <c r="H1280" s="137">
        <f t="shared" si="39"/>
        <v>49689819.856581993</v>
      </c>
    </row>
    <row r="1281" spans="1:8" x14ac:dyDescent="0.3">
      <c r="A1281" s="138">
        <v>8753</v>
      </c>
      <c r="B1281" s="205">
        <v>5815.83</v>
      </c>
      <c r="C1281" s="205">
        <v>498.63</v>
      </c>
      <c r="D1281" s="188">
        <v>0.37426999999999999</v>
      </c>
      <c r="E1281" s="188">
        <v>0.36170999999999998</v>
      </c>
      <c r="F1281" s="188">
        <v>1.256E-2</v>
      </c>
      <c r="G1281" s="134">
        <f t="shared" si="40"/>
        <v>175.68991043229977</v>
      </c>
      <c r="H1281" s="137">
        <f t="shared" si="39"/>
        <v>49820732.325849041</v>
      </c>
    </row>
    <row r="1282" spans="1:8" x14ac:dyDescent="0.3">
      <c r="A1282" s="138">
        <v>8798</v>
      </c>
      <c r="B1282" s="205">
        <v>5799.48</v>
      </c>
      <c r="C1282" s="205">
        <v>499.1</v>
      </c>
      <c r="D1282" s="188">
        <v>0.37596000000000002</v>
      </c>
      <c r="E1282" s="188">
        <v>0.36336000000000002</v>
      </c>
      <c r="F1282" s="188">
        <v>1.26E-2</v>
      </c>
      <c r="G1282" s="134">
        <f t="shared" si="40"/>
        <v>176.24943244004592</v>
      </c>
      <c r="H1282" s="137">
        <f t="shared" si="39"/>
        <v>49917891.241963468</v>
      </c>
    </row>
    <row r="1283" spans="1:8" x14ac:dyDescent="0.3">
      <c r="A1283" s="138">
        <v>8820</v>
      </c>
      <c r="B1283" s="205">
        <v>5795.92</v>
      </c>
      <c r="C1283" s="205">
        <v>499.06</v>
      </c>
      <c r="D1283" s="188">
        <v>0.37674999999999997</v>
      </c>
      <c r="E1283" s="188">
        <v>0.36414000000000002</v>
      </c>
      <c r="F1283" s="188">
        <v>1.261E-2</v>
      </c>
      <c r="G1283" s="134">
        <f t="shared" si="40"/>
        <v>176.38931294198247</v>
      </c>
      <c r="H1283" s="137">
        <f t="shared" si="39"/>
        <v>50003029.394989774</v>
      </c>
    </row>
    <row r="1284" spans="1:8" x14ac:dyDescent="0.3">
      <c r="A1284" s="138">
        <v>8866</v>
      </c>
      <c r="B1284" s="205">
        <v>5774.56</v>
      </c>
      <c r="C1284" s="205">
        <v>500.3</v>
      </c>
      <c r="D1284" s="188">
        <v>0.37870999999999999</v>
      </c>
      <c r="E1284" s="188">
        <v>0.36602000000000001</v>
      </c>
      <c r="F1284" s="188">
        <v>1.269E-2</v>
      </c>
      <c r="G1284" s="134">
        <f t="shared" si="40"/>
        <v>177.5083569574748</v>
      </c>
      <c r="H1284" s="137">
        <f t="shared" si="39"/>
        <v>49946944.200063795</v>
      </c>
    </row>
    <row r="1285" spans="1:8" x14ac:dyDescent="0.3">
      <c r="A1285" s="138">
        <v>8888</v>
      </c>
      <c r="B1285" s="205">
        <v>5759.56</v>
      </c>
      <c r="C1285" s="205">
        <v>500.07</v>
      </c>
      <c r="D1285" s="188">
        <v>0.37963000000000002</v>
      </c>
      <c r="E1285" s="188">
        <v>0.36691000000000001</v>
      </c>
      <c r="F1285" s="188">
        <v>1.272E-2</v>
      </c>
      <c r="G1285" s="134">
        <f t="shared" si="40"/>
        <v>177.92799846328447</v>
      </c>
      <c r="H1285" s="137">
        <f t="shared" si="39"/>
        <v>49952790.323969409</v>
      </c>
    </row>
    <row r="1286" spans="1:8" x14ac:dyDescent="0.3">
      <c r="A1286" s="138">
        <v>8934</v>
      </c>
      <c r="B1286" s="205">
        <v>5781.04</v>
      </c>
      <c r="C1286" s="205">
        <v>498.97</v>
      </c>
      <c r="D1286" s="188">
        <v>0.38130999999999998</v>
      </c>
      <c r="E1286" s="188">
        <v>0.36867</v>
      </c>
      <c r="F1286" s="188">
        <v>1.264E-2</v>
      </c>
      <c r="G1286" s="134">
        <f t="shared" si="40"/>
        <v>176.8089544477921</v>
      </c>
      <c r="H1286" s="137">
        <f t="shared" si="39"/>
        <v>50529115.043423995</v>
      </c>
    </row>
    <row r="1287" spans="1:8" x14ac:dyDescent="0.3">
      <c r="A1287" s="138">
        <v>8957</v>
      </c>
      <c r="B1287" s="205">
        <v>5755.41</v>
      </c>
      <c r="C1287" s="205">
        <v>500.49</v>
      </c>
      <c r="D1287" s="188">
        <v>0.38222</v>
      </c>
      <c r="E1287" s="188">
        <v>0.36947999999999998</v>
      </c>
      <c r="F1287" s="188">
        <v>1.274E-2</v>
      </c>
      <c r="G1287" s="134">
        <f t="shared" si="40"/>
        <v>178.20775946715753</v>
      </c>
      <c r="H1287" s="137">
        <f t="shared" si="39"/>
        <v>50261560.028483011</v>
      </c>
    </row>
    <row r="1288" spans="1:8" x14ac:dyDescent="0.3">
      <c r="A1288" s="138">
        <v>9003</v>
      </c>
      <c r="B1288" s="205">
        <v>5758.62</v>
      </c>
      <c r="C1288" s="205">
        <v>499.76</v>
      </c>
      <c r="D1288" s="188">
        <v>0.38396000000000002</v>
      </c>
      <c r="E1288" s="188">
        <v>0.37125000000000002</v>
      </c>
      <c r="F1288" s="188">
        <v>1.2710000000000001E-2</v>
      </c>
      <c r="G1288" s="134">
        <f t="shared" si="40"/>
        <v>177.78811796134792</v>
      </c>
      <c r="H1288" s="137">
        <f t="shared" si="39"/>
        <v>50638929.660964742</v>
      </c>
    </row>
    <row r="1289" spans="1:8" x14ac:dyDescent="0.3">
      <c r="A1289" s="138">
        <v>9026</v>
      </c>
      <c r="B1289" s="205">
        <v>5733.34</v>
      </c>
      <c r="C1289" s="205">
        <v>500.02</v>
      </c>
      <c r="D1289" s="188">
        <v>0.38490000000000002</v>
      </c>
      <c r="E1289" s="188">
        <v>0.37213000000000002</v>
      </c>
      <c r="F1289" s="188">
        <v>1.277E-2</v>
      </c>
      <c r="G1289" s="134">
        <f t="shared" si="40"/>
        <v>178.62740097296714</v>
      </c>
      <c r="H1289" s="137">
        <f t="shared" si="39"/>
        <v>50529761.676182948</v>
      </c>
    </row>
    <row r="1290" spans="1:8" x14ac:dyDescent="0.3">
      <c r="A1290" s="138">
        <v>9072</v>
      </c>
      <c r="B1290" s="205">
        <v>5721.96</v>
      </c>
      <c r="C1290" s="205">
        <v>500.93</v>
      </c>
      <c r="D1290" s="188">
        <v>0.38677</v>
      </c>
      <c r="E1290" s="188">
        <v>0.37395</v>
      </c>
      <c r="F1290" s="188">
        <v>1.282E-2</v>
      </c>
      <c r="G1290" s="134">
        <f t="shared" si="40"/>
        <v>179.32680348264989</v>
      </c>
      <c r="H1290" s="137">
        <f t="shared" si="39"/>
        <v>50589202.639067434</v>
      </c>
    </row>
    <row r="1291" spans="1:8" x14ac:dyDescent="0.3">
      <c r="A1291" s="138">
        <v>9095</v>
      </c>
      <c r="B1291" s="205">
        <v>5708.15</v>
      </c>
      <c r="C1291" s="205">
        <v>498.94</v>
      </c>
      <c r="D1291" s="188">
        <v>0.38768999999999998</v>
      </c>
      <c r="E1291" s="188">
        <v>0.37489</v>
      </c>
      <c r="F1291" s="188">
        <v>1.2800000000000001E-2</v>
      </c>
      <c r="G1291" s="134">
        <f t="shared" si="40"/>
        <v>179.0470424787768</v>
      </c>
      <c r="H1291" s="137">
        <f t="shared" si="39"/>
        <v>50796706.128659278</v>
      </c>
    </row>
    <row r="1292" spans="1:8" x14ac:dyDescent="0.3">
      <c r="A1292" s="138">
        <v>9142</v>
      </c>
      <c r="B1292" s="205">
        <v>5704.93</v>
      </c>
      <c r="C1292" s="205">
        <v>498.78</v>
      </c>
      <c r="D1292" s="188">
        <v>0.38949</v>
      </c>
      <c r="E1292" s="188">
        <v>0.37668000000000001</v>
      </c>
      <c r="F1292" s="188">
        <v>1.2800000000000001E-2</v>
      </c>
      <c r="G1292" s="134">
        <f t="shared" si="40"/>
        <v>179.0470424787768</v>
      </c>
      <c r="H1292" s="137">
        <f t="shared" si="39"/>
        <v>51059206.973964058</v>
      </c>
    </row>
    <row r="1293" spans="1:8" x14ac:dyDescent="0.3">
      <c r="A1293" s="138">
        <v>9165</v>
      </c>
      <c r="B1293" s="205">
        <v>5700.93</v>
      </c>
      <c r="C1293" s="205">
        <v>499.99</v>
      </c>
      <c r="D1293" s="188">
        <v>0.39043</v>
      </c>
      <c r="E1293" s="188">
        <v>0.37758000000000003</v>
      </c>
      <c r="F1293" s="188">
        <v>1.2840000000000001E-2</v>
      </c>
      <c r="G1293" s="134">
        <f t="shared" si="40"/>
        <v>179.60656448652298</v>
      </c>
      <c r="H1293" s="137">
        <f t="shared" si="39"/>
        <v>51028201.704107024</v>
      </c>
    </row>
    <row r="1294" spans="1:8" x14ac:dyDescent="0.3">
      <c r="A1294" s="138">
        <v>9212</v>
      </c>
      <c r="B1294" s="205">
        <v>5716.15</v>
      </c>
      <c r="C1294" s="205">
        <v>501.11</v>
      </c>
      <c r="D1294" s="188">
        <v>0.39224999999999999</v>
      </c>
      <c r="E1294" s="188">
        <v>0.37941000000000003</v>
      </c>
      <c r="F1294" s="188">
        <v>1.2840000000000001E-2</v>
      </c>
      <c r="G1294" s="134">
        <f t="shared" si="40"/>
        <v>179.60656448652298</v>
      </c>
      <c r="H1294" s="137">
        <f t="shared" si="39"/>
        <v>51289884.789769113</v>
      </c>
    </row>
    <row r="1295" spans="1:8" x14ac:dyDescent="0.3">
      <c r="A1295" s="138">
        <v>9236</v>
      </c>
      <c r="B1295" s="205">
        <v>5696.08</v>
      </c>
      <c r="C1295" s="205">
        <v>499.01</v>
      </c>
      <c r="D1295" s="188">
        <v>0.39322000000000001</v>
      </c>
      <c r="E1295" s="188">
        <v>0.38039000000000001</v>
      </c>
      <c r="F1295" s="188">
        <v>1.2829999999999999E-2</v>
      </c>
      <c r="G1295" s="134">
        <f t="shared" si="40"/>
        <v>179.46668398458641</v>
      </c>
      <c r="H1295" s="137">
        <f t="shared" si="39"/>
        <v>51463590.873463951</v>
      </c>
    </row>
    <row r="1296" spans="1:8" x14ac:dyDescent="0.3">
      <c r="A1296" s="138">
        <v>9283</v>
      </c>
      <c r="B1296" s="205">
        <v>5691.1</v>
      </c>
      <c r="C1296" s="205">
        <v>499.05</v>
      </c>
      <c r="D1296" s="188">
        <v>0.39515</v>
      </c>
      <c r="E1296" s="188">
        <v>0.38230999999999998</v>
      </c>
      <c r="F1296" s="188">
        <v>1.2840000000000001E-2</v>
      </c>
      <c r="G1296" s="134">
        <f t="shared" si="40"/>
        <v>179.60656448652298</v>
      </c>
      <c r="H1296" s="137">
        <f t="shared" si="39"/>
        <v>51685193.280875668</v>
      </c>
    </row>
    <row r="1297" spans="1:8" x14ac:dyDescent="0.3">
      <c r="A1297" s="138">
        <v>9307</v>
      </c>
      <c r="B1297" s="205">
        <v>5644.83</v>
      </c>
      <c r="C1297" s="205">
        <v>500.11</v>
      </c>
      <c r="D1297" s="188">
        <v>0.39624999999999999</v>
      </c>
      <c r="E1297" s="188">
        <v>0.38327</v>
      </c>
      <c r="F1297" s="188">
        <v>1.298E-2</v>
      </c>
      <c r="G1297" s="134">
        <f t="shared" si="40"/>
        <v>181.56489151363462</v>
      </c>
      <c r="H1297" s="137">
        <f t="shared" si="39"/>
        <v>51259910.010196492</v>
      </c>
    </row>
    <row r="1298" spans="1:8" x14ac:dyDescent="0.3">
      <c r="A1298" s="138">
        <v>9355</v>
      </c>
      <c r="B1298" s="205">
        <v>5641.8</v>
      </c>
      <c r="C1298" s="205">
        <v>499.46</v>
      </c>
      <c r="D1298" s="188">
        <v>0.39809</v>
      </c>
      <c r="E1298" s="188">
        <v>0.38512999999999997</v>
      </c>
      <c r="F1298" s="188">
        <v>1.2970000000000001E-2</v>
      </c>
      <c r="G1298" s="134">
        <f t="shared" si="40"/>
        <v>181.42501101169807</v>
      </c>
      <c r="H1298" s="137">
        <f t="shared" ref="H1298:H1361" si="41">A1298/G1298*10^6</f>
        <v>51564004.035787545</v>
      </c>
    </row>
    <row r="1299" spans="1:8" x14ac:dyDescent="0.3">
      <c r="A1299" s="138">
        <v>9379</v>
      </c>
      <c r="B1299" s="205">
        <v>5661.31</v>
      </c>
      <c r="C1299" s="205">
        <v>500.3</v>
      </c>
      <c r="D1299" s="188">
        <v>0.39895999999999998</v>
      </c>
      <c r="E1299" s="188">
        <v>0.38601999999999997</v>
      </c>
      <c r="F1299" s="188">
        <v>1.294E-2</v>
      </c>
      <c r="G1299" s="134">
        <f t="shared" si="40"/>
        <v>181.00536950588841</v>
      </c>
      <c r="H1299" s="137">
        <f t="shared" si="41"/>
        <v>51816142.391813882</v>
      </c>
    </row>
    <row r="1300" spans="1:8" x14ac:dyDescent="0.3">
      <c r="A1300" s="138">
        <v>9427</v>
      </c>
      <c r="B1300" s="205">
        <v>5627.76</v>
      </c>
      <c r="C1300" s="205">
        <v>500.3</v>
      </c>
      <c r="D1300" s="188">
        <v>0.40094999999999997</v>
      </c>
      <c r="E1300" s="188">
        <v>0.38793</v>
      </c>
      <c r="F1300" s="188">
        <v>1.302E-2</v>
      </c>
      <c r="G1300" s="134">
        <f t="shared" si="40"/>
        <v>182.1244135213808</v>
      </c>
      <c r="H1300" s="137">
        <f t="shared" si="41"/>
        <v>51761319.735935904</v>
      </c>
    </row>
    <row r="1301" spans="1:8" x14ac:dyDescent="0.3">
      <c r="A1301" s="138">
        <v>9451</v>
      </c>
      <c r="B1301" s="205">
        <v>5644.63</v>
      </c>
      <c r="C1301" s="205">
        <v>499.43</v>
      </c>
      <c r="D1301" s="188">
        <v>0.40188000000000001</v>
      </c>
      <c r="E1301" s="188">
        <v>0.38893</v>
      </c>
      <c r="F1301" s="188">
        <v>1.2959999999999999E-2</v>
      </c>
      <c r="G1301" s="134">
        <f t="shared" si="40"/>
        <v>181.2851305097615</v>
      </c>
      <c r="H1301" s="137">
        <f t="shared" si="41"/>
        <v>52133343.608625971</v>
      </c>
    </row>
    <row r="1302" spans="1:8" x14ac:dyDescent="0.3">
      <c r="A1302" s="138">
        <v>9500</v>
      </c>
      <c r="B1302" s="205">
        <v>5618.95</v>
      </c>
      <c r="C1302" s="205">
        <v>498.74</v>
      </c>
      <c r="D1302" s="188">
        <v>0.40397</v>
      </c>
      <c r="E1302" s="188">
        <v>0.39096999999999998</v>
      </c>
      <c r="F1302" s="188">
        <v>1.2999999999999999E-2</v>
      </c>
      <c r="G1302" s="134">
        <f t="shared" si="40"/>
        <v>181.84465251750768</v>
      </c>
      <c r="H1302" s="137">
        <f t="shared" si="41"/>
        <v>52242394.090116873</v>
      </c>
    </row>
    <row r="1303" spans="1:8" x14ac:dyDescent="0.3">
      <c r="A1303" s="138">
        <v>9524</v>
      </c>
      <c r="B1303" s="205">
        <v>5623.21</v>
      </c>
      <c r="C1303" s="205">
        <v>500.8</v>
      </c>
      <c r="D1303" s="188">
        <v>0.40495999999999999</v>
      </c>
      <c r="E1303" s="188">
        <v>0.39191999999999999</v>
      </c>
      <c r="F1303" s="188">
        <v>1.304E-2</v>
      </c>
      <c r="G1303" s="134">
        <f t="shared" si="40"/>
        <v>182.40417452525386</v>
      </c>
      <c r="H1303" s="137">
        <f t="shared" si="41"/>
        <v>52213717.283544965</v>
      </c>
    </row>
    <row r="1304" spans="1:8" x14ac:dyDescent="0.3">
      <c r="A1304" s="138">
        <v>9573</v>
      </c>
      <c r="B1304" s="205">
        <v>5596.51</v>
      </c>
      <c r="C1304" s="205">
        <v>500.33</v>
      </c>
      <c r="D1304" s="188">
        <v>0.40693000000000001</v>
      </c>
      <c r="E1304" s="188">
        <v>0.39384000000000002</v>
      </c>
      <c r="F1304" s="188">
        <v>1.3089999999999999E-2</v>
      </c>
      <c r="G1304" s="134">
        <f t="shared" si="40"/>
        <v>183.10357703493659</v>
      </c>
      <c r="H1304" s="137">
        <f t="shared" si="41"/>
        <v>52281884.139125526</v>
      </c>
    </row>
    <row r="1305" spans="1:8" x14ac:dyDescent="0.3">
      <c r="A1305" s="138">
        <v>9597</v>
      </c>
      <c r="B1305" s="205">
        <v>5592.79</v>
      </c>
      <c r="C1305" s="205">
        <v>499.64</v>
      </c>
      <c r="D1305" s="188">
        <v>0.40794000000000002</v>
      </c>
      <c r="E1305" s="188">
        <v>0.39484999999999998</v>
      </c>
      <c r="F1305" s="188">
        <v>1.308E-2</v>
      </c>
      <c r="G1305" s="134">
        <f t="shared" si="40"/>
        <v>182.96369653300005</v>
      </c>
      <c r="H1305" s="137">
        <f t="shared" si="41"/>
        <v>52453028.561701842</v>
      </c>
    </row>
    <row r="1306" spans="1:8" x14ac:dyDescent="0.3">
      <c r="A1306" s="138">
        <v>9647</v>
      </c>
      <c r="B1306" s="205">
        <v>5566.03</v>
      </c>
      <c r="C1306" s="205">
        <v>500.18</v>
      </c>
      <c r="D1306" s="188">
        <v>0.41005000000000003</v>
      </c>
      <c r="E1306" s="188">
        <v>0.39689000000000002</v>
      </c>
      <c r="F1306" s="188">
        <v>1.316E-2</v>
      </c>
      <c r="G1306" s="134">
        <f t="shared" si="40"/>
        <v>184.08274054849238</v>
      </c>
      <c r="H1306" s="137">
        <f t="shared" si="41"/>
        <v>52405782.156740099</v>
      </c>
    </row>
    <row r="1307" spans="1:8" x14ac:dyDescent="0.3">
      <c r="A1307" s="138">
        <v>9671</v>
      </c>
      <c r="B1307" s="205">
        <v>5557.93</v>
      </c>
      <c r="C1307" s="205">
        <v>499.53</v>
      </c>
      <c r="D1307" s="188">
        <v>0.41114000000000001</v>
      </c>
      <c r="E1307" s="188">
        <v>0.39798</v>
      </c>
      <c r="F1307" s="188">
        <v>1.316E-2</v>
      </c>
      <c r="G1307" s="134">
        <f t="shared" si="40"/>
        <v>184.08274054849238</v>
      </c>
      <c r="H1307" s="137">
        <f t="shared" si="41"/>
        <v>52536158.31220416</v>
      </c>
    </row>
    <row r="1308" spans="1:8" x14ac:dyDescent="0.3">
      <c r="A1308" s="138">
        <v>9721</v>
      </c>
      <c r="B1308" s="205">
        <v>5570.79</v>
      </c>
      <c r="C1308" s="205">
        <v>498.64</v>
      </c>
      <c r="D1308" s="188">
        <v>0.41317999999999999</v>
      </c>
      <c r="E1308" s="188">
        <v>0.40006999999999998</v>
      </c>
      <c r="F1308" s="188">
        <v>1.311E-2</v>
      </c>
      <c r="G1308" s="134">
        <f t="shared" si="40"/>
        <v>183.38333803880968</v>
      </c>
      <c r="H1308" s="137">
        <f t="shared" si="41"/>
        <v>53009177.9545573</v>
      </c>
    </row>
    <row r="1309" spans="1:8" x14ac:dyDescent="0.3">
      <c r="A1309" s="138">
        <v>9746</v>
      </c>
      <c r="B1309" s="205">
        <v>5554.46</v>
      </c>
      <c r="C1309" s="205">
        <v>500.4</v>
      </c>
      <c r="D1309" s="188">
        <v>0.41425000000000001</v>
      </c>
      <c r="E1309" s="188">
        <v>0.40106000000000003</v>
      </c>
      <c r="F1309" s="188">
        <v>1.319E-2</v>
      </c>
      <c r="G1309" s="134">
        <f t="shared" si="40"/>
        <v>184.50238205430205</v>
      </c>
      <c r="H1309" s="137">
        <f t="shared" si="41"/>
        <v>52823166.245797269</v>
      </c>
    </row>
    <row r="1310" spans="1:8" x14ac:dyDescent="0.3">
      <c r="A1310" s="138">
        <v>9796</v>
      </c>
      <c r="B1310" s="205">
        <v>5541.64</v>
      </c>
      <c r="C1310" s="205">
        <v>499.11</v>
      </c>
      <c r="D1310" s="188">
        <v>0.41633999999999999</v>
      </c>
      <c r="E1310" s="188">
        <v>0.40314</v>
      </c>
      <c r="F1310" s="188">
        <v>1.319E-2</v>
      </c>
      <c r="G1310" s="134">
        <f t="shared" si="40"/>
        <v>184.50238205430205</v>
      </c>
      <c r="H1310" s="137">
        <f t="shared" si="41"/>
        <v>53094165.45699057</v>
      </c>
    </row>
    <row r="1311" spans="1:8" x14ac:dyDescent="0.3">
      <c r="A1311" s="138">
        <v>9821</v>
      </c>
      <c r="B1311" s="205">
        <v>5554.34</v>
      </c>
      <c r="C1311" s="205">
        <v>498.58</v>
      </c>
      <c r="D1311" s="188">
        <v>0.41731000000000001</v>
      </c>
      <c r="E1311" s="188">
        <v>0.40416000000000002</v>
      </c>
      <c r="F1311" s="188">
        <v>1.315E-2</v>
      </c>
      <c r="G1311" s="134">
        <f t="shared" si="40"/>
        <v>183.94286004655586</v>
      </c>
      <c r="H1311" s="137">
        <f t="shared" si="41"/>
        <v>53391580.393576078</v>
      </c>
    </row>
    <row r="1312" spans="1:8" x14ac:dyDescent="0.3">
      <c r="A1312" s="138">
        <v>9871</v>
      </c>
      <c r="B1312" s="205">
        <v>5528.69</v>
      </c>
      <c r="C1312" s="205">
        <v>500.14</v>
      </c>
      <c r="D1312" s="188">
        <v>0.41947000000000001</v>
      </c>
      <c r="E1312" s="188">
        <v>0.40622000000000003</v>
      </c>
      <c r="F1312" s="188">
        <v>1.325E-2</v>
      </c>
      <c r="G1312" s="134">
        <f t="shared" si="40"/>
        <v>185.34166506592129</v>
      </c>
      <c r="H1312" s="137">
        <f t="shared" si="41"/>
        <v>53258397.114804909</v>
      </c>
    </row>
    <row r="1313" spans="1:8" x14ac:dyDescent="0.3">
      <c r="A1313" s="138">
        <v>9897</v>
      </c>
      <c r="B1313" s="205">
        <v>5517.05</v>
      </c>
      <c r="C1313" s="205">
        <v>500.35</v>
      </c>
      <c r="D1313" s="188">
        <v>0.42065999999999998</v>
      </c>
      <c r="E1313" s="188">
        <v>0.40737000000000001</v>
      </c>
      <c r="F1313" s="188">
        <v>1.328E-2</v>
      </c>
      <c r="G1313" s="134">
        <f t="shared" si="40"/>
        <v>185.76130657173096</v>
      </c>
      <c r="H1313" s="137">
        <f t="shared" si="41"/>
        <v>53278049.033200115</v>
      </c>
    </row>
    <row r="1314" spans="1:8" x14ac:dyDescent="0.3">
      <c r="A1314" s="138">
        <v>9947</v>
      </c>
      <c r="B1314" s="205">
        <v>5488.42</v>
      </c>
      <c r="C1314" s="205">
        <v>499.21</v>
      </c>
      <c r="D1314" s="188">
        <v>0.42287000000000002</v>
      </c>
      <c r="E1314" s="188">
        <v>0.40955000000000003</v>
      </c>
      <c r="F1314" s="188">
        <v>1.332E-2</v>
      </c>
      <c r="G1314" s="134">
        <f t="shared" si="40"/>
        <v>186.32082857947714</v>
      </c>
      <c r="H1314" s="137">
        <f t="shared" si="41"/>
        <v>53386409.215956233</v>
      </c>
    </row>
    <row r="1315" spans="1:8" x14ac:dyDescent="0.3">
      <c r="A1315" s="138">
        <v>9973</v>
      </c>
      <c r="B1315" s="205">
        <v>5518.08</v>
      </c>
      <c r="C1315" s="205">
        <v>498.73</v>
      </c>
      <c r="D1315" s="188">
        <v>0.42381999999999997</v>
      </c>
      <c r="E1315" s="188">
        <v>0.41058</v>
      </c>
      <c r="F1315" s="188">
        <v>1.324E-2</v>
      </c>
      <c r="G1315" s="134">
        <f t="shared" ref="G1315:G1378" si="42">(2*F1315/$B$7)*(1+3*$B$11)/(4+PI()*$B$11-PI())*10^6</f>
        <v>185.20178456398477</v>
      </c>
      <c r="H1315" s="137">
        <f t="shared" si="41"/>
        <v>53849373.122830041</v>
      </c>
    </row>
    <row r="1316" spans="1:8" x14ac:dyDescent="0.3">
      <c r="A1316" s="138">
        <v>9999</v>
      </c>
      <c r="B1316" s="205">
        <v>5492.26</v>
      </c>
      <c r="C1316" s="205">
        <v>500.46</v>
      </c>
      <c r="D1316" s="188">
        <v>0.42501</v>
      </c>
      <c r="E1316" s="188">
        <v>0.41166000000000003</v>
      </c>
      <c r="F1316" s="188">
        <v>1.3350000000000001E-2</v>
      </c>
      <c r="G1316" s="134">
        <f t="shared" si="42"/>
        <v>186.74047008528677</v>
      </c>
      <c r="H1316" s="137">
        <f t="shared" si="41"/>
        <v>53544901.088839121</v>
      </c>
    </row>
    <row r="1317" spans="1:8" x14ac:dyDescent="0.3">
      <c r="A1317" s="138">
        <v>10000</v>
      </c>
      <c r="B1317" s="205">
        <v>5492.47</v>
      </c>
      <c r="C1317" s="205">
        <v>500.84</v>
      </c>
      <c r="D1317" s="188">
        <v>0.42505999999999999</v>
      </c>
      <c r="E1317" s="188">
        <v>0.41170000000000001</v>
      </c>
      <c r="F1317" s="188">
        <v>1.3350000000000001E-2</v>
      </c>
      <c r="G1317" s="134">
        <f t="shared" si="42"/>
        <v>186.74047008528677</v>
      </c>
      <c r="H1317" s="137">
        <f t="shared" si="41"/>
        <v>53550256.114450559</v>
      </c>
    </row>
    <row r="1318" spans="1:8" x14ac:dyDescent="0.3">
      <c r="A1318" s="138">
        <v>10037</v>
      </c>
      <c r="B1318" s="205">
        <v>5470.98</v>
      </c>
      <c r="C1318" s="205">
        <v>498.62</v>
      </c>
      <c r="D1318" s="188">
        <v>0.42664999999999997</v>
      </c>
      <c r="E1318" s="188">
        <v>0.4133</v>
      </c>
      <c r="F1318" s="188">
        <v>1.3350000000000001E-2</v>
      </c>
      <c r="G1318" s="134">
        <f t="shared" si="42"/>
        <v>186.74047008528677</v>
      </c>
      <c r="H1318" s="137">
        <f t="shared" si="41"/>
        <v>53748392.062074028</v>
      </c>
    </row>
    <row r="1319" spans="1:8" x14ac:dyDescent="0.3">
      <c r="A1319" s="138">
        <v>10076</v>
      </c>
      <c r="B1319" s="205">
        <v>5474.74</v>
      </c>
      <c r="C1319" s="205">
        <v>499.38</v>
      </c>
      <c r="D1319" s="188">
        <v>0.42834</v>
      </c>
      <c r="E1319" s="188">
        <v>0.41498000000000002</v>
      </c>
      <c r="F1319" s="188">
        <v>1.336E-2</v>
      </c>
      <c r="G1319" s="134">
        <f t="shared" si="42"/>
        <v>186.88035058722332</v>
      </c>
      <c r="H1319" s="137">
        <f t="shared" si="41"/>
        <v>53916850.906683169</v>
      </c>
    </row>
    <row r="1320" spans="1:8" x14ac:dyDescent="0.3">
      <c r="A1320" s="138">
        <v>10114</v>
      </c>
      <c r="B1320" s="205">
        <v>5469.25</v>
      </c>
      <c r="C1320" s="205">
        <v>500.13</v>
      </c>
      <c r="D1320" s="188">
        <v>0.43003000000000002</v>
      </c>
      <c r="E1320" s="188">
        <v>0.41663</v>
      </c>
      <c r="F1320" s="188">
        <v>1.3390000000000001E-2</v>
      </c>
      <c r="G1320" s="134">
        <f t="shared" si="42"/>
        <v>187.29999209303293</v>
      </c>
      <c r="H1320" s="137">
        <f t="shared" si="41"/>
        <v>53998934.473933779</v>
      </c>
    </row>
    <row r="1321" spans="1:8" x14ac:dyDescent="0.3">
      <c r="A1321" s="138">
        <v>10153</v>
      </c>
      <c r="B1321" s="205">
        <v>5463.14</v>
      </c>
      <c r="C1321" s="205">
        <v>499.62</v>
      </c>
      <c r="D1321" s="188">
        <v>0.43164999999999998</v>
      </c>
      <c r="E1321" s="188">
        <v>0.41826000000000002</v>
      </c>
      <c r="F1321" s="188">
        <v>1.3390000000000001E-2</v>
      </c>
      <c r="G1321" s="134">
        <f t="shared" si="42"/>
        <v>187.29999209303293</v>
      </c>
      <c r="H1321" s="137">
        <f t="shared" si="41"/>
        <v>54207156.586301133</v>
      </c>
    </row>
    <row r="1322" spans="1:8" x14ac:dyDescent="0.3">
      <c r="A1322" s="138">
        <v>10192</v>
      </c>
      <c r="B1322" s="205">
        <v>5450.05</v>
      </c>
      <c r="C1322" s="205">
        <v>500.64</v>
      </c>
      <c r="D1322" s="188">
        <v>0.43337999999999999</v>
      </c>
      <c r="E1322" s="188">
        <v>0.41993000000000003</v>
      </c>
      <c r="F1322" s="188">
        <v>1.345E-2</v>
      </c>
      <c r="G1322" s="134">
        <f t="shared" si="42"/>
        <v>188.1392751046522</v>
      </c>
      <c r="H1322" s="137">
        <f t="shared" si="41"/>
        <v>54172633.514882602</v>
      </c>
    </row>
    <row r="1323" spans="1:8" x14ac:dyDescent="0.3">
      <c r="A1323" s="138">
        <v>10231</v>
      </c>
      <c r="B1323" s="205">
        <v>5438.17</v>
      </c>
      <c r="C1323" s="205">
        <v>498.5</v>
      </c>
      <c r="D1323" s="188">
        <v>0.43506</v>
      </c>
      <c r="E1323" s="188">
        <v>0.42163</v>
      </c>
      <c r="F1323" s="188">
        <v>1.3429999999999999E-2</v>
      </c>
      <c r="G1323" s="134">
        <f t="shared" si="42"/>
        <v>187.85951410077911</v>
      </c>
      <c r="H1323" s="137">
        <f t="shared" si="41"/>
        <v>54460909.520459414</v>
      </c>
    </row>
    <row r="1324" spans="1:8" x14ac:dyDescent="0.3">
      <c r="A1324" s="138">
        <v>10271</v>
      </c>
      <c r="B1324" s="205">
        <v>5412.87</v>
      </c>
      <c r="C1324" s="205">
        <v>499.62</v>
      </c>
      <c r="D1324" s="188">
        <v>0.43696000000000002</v>
      </c>
      <c r="E1324" s="188">
        <v>0.42343999999999998</v>
      </c>
      <c r="F1324" s="188">
        <v>1.3520000000000001E-2</v>
      </c>
      <c r="G1324" s="134">
        <f t="shared" si="42"/>
        <v>189.11843861820802</v>
      </c>
      <c r="H1324" s="137">
        <f t="shared" si="41"/>
        <v>54309881.548541531</v>
      </c>
    </row>
    <row r="1325" spans="1:8" x14ac:dyDescent="0.3">
      <c r="A1325" s="138">
        <v>10310</v>
      </c>
      <c r="B1325" s="205">
        <v>5409.4</v>
      </c>
      <c r="C1325" s="205">
        <v>500.52</v>
      </c>
      <c r="D1325" s="188">
        <v>0.43880000000000002</v>
      </c>
      <c r="E1325" s="188">
        <v>0.42524000000000001</v>
      </c>
      <c r="F1325" s="188">
        <v>1.355E-2</v>
      </c>
      <c r="G1325" s="134">
        <f t="shared" si="42"/>
        <v>189.53808012401763</v>
      </c>
      <c r="H1325" s="137">
        <f t="shared" si="41"/>
        <v>54395401.669437677</v>
      </c>
    </row>
    <row r="1326" spans="1:8" x14ac:dyDescent="0.3">
      <c r="A1326" s="138">
        <v>10350</v>
      </c>
      <c r="B1326" s="205">
        <v>5428.73</v>
      </c>
      <c r="C1326" s="205">
        <v>500.7</v>
      </c>
      <c r="D1326" s="188">
        <v>0.44052000000000002</v>
      </c>
      <c r="E1326" s="188">
        <v>0.42702000000000001</v>
      </c>
      <c r="F1326" s="188">
        <v>1.3509999999999999E-2</v>
      </c>
      <c r="G1326" s="134">
        <f t="shared" si="42"/>
        <v>188.97855811627142</v>
      </c>
      <c r="H1326" s="137">
        <f t="shared" si="41"/>
        <v>54768118.156727783</v>
      </c>
    </row>
    <row r="1327" spans="1:8" x14ac:dyDescent="0.3">
      <c r="A1327" s="138">
        <v>10390</v>
      </c>
      <c r="B1327" s="205">
        <v>5402.05</v>
      </c>
      <c r="C1327" s="205">
        <v>499.83</v>
      </c>
      <c r="D1327" s="188">
        <v>0.44227</v>
      </c>
      <c r="E1327" s="188">
        <v>0.42871999999999999</v>
      </c>
      <c r="F1327" s="188">
        <v>1.355E-2</v>
      </c>
      <c r="G1327" s="134">
        <f t="shared" si="42"/>
        <v>189.53808012401763</v>
      </c>
      <c r="H1327" s="137">
        <f t="shared" si="41"/>
        <v>54817480.44087851</v>
      </c>
    </row>
    <row r="1328" spans="1:8" x14ac:dyDescent="0.3">
      <c r="A1328" s="138">
        <v>10430</v>
      </c>
      <c r="B1328" s="205">
        <v>5414.07</v>
      </c>
      <c r="C1328" s="205">
        <v>498.61</v>
      </c>
      <c r="D1328" s="188">
        <v>0.44397999999999999</v>
      </c>
      <c r="E1328" s="188">
        <v>0.43048999999999998</v>
      </c>
      <c r="F1328" s="188">
        <v>1.349E-2</v>
      </c>
      <c r="G1328" s="134">
        <f t="shared" si="42"/>
        <v>188.69879711239838</v>
      </c>
      <c r="H1328" s="137">
        <f t="shared" si="41"/>
        <v>55273272.323974453</v>
      </c>
    </row>
    <row r="1329" spans="1:8" x14ac:dyDescent="0.3">
      <c r="A1329" s="138">
        <v>10470</v>
      </c>
      <c r="B1329" s="205">
        <v>5371.99</v>
      </c>
      <c r="C1329" s="205">
        <v>498.85</v>
      </c>
      <c r="D1329" s="188">
        <v>0.44586999999999999</v>
      </c>
      <c r="E1329" s="188">
        <v>0.43226999999999999</v>
      </c>
      <c r="F1329" s="188">
        <v>1.3599999999999999E-2</v>
      </c>
      <c r="G1329" s="134">
        <f t="shared" si="42"/>
        <v>190.23748263370038</v>
      </c>
      <c r="H1329" s="137">
        <f t="shared" si="41"/>
        <v>55036472.597568162</v>
      </c>
    </row>
    <row r="1330" spans="1:8" x14ac:dyDescent="0.3">
      <c r="A1330" s="138">
        <v>10510</v>
      </c>
      <c r="B1330" s="205">
        <v>5338.2</v>
      </c>
      <c r="C1330" s="205">
        <v>498.95</v>
      </c>
      <c r="D1330" s="188">
        <v>0.44778000000000001</v>
      </c>
      <c r="E1330" s="188">
        <v>0.43408999999999998</v>
      </c>
      <c r="F1330" s="188">
        <v>1.3690000000000001E-2</v>
      </c>
      <c r="G1330" s="134">
        <f t="shared" si="42"/>
        <v>191.49640715112929</v>
      </c>
      <c r="H1330" s="137">
        <f t="shared" si="41"/>
        <v>54883536.231076598</v>
      </c>
    </row>
    <row r="1331" spans="1:8" x14ac:dyDescent="0.3">
      <c r="A1331" s="138">
        <v>10550</v>
      </c>
      <c r="B1331" s="205">
        <v>5336.61</v>
      </c>
      <c r="C1331" s="205">
        <v>500.18</v>
      </c>
      <c r="D1331" s="188">
        <v>0.44962999999999997</v>
      </c>
      <c r="E1331" s="188">
        <v>0.43590000000000001</v>
      </c>
      <c r="F1331" s="188">
        <v>1.3729999999999999E-2</v>
      </c>
      <c r="G1331" s="134">
        <f t="shared" si="42"/>
        <v>192.05592915887544</v>
      </c>
      <c r="H1331" s="137">
        <f t="shared" si="41"/>
        <v>54931915.125997841</v>
      </c>
    </row>
    <row r="1332" spans="1:8" x14ac:dyDescent="0.3">
      <c r="A1332" s="138">
        <v>10591</v>
      </c>
      <c r="B1332" s="205">
        <v>5331.66</v>
      </c>
      <c r="C1332" s="205">
        <v>498.46</v>
      </c>
      <c r="D1332" s="188">
        <v>0.45145999999999997</v>
      </c>
      <c r="E1332" s="188">
        <v>0.43776999999999999</v>
      </c>
      <c r="F1332" s="188">
        <v>1.3690000000000001E-2</v>
      </c>
      <c r="G1332" s="134">
        <f t="shared" si="42"/>
        <v>191.49640715112929</v>
      </c>
      <c r="H1332" s="137">
        <f t="shared" si="41"/>
        <v>55306520.668252356</v>
      </c>
    </row>
    <row r="1333" spans="1:8" x14ac:dyDescent="0.3">
      <c r="A1333" s="138">
        <v>10632</v>
      </c>
      <c r="B1333" s="205">
        <v>5334.11</v>
      </c>
      <c r="C1333" s="205">
        <v>499.66</v>
      </c>
      <c r="D1333" s="188">
        <v>0.45329000000000003</v>
      </c>
      <c r="E1333" s="188">
        <v>0.43957000000000002</v>
      </c>
      <c r="F1333" s="188">
        <v>1.372E-2</v>
      </c>
      <c r="G1333" s="134">
        <f t="shared" si="42"/>
        <v>191.9160486569389</v>
      </c>
      <c r="H1333" s="137">
        <f t="shared" si="41"/>
        <v>55399223.120757967</v>
      </c>
    </row>
    <row r="1334" spans="1:8" x14ac:dyDescent="0.3">
      <c r="A1334" s="138">
        <v>10673</v>
      </c>
      <c r="B1334" s="205">
        <v>5313.68</v>
      </c>
      <c r="C1334" s="205">
        <v>499.85</v>
      </c>
      <c r="D1334" s="188">
        <v>0.45528999999999997</v>
      </c>
      <c r="E1334" s="188">
        <v>0.44152000000000002</v>
      </c>
      <c r="F1334" s="188">
        <v>1.3780000000000001E-2</v>
      </c>
      <c r="G1334" s="134">
        <f t="shared" si="42"/>
        <v>192.75533166855817</v>
      </c>
      <c r="H1334" s="137">
        <f t="shared" si="41"/>
        <v>55370712.226794176</v>
      </c>
    </row>
    <row r="1335" spans="1:8" x14ac:dyDescent="0.3">
      <c r="A1335" s="138">
        <v>10714</v>
      </c>
      <c r="B1335" s="205">
        <v>5313.26</v>
      </c>
      <c r="C1335" s="205">
        <v>500.55</v>
      </c>
      <c r="D1335" s="188">
        <v>0.45726</v>
      </c>
      <c r="E1335" s="188">
        <v>0.44346000000000002</v>
      </c>
      <c r="F1335" s="188">
        <v>1.38E-2</v>
      </c>
      <c r="G1335" s="134">
        <f t="shared" si="42"/>
        <v>193.03509267243126</v>
      </c>
      <c r="H1335" s="137">
        <f t="shared" si="41"/>
        <v>55502861.431423783</v>
      </c>
    </row>
    <row r="1336" spans="1:8" x14ac:dyDescent="0.3">
      <c r="A1336" s="138">
        <v>10755</v>
      </c>
      <c r="B1336" s="205">
        <v>5264.2</v>
      </c>
      <c r="C1336" s="205">
        <v>499.89</v>
      </c>
      <c r="D1336" s="188">
        <v>0.45924999999999999</v>
      </c>
      <c r="E1336" s="188">
        <v>0.44535000000000002</v>
      </c>
      <c r="F1336" s="188">
        <v>1.391E-2</v>
      </c>
      <c r="G1336" s="134">
        <f t="shared" si="42"/>
        <v>194.5737781937332</v>
      </c>
      <c r="H1336" s="137">
        <f t="shared" si="41"/>
        <v>55274662.905972168</v>
      </c>
    </row>
    <row r="1337" spans="1:8" x14ac:dyDescent="0.3">
      <c r="A1337" s="138">
        <v>10796</v>
      </c>
      <c r="B1337" s="205">
        <v>5290.54</v>
      </c>
      <c r="C1337" s="205">
        <v>498.74</v>
      </c>
      <c r="D1337" s="188">
        <v>0.46106000000000003</v>
      </c>
      <c r="E1337" s="188">
        <v>0.44724999999999998</v>
      </c>
      <c r="F1337" s="188">
        <v>1.3809999999999999E-2</v>
      </c>
      <c r="G1337" s="134">
        <f t="shared" si="42"/>
        <v>193.17497317436778</v>
      </c>
      <c r="H1337" s="137">
        <f t="shared" si="41"/>
        <v>55887156.719080172</v>
      </c>
    </row>
    <row r="1338" spans="1:8" x14ac:dyDescent="0.3">
      <c r="A1338" s="138">
        <v>10838</v>
      </c>
      <c r="B1338" s="205">
        <v>5276.24</v>
      </c>
      <c r="C1338" s="205">
        <v>498.34</v>
      </c>
      <c r="D1338" s="188">
        <v>0.46305000000000002</v>
      </c>
      <c r="E1338" s="188">
        <v>0.44922000000000001</v>
      </c>
      <c r="F1338" s="188">
        <v>1.383E-2</v>
      </c>
      <c r="G1338" s="134">
        <f t="shared" si="42"/>
        <v>193.45473417824087</v>
      </c>
      <c r="H1338" s="137">
        <f t="shared" si="41"/>
        <v>56023441.587189756</v>
      </c>
    </row>
    <row r="1339" spans="1:8" x14ac:dyDescent="0.3">
      <c r="A1339" s="138">
        <v>10879</v>
      </c>
      <c r="B1339" s="205">
        <v>5261.55</v>
      </c>
      <c r="C1339" s="205">
        <v>500.45</v>
      </c>
      <c r="D1339" s="188">
        <v>0.46506999999999998</v>
      </c>
      <c r="E1339" s="188">
        <v>0.45113999999999999</v>
      </c>
      <c r="F1339" s="188">
        <v>1.393E-2</v>
      </c>
      <c r="G1339" s="134">
        <f t="shared" si="42"/>
        <v>194.8535391976063</v>
      </c>
      <c r="H1339" s="137">
        <f t="shared" si="41"/>
        <v>55831677.70418226</v>
      </c>
    </row>
    <row r="1340" spans="1:8" x14ac:dyDescent="0.3">
      <c r="A1340" s="138">
        <v>10921</v>
      </c>
      <c r="B1340" s="205">
        <v>5230.3900000000003</v>
      </c>
      <c r="C1340" s="205">
        <v>499.55</v>
      </c>
      <c r="D1340" s="188">
        <v>0.4672</v>
      </c>
      <c r="E1340" s="188">
        <v>0.45321</v>
      </c>
      <c r="F1340" s="188">
        <v>1.3990000000000001E-2</v>
      </c>
      <c r="G1340" s="134">
        <f t="shared" si="42"/>
        <v>195.69282220922562</v>
      </c>
      <c r="H1340" s="137">
        <f t="shared" si="41"/>
        <v>55806850.12720485</v>
      </c>
    </row>
    <row r="1341" spans="1:8" x14ac:dyDescent="0.3">
      <c r="A1341" s="138">
        <v>10963</v>
      </c>
      <c r="B1341" s="205">
        <v>5235.3900000000003</v>
      </c>
      <c r="C1341" s="205">
        <v>498.88</v>
      </c>
      <c r="D1341" s="188">
        <v>0.46912999999999999</v>
      </c>
      <c r="E1341" s="188">
        <v>0.45517000000000002</v>
      </c>
      <c r="F1341" s="188">
        <v>1.396E-2</v>
      </c>
      <c r="G1341" s="134">
        <f t="shared" si="42"/>
        <v>195.27318070341596</v>
      </c>
      <c r="H1341" s="137">
        <f t="shared" si="41"/>
        <v>56141862.187674306</v>
      </c>
    </row>
    <row r="1342" spans="1:8" x14ac:dyDescent="0.3">
      <c r="A1342" s="138">
        <v>11005</v>
      </c>
      <c r="B1342" s="205">
        <v>5221.45</v>
      </c>
      <c r="C1342" s="205">
        <v>499.55</v>
      </c>
      <c r="D1342" s="188">
        <v>0.47121000000000002</v>
      </c>
      <c r="E1342" s="188">
        <v>0.4572</v>
      </c>
      <c r="F1342" s="188">
        <v>1.401E-2</v>
      </c>
      <c r="G1342" s="134">
        <f t="shared" si="42"/>
        <v>195.97258321309866</v>
      </c>
      <c r="H1342" s="137">
        <f t="shared" si="41"/>
        <v>56155814.346914388</v>
      </c>
    </row>
    <row r="1343" spans="1:8" x14ac:dyDescent="0.3">
      <c r="A1343" s="138">
        <v>11048</v>
      </c>
      <c r="B1343" s="205">
        <v>5233.0200000000004</v>
      </c>
      <c r="C1343" s="205">
        <v>500.38</v>
      </c>
      <c r="D1343" s="188">
        <v>0.47334999999999999</v>
      </c>
      <c r="E1343" s="188">
        <v>0.45934999999999998</v>
      </c>
      <c r="F1343" s="188">
        <v>1.4E-2</v>
      </c>
      <c r="G1343" s="134">
        <f t="shared" si="42"/>
        <v>195.83270271116214</v>
      </c>
      <c r="H1343" s="137">
        <f t="shared" si="41"/>
        <v>56415500.818037182</v>
      </c>
    </row>
    <row r="1344" spans="1:8" x14ac:dyDescent="0.3">
      <c r="A1344" s="138">
        <v>11090</v>
      </c>
      <c r="B1344" s="205">
        <v>5186.8599999999997</v>
      </c>
      <c r="C1344" s="205">
        <v>500.77</v>
      </c>
      <c r="D1344" s="188">
        <v>0.47555999999999998</v>
      </c>
      <c r="E1344" s="188">
        <v>0.46142</v>
      </c>
      <c r="F1344" s="188">
        <v>1.414E-2</v>
      </c>
      <c r="G1344" s="134">
        <f t="shared" si="42"/>
        <v>197.79102973827375</v>
      </c>
      <c r="H1344" s="137">
        <f t="shared" si="41"/>
        <v>56069276.825520352</v>
      </c>
    </row>
    <row r="1345" spans="1:8" x14ac:dyDescent="0.3">
      <c r="A1345" s="138">
        <v>11133</v>
      </c>
      <c r="B1345" s="205">
        <v>5165.0600000000004</v>
      </c>
      <c r="C1345" s="205">
        <v>500.42</v>
      </c>
      <c r="D1345" s="188">
        <v>0.47766999999999998</v>
      </c>
      <c r="E1345" s="188">
        <v>0.46348</v>
      </c>
      <c r="F1345" s="188">
        <v>1.4189999999999999E-2</v>
      </c>
      <c r="G1345" s="134">
        <f t="shared" si="42"/>
        <v>198.49043224795645</v>
      </c>
      <c r="H1345" s="137">
        <f t="shared" si="41"/>
        <v>56088345.790352926</v>
      </c>
    </row>
    <row r="1346" spans="1:8" x14ac:dyDescent="0.3">
      <c r="A1346" s="138">
        <v>11176</v>
      </c>
      <c r="B1346" s="205">
        <v>5176.8500000000004</v>
      </c>
      <c r="C1346" s="205">
        <v>500.2</v>
      </c>
      <c r="D1346" s="188">
        <v>0.47978999999999999</v>
      </c>
      <c r="E1346" s="188">
        <v>0.46564</v>
      </c>
      <c r="F1346" s="188">
        <v>1.4149999999999999E-2</v>
      </c>
      <c r="G1346" s="134">
        <f t="shared" si="42"/>
        <v>197.9309102402103</v>
      </c>
      <c r="H1346" s="137">
        <f t="shared" si="41"/>
        <v>56464146.941156037</v>
      </c>
    </row>
    <row r="1347" spans="1:8" x14ac:dyDescent="0.3">
      <c r="A1347" s="138">
        <v>11219</v>
      </c>
      <c r="B1347" s="205">
        <v>5171.92</v>
      </c>
      <c r="C1347" s="205">
        <v>500.47</v>
      </c>
      <c r="D1347" s="188">
        <v>0.48188999999999999</v>
      </c>
      <c r="E1347" s="188">
        <v>0.46772000000000002</v>
      </c>
      <c r="F1347" s="188">
        <v>1.417E-2</v>
      </c>
      <c r="G1347" s="134">
        <f t="shared" si="42"/>
        <v>198.21067124408341</v>
      </c>
      <c r="H1347" s="137">
        <f t="shared" si="41"/>
        <v>56601392.496090882</v>
      </c>
    </row>
    <row r="1348" spans="1:8" x14ac:dyDescent="0.3">
      <c r="A1348" s="138">
        <v>11262</v>
      </c>
      <c r="B1348" s="205">
        <v>5148.79</v>
      </c>
      <c r="C1348" s="205">
        <v>500.67</v>
      </c>
      <c r="D1348" s="188">
        <v>0.48415999999999998</v>
      </c>
      <c r="E1348" s="188">
        <v>0.46992</v>
      </c>
      <c r="F1348" s="188">
        <v>1.4239999999999999E-2</v>
      </c>
      <c r="G1348" s="134">
        <f t="shared" si="42"/>
        <v>199.18983475763918</v>
      </c>
      <c r="H1348" s="137">
        <f t="shared" si="41"/>
        <v>56539029.783838347</v>
      </c>
    </row>
    <row r="1349" spans="1:8" x14ac:dyDescent="0.3">
      <c r="A1349" s="138">
        <v>11305</v>
      </c>
      <c r="B1349" s="205">
        <v>5133.92</v>
      </c>
      <c r="C1349" s="205">
        <v>499.33</v>
      </c>
      <c r="D1349" s="188">
        <v>0.48632999999999998</v>
      </c>
      <c r="E1349" s="188">
        <v>0.47209000000000001</v>
      </c>
      <c r="F1349" s="188">
        <v>1.4239999999999999E-2</v>
      </c>
      <c r="G1349" s="134">
        <f t="shared" si="42"/>
        <v>199.18983475763918</v>
      </c>
      <c r="H1349" s="137">
        <f t="shared" si="41"/>
        <v>56754904.253799722</v>
      </c>
    </row>
    <row r="1350" spans="1:8" x14ac:dyDescent="0.3">
      <c r="A1350" s="138">
        <v>11349</v>
      </c>
      <c r="B1350" s="205">
        <v>5150.0600000000004</v>
      </c>
      <c r="C1350" s="205">
        <v>499.42</v>
      </c>
      <c r="D1350" s="188">
        <v>0.48845</v>
      </c>
      <c r="E1350" s="188">
        <v>0.47423999999999999</v>
      </c>
      <c r="F1350" s="188">
        <v>1.4200000000000001E-2</v>
      </c>
      <c r="G1350" s="134">
        <f t="shared" si="42"/>
        <v>198.63031274989302</v>
      </c>
      <c r="H1350" s="137">
        <f t="shared" si="41"/>
        <v>57136294.268892311</v>
      </c>
    </row>
    <row r="1351" spans="1:8" x14ac:dyDescent="0.3">
      <c r="A1351" s="138">
        <v>11392</v>
      </c>
      <c r="B1351" s="205">
        <v>5125.16</v>
      </c>
      <c r="C1351" s="205">
        <v>500.45</v>
      </c>
      <c r="D1351" s="188">
        <v>0.49074000000000001</v>
      </c>
      <c r="E1351" s="188">
        <v>0.47643999999999997</v>
      </c>
      <c r="F1351" s="188">
        <v>1.43E-2</v>
      </c>
      <c r="G1351" s="134">
        <f t="shared" si="42"/>
        <v>200.02911776925845</v>
      </c>
      <c r="H1351" s="137">
        <f t="shared" si="41"/>
        <v>56951708.466469996</v>
      </c>
    </row>
    <row r="1352" spans="1:8" x14ac:dyDescent="0.3">
      <c r="A1352" s="138">
        <v>11436</v>
      </c>
      <c r="B1352" s="205">
        <v>5104.3900000000003</v>
      </c>
      <c r="C1352" s="205">
        <v>498.64</v>
      </c>
      <c r="D1352" s="188">
        <v>0.49306</v>
      </c>
      <c r="E1352" s="188">
        <v>0.47875000000000001</v>
      </c>
      <c r="F1352" s="188">
        <v>1.431E-2</v>
      </c>
      <c r="G1352" s="134">
        <f t="shared" si="42"/>
        <v>200.16899827119502</v>
      </c>
      <c r="H1352" s="137">
        <f t="shared" si="41"/>
        <v>57131724.186910108</v>
      </c>
    </row>
    <row r="1353" spans="1:8" x14ac:dyDescent="0.3">
      <c r="A1353" s="138">
        <v>11480</v>
      </c>
      <c r="B1353" s="205">
        <v>5092.51</v>
      </c>
      <c r="C1353" s="205">
        <v>500.55</v>
      </c>
      <c r="D1353" s="188">
        <v>0.49537999999999999</v>
      </c>
      <c r="E1353" s="188">
        <v>0.48098000000000002</v>
      </c>
      <c r="F1353" s="188">
        <v>1.44E-2</v>
      </c>
      <c r="G1353" s="134">
        <f t="shared" si="42"/>
        <v>201.4279227886239</v>
      </c>
      <c r="H1353" s="137">
        <f t="shared" si="41"/>
        <v>56993091.33047545</v>
      </c>
    </row>
    <row r="1354" spans="1:8" x14ac:dyDescent="0.3">
      <c r="A1354" s="138">
        <v>11524</v>
      </c>
      <c r="B1354" s="205">
        <v>5074.28</v>
      </c>
      <c r="C1354" s="205">
        <v>499.92</v>
      </c>
      <c r="D1354" s="188">
        <v>0.49775999999999998</v>
      </c>
      <c r="E1354" s="188">
        <v>0.48332999999999998</v>
      </c>
      <c r="F1354" s="188">
        <v>1.443E-2</v>
      </c>
      <c r="G1354" s="134">
        <f t="shared" si="42"/>
        <v>201.84756429443357</v>
      </c>
      <c r="H1354" s="137">
        <f t="shared" si="41"/>
        <v>57092588.856757395</v>
      </c>
    </row>
    <row r="1355" spans="1:8" x14ac:dyDescent="0.3">
      <c r="A1355" s="138">
        <v>11568</v>
      </c>
      <c r="B1355" s="205">
        <v>5069.76</v>
      </c>
      <c r="C1355" s="205">
        <v>500.03</v>
      </c>
      <c r="D1355" s="188">
        <v>0.50009999999999999</v>
      </c>
      <c r="E1355" s="188">
        <v>0.48565000000000003</v>
      </c>
      <c r="F1355" s="188">
        <v>1.444E-2</v>
      </c>
      <c r="G1355" s="134">
        <f t="shared" si="42"/>
        <v>201.98744479637008</v>
      </c>
      <c r="H1355" s="137">
        <f t="shared" si="41"/>
        <v>57270886.374457911</v>
      </c>
    </row>
    <row r="1356" spans="1:8" x14ac:dyDescent="0.3">
      <c r="A1356" s="138">
        <v>11613</v>
      </c>
      <c r="B1356" s="205">
        <v>5056.05</v>
      </c>
      <c r="C1356" s="205">
        <v>499.1</v>
      </c>
      <c r="D1356" s="188">
        <v>0.50253999999999999</v>
      </c>
      <c r="E1356" s="188">
        <v>0.48809000000000002</v>
      </c>
      <c r="F1356" s="188">
        <v>1.4460000000000001E-2</v>
      </c>
      <c r="G1356" s="134">
        <f t="shared" si="42"/>
        <v>202.26720580024318</v>
      </c>
      <c r="H1356" s="137">
        <f t="shared" si="41"/>
        <v>57414151.5133643</v>
      </c>
    </row>
    <row r="1357" spans="1:8" x14ac:dyDescent="0.3">
      <c r="A1357" s="138">
        <v>11658</v>
      </c>
      <c r="B1357" s="205">
        <v>5033.58</v>
      </c>
      <c r="C1357" s="205">
        <v>500.55</v>
      </c>
      <c r="D1357" s="188">
        <v>0.50505</v>
      </c>
      <c r="E1357" s="188">
        <v>0.49048999999999998</v>
      </c>
      <c r="F1357" s="188">
        <v>1.456E-2</v>
      </c>
      <c r="G1357" s="134">
        <f t="shared" si="42"/>
        <v>203.6660108196086</v>
      </c>
      <c r="H1357" s="137">
        <f t="shared" si="41"/>
        <v>57240773.524678811</v>
      </c>
    </row>
    <row r="1358" spans="1:8" x14ac:dyDescent="0.3">
      <c r="A1358" s="138">
        <v>11702</v>
      </c>
      <c r="B1358" s="205">
        <v>5045.12</v>
      </c>
      <c r="C1358" s="205">
        <v>499.83</v>
      </c>
      <c r="D1358" s="188">
        <v>0.50731000000000004</v>
      </c>
      <c r="E1358" s="188">
        <v>0.49280000000000002</v>
      </c>
      <c r="F1358" s="188">
        <v>1.451E-2</v>
      </c>
      <c r="G1358" s="134">
        <f t="shared" si="42"/>
        <v>202.9666083099259</v>
      </c>
      <c r="H1358" s="137">
        <f t="shared" si="41"/>
        <v>57654803.898241639</v>
      </c>
    </row>
    <row r="1359" spans="1:8" x14ac:dyDescent="0.3">
      <c r="A1359" s="138">
        <v>11747</v>
      </c>
      <c r="B1359" s="205">
        <v>5032.04</v>
      </c>
      <c r="C1359" s="205">
        <v>499.66</v>
      </c>
      <c r="D1359" s="188">
        <v>0.50971999999999995</v>
      </c>
      <c r="E1359" s="188">
        <v>0.49518000000000001</v>
      </c>
      <c r="F1359" s="188">
        <v>1.4540000000000001E-2</v>
      </c>
      <c r="G1359" s="134">
        <f t="shared" si="42"/>
        <v>203.38624981573554</v>
      </c>
      <c r="H1359" s="137">
        <f t="shared" si="41"/>
        <v>57757100.151276603</v>
      </c>
    </row>
    <row r="1360" spans="1:8" x14ac:dyDescent="0.3">
      <c r="A1360" s="138">
        <v>11793</v>
      </c>
      <c r="B1360" s="205">
        <v>5012.59</v>
      </c>
      <c r="C1360" s="205">
        <v>499.83</v>
      </c>
      <c r="D1360" s="188">
        <v>0.51227</v>
      </c>
      <c r="E1360" s="188">
        <v>0.49767</v>
      </c>
      <c r="F1360" s="188">
        <v>1.46E-2</v>
      </c>
      <c r="G1360" s="134">
        <f t="shared" si="42"/>
        <v>204.22553282735481</v>
      </c>
      <c r="H1360" s="137">
        <f t="shared" si="41"/>
        <v>57744983.385448642</v>
      </c>
    </row>
    <row r="1361" spans="1:8" x14ac:dyDescent="0.3">
      <c r="A1361" s="138">
        <v>11838</v>
      </c>
      <c r="B1361" s="205">
        <v>4996.22</v>
      </c>
      <c r="C1361" s="205">
        <v>499.9</v>
      </c>
      <c r="D1361" s="186">
        <v>0.51483999999999996</v>
      </c>
      <c r="E1361" s="188">
        <v>0.50017999999999996</v>
      </c>
      <c r="F1361" s="188">
        <v>1.465E-2</v>
      </c>
      <c r="G1361" s="134">
        <f t="shared" si="42"/>
        <v>204.92493533703751</v>
      </c>
      <c r="H1361" s="137">
        <f t="shared" si="41"/>
        <v>57767494.1340359</v>
      </c>
    </row>
    <row r="1362" spans="1:8" x14ac:dyDescent="0.3">
      <c r="A1362" s="138">
        <v>11884</v>
      </c>
      <c r="B1362" s="205">
        <v>4982.3100000000004</v>
      </c>
      <c r="C1362" s="205">
        <v>499.9</v>
      </c>
      <c r="D1362" s="186">
        <v>0.51737999999999995</v>
      </c>
      <c r="E1362" s="188">
        <v>0.50268999999999997</v>
      </c>
      <c r="F1362" s="188">
        <v>1.469E-2</v>
      </c>
      <c r="G1362" s="134">
        <f t="shared" si="42"/>
        <v>205.48445734478372</v>
      </c>
      <c r="H1362" s="137">
        <f t="shared" ref="H1362:H1425" si="43">A1362/G1362*10^6</f>
        <v>57834057.882342689</v>
      </c>
    </row>
    <row r="1363" spans="1:8" x14ac:dyDescent="0.3">
      <c r="A1363" s="138">
        <v>11929</v>
      </c>
      <c r="B1363" s="205">
        <v>4962.04</v>
      </c>
      <c r="C1363" s="205">
        <v>498.84</v>
      </c>
      <c r="D1363" s="186">
        <v>0.51988000000000001</v>
      </c>
      <c r="E1363" s="188">
        <v>0.50514999999999999</v>
      </c>
      <c r="F1363" s="188">
        <v>1.472E-2</v>
      </c>
      <c r="G1363" s="134">
        <f t="shared" si="42"/>
        <v>205.90409885059333</v>
      </c>
      <c r="H1363" s="137">
        <f t="shared" si="43"/>
        <v>57934737.902696326</v>
      </c>
    </row>
    <row r="1364" spans="1:8" x14ac:dyDescent="0.3">
      <c r="A1364" s="138">
        <v>11975</v>
      </c>
      <c r="B1364" s="205">
        <v>4942.13</v>
      </c>
      <c r="C1364" s="205">
        <v>498.59</v>
      </c>
      <c r="D1364" s="186">
        <v>0.52248000000000006</v>
      </c>
      <c r="E1364" s="188">
        <v>0.50770000000000004</v>
      </c>
      <c r="F1364" s="188">
        <v>1.478E-2</v>
      </c>
      <c r="G1364" s="134">
        <f t="shared" si="42"/>
        <v>206.7433818622126</v>
      </c>
      <c r="H1364" s="137">
        <f t="shared" si="43"/>
        <v>57922047.574809082</v>
      </c>
    </row>
    <row r="1365" spans="1:8" x14ac:dyDescent="0.3">
      <c r="A1365" s="138">
        <v>12021</v>
      </c>
      <c r="B1365" s="205">
        <v>4916.78</v>
      </c>
      <c r="C1365" s="205">
        <v>499.4</v>
      </c>
      <c r="D1365" s="186">
        <v>0.52527000000000001</v>
      </c>
      <c r="E1365" s="188">
        <v>0.51039000000000001</v>
      </c>
      <c r="F1365" s="188">
        <v>1.4880000000000001E-2</v>
      </c>
      <c r="G1365" s="134">
        <f t="shared" si="42"/>
        <v>208.14218688157806</v>
      </c>
      <c r="H1365" s="137">
        <f t="shared" si="43"/>
        <v>57753789.273095876</v>
      </c>
    </row>
    <row r="1366" spans="1:8" x14ac:dyDescent="0.3">
      <c r="A1366" s="138">
        <v>12067</v>
      </c>
      <c r="B1366" s="205">
        <v>4917.8900000000003</v>
      </c>
      <c r="C1366" s="205">
        <v>498.7</v>
      </c>
      <c r="D1366" s="186">
        <v>0.52788000000000002</v>
      </c>
      <c r="E1366" s="188">
        <v>0.51302999999999999</v>
      </c>
      <c r="F1366" s="188">
        <v>1.485E-2</v>
      </c>
      <c r="G1366" s="134">
        <f t="shared" si="42"/>
        <v>207.72254537576842</v>
      </c>
      <c r="H1366" s="137">
        <f t="shared" si="43"/>
        <v>58091912.835801683</v>
      </c>
    </row>
    <row r="1367" spans="1:8" x14ac:dyDescent="0.3">
      <c r="A1367" s="138">
        <v>12114</v>
      </c>
      <c r="B1367" s="205">
        <v>4907.3100000000004</v>
      </c>
      <c r="C1367" s="205">
        <v>498.44</v>
      </c>
      <c r="D1367" s="186">
        <v>0.53051000000000004</v>
      </c>
      <c r="E1367" s="188">
        <v>0.51563000000000003</v>
      </c>
      <c r="F1367" s="188">
        <v>1.4880000000000001E-2</v>
      </c>
      <c r="G1367" s="134">
        <f t="shared" si="42"/>
        <v>208.14218688157806</v>
      </c>
      <c r="H1367" s="137">
        <f t="shared" si="43"/>
        <v>58200599.222550824</v>
      </c>
    </row>
    <row r="1368" spans="1:8" x14ac:dyDescent="0.3">
      <c r="A1368" s="138">
        <v>12160</v>
      </c>
      <c r="B1368" s="205">
        <v>4881.74</v>
      </c>
      <c r="C1368" s="205">
        <v>498.42</v>
      </c>
      <c r="D1368" s="186">
        <v>0.53320999999999996</v>
      </c>
      <c r="E1368" s="188">
        <v>0.51826000000000005</v>
      </c>
      <c r="F1368" s="188">
        <v>1.495E-2</v>
      </c>
      <c r="G1368" s="134">
        <f t="shared" si="42"/>
        <v>209.12135039513385</v>
      </c>
      <c r="H1368" s="137">
        <f t="shared" si="43"/>
        <v>58148056.030738778</v>
      </c>
    </row>
    <row r="1369" spans="1:8" x14ac:dyDescent="0.3">
      <c r="A1369" s="138">
        <v>12207</v>
      </c>
      <c r="B1369" s="205">
        <v>4873.76</v>
      </c>
      <c r="C1369" s="205">
        <v>498.23</v>
      </c>
      <c r="D1369" s="186">
        <v>0.53605999999999998</v>
      </c>
      <c r="E1369" s="188">
        <v>0.52109000000000005</v>
      </c>
      <c r="F1369" s="188">
        <v>1.4970000000000001E-2</v>
      </c>
      <c r="G1369" s="134">
        <f t="shared" si="42"/>
        <v>209.40111139900696</v>
      </c>
      <c r="H1369" s="137">
        <f t="shared" si="43"/>
        <v>58294819.537705131</v>
      </c>
    </row>
    <row r="1370" spans="1:8" x14ac:dyDescent="0.3">
      <c r="A1370" s="138">
        <v>12254</v>
      </c>
      <c r="B1370" s="205">
        <v>4847.6099999999997</v>
      </c>
      <c r="C1370" s="205">
        <v>498.83</v>
      </c>
      <c r="D1370" s="186">
        <v>0.53888999999999998</v>
      </c>
      <c r="E1370" s="188">
        <v>0.52381999999999995</v>
      </c>
      <c r="F1370" s="188">
        <v>1.507E-2</v>
      </c>
      <c r="G1370" s="134">
        <f t="shared" si="42"/>
        <v>210.79991641837236</v>
      </c>
      <c r="H1370" s="137">
        <f t="shared" si="43"/>
        <v>58130952.840036318</v>
      </c>
    </row>
    <row r="1371" spans="1:8" x14ac:dyDescent="0.3">
      <c r="A1371" s="138">
        <v>12301</v>
      </c>
      <c r="B1371" s="205">
        <v>4843.03</v>
      </c>
      <c r="C1371" s="205">
        <v>500.82</v>
      </c>
      <c r="D1371" s="186">
        <v>0.54179999999999995</v>
      </c>
      <c r="E1371" s="188">
        <v>0.52666000000000002</v>
      </c>
      <c r="F1371" s="188">
        <v>1.515E-2</v>
      </c>
      <c r="G1371" s="134">
        <f t="shared" si="42"/>
        <v>211.91896043386475</v>
      </c>
      <c r="H1371" s="137">
        <f t="shared" si="43"/>
        <v>58045773.605230905</v>
      </c>
    </row>
    <row r="1372" spans="1:8" x14ac:dyDescent="0.3">
      <c r="A1372" s="138">
        <v>12348</v>
      </c>
      <c r="B1372" s="205">
        <v>4823.12</v>
      </c>
      <c r="C1372" s="205">
        <v>499.91</v>
      </c>
      <c r="D1372" s="186">
        <v>0.54464000000000001</v>
      </c>
      <c r="E1372" s="188">
        <v>0.52946000000000004</v>
      </c>
      <c r="F1372" s="188">
        <v>1.5180000000000001E-2</v>
      </c>
      <c r="G1372" s="134">
        <f t="shared" si="42"/>
        <v>212.33860193967436</v>
      </c>
      <c r="H1372" s="137">
        <f t="shared" si="43"/>
        <v>58152403.223922893</v>
      </c>
    </row>
    <row r="1373" spans="1:8" x14ac:dyDescent="0.3">
      <c r="A1373" s="138">
        <v>12396</v>
      </c>
      <c r="B1373" s="205">
        <v>4822.76</v>
      </c>
      <c r="C1373" s="205">
        <v>499.97</v>
      </c>
      <c r="D1373" s="186">
        <v>0.54766000000000004</v>
      </c>
      <c r="E1373" s="188">
        <v>0.53247999999999995</v>
      </c>
      <c r="F1373" s="188">
        <v>1.5180000000000001E-2</v>
      </c>
      <c r="G1373" s="134">
        <f t="shared" si="42"/>
        <v>212.33860193967436</v>
      </c>
      <c r="H1373" s="137">
        <f t="shared" si="43"/>
        <v>58378457.26949694</v>
      </c>
    </row>
    <row r="1374" spans="1:8" x14ac:dyDescent="0.3">
      <c r="A1374" s="138">
        <v>12444</v>
      </c>
      <c r="B1374" s="205">
        <v>4788.34</v>
      </c>
      <c r="C1374" s="205">
        <v>500.36</v>
      </c>
      <c r="D1374" s="186">
        <v>0.55064000000000002</v>
      </c>
      <c r="E1374" s="188">
        <v>0.53532999999999997</v>
      </c>
      <c r="F1374" s="188">
        <v>1.5299999999999999E-2</v>
      </c>
      <c r="G1374" s="134">
        <f t="shared" si="42"/>
        <v>214.01716796291291</v>
      </c>
      <c r="H1374" s="137">
        <f t="shared" si="43"/>
        <v>58144868.089070424</v>
      </c>
    </row>
    <row r="1375" spans="1:8" x14ac:dyDescent="0.3">
      <c r="A1375" s="138">
        <v>12491</v>
      </c>
      <c r="B1375" s="205">
        <v>4767.21</v>
      </c>
      <c r="C1375" s="205">
        <v>500</v>
      </c>
      <c r="D1375" s="186">
        <v>0.55361000000000005</v>
      </c>
      <c r="E1375" s="188">
        <v>0.53825000000000001</v>
      </c>
      <c r="F1375" s="188">
        <v>1.536E-2</v>
      </c>
      <c r="G1375" s="134">
        <f t="shared" si="42"/>
        <v>214.85645097453218</v>
      </c>
      <c r="H1375" s="137">
        <f t="shared" si="43"/>
        <v>58136490.402518138</v>
      </c>
    </row>
    <row r="1376" spans="1:8" x14ac:dyDescent="0.3">
      <c r="A1376" s="138">
        <v>12540</v>
      </c>
      <c r="B1376" s="205">
        <v>4740.53</v>
      </c>
      <c r="C1376" s="205">
        <v>499.04</v>
      </c>
      <c r="D1376" s="186">
        <v>0.55674999999999997</v>
      </c>
      <c r="E1376" s="188">
        <v>0.54134000000000004</v>
      </c>
      <c r="F1376" s="188">
        <v>1.542E-2</v>
      </c>
      <c r="G1376" s="134">
        <f t="shared" si="42"/>
        <v>215.69573398615145</v>
      </c>
      <c r="H1376" s="137">
        <f t="shared" si="43"/>
        <v>58137450.232581414</v>
      </c>
    </row>
    <row r="1377" spans="1:8" x14ac:dyDescent="0.3">
      <c r="A1377" s="138">
        <v>12588</v>
      </c>
      <c r="B1377" s="205">
        <v>4759.8100000000004</v>
      </c>
      <c r="C1377" s="205">
        <v>498.98</v>
      </c>
      <c r="D1377" s="186">
        <v>0.55974999999999997</v>
      </c>
      <c r="E1377" s="188">
        <v>0.5444</v>
      </c>
      <c r="F1377" s="188">
        <v>1.5350000000000001E-2</v>
      </c>
      <c r="G1377" s="134">
        <f t="shared" si="42"/>
        <v>214.71657047259561</v>
      </c>
      <c r="H1377" s="137">
        <f t="shared" si="43"/>
        <v>58626122.670893788</v>
      </c>
    </row>
    <row r="1378" spans="1:8" x14ac:dyDescent="0.3">
      <c r="A1378" s="138">
        <v>12636</v>
      </c>
      <c r="B1378" s="205">
        <v>4744.01</v>
      </c>
      <c r="C1378" s="205">
        <v>499.26</v>
      </c>
      <c r="D1378" s="186">
        <v>0.56279999999999997</v>
      </c>
      <c r="E1378" s="188">
        <v>0.54739000000000004</v>
      </c>
      <c r="F1378" s="188">
        <v>1.541E-2</v>
      </c>
      <c r="G1378" s="134">
        <f t="shared" si="42"/>
        <v>215.55585348421491</v>
      </c>
      <c r="H1378" s="137">
        <f t="shared" si="43"/>
        <v>58620537.534719884</v>
      </c>
    </row>
    <row r="1379" spans="1:8" x14ac:dyDescent="0.3">
      <c r="A1379" s="138">
        <v>12685</v>
      </c>
      <c r="B1379" s="205">
        <v>4709.68</v>
      </c>
      <c r="C1379" s="205">
        <v>500.65</v>
      </c>
      <c r="D1379" s="186">
        <v>0.56598000000000004</v>
      </c>
      <c r="E1379" s="188">
        <v>0.55040999999999995</v>
      </c>
      <c r="F1379" s="188">
        <v>1.5570000000000001E-2</v>
      </c>
      <c r="G1379" s="134">
        <f t="shared" ref="G1379:G1442" si="44">(2*F1379/$B$7)*(1+3*$B$11)/(4+PI()*$B$11-PI())*10^6</f>
        <v>217.79394151519961</v>
      </c>
      <c r="H1379" s="137">
        <f t="shared" si="43"/>
        <v>58243126.102360971</v>
      </c>
    </row>
    <row r="1380" spans="1:8" x14ac:dyDescent="0.3">
      <c r="A1380" s="138">
        <v>12734</v>
      </c>
      <c r="B1380" s="205">
        <v>4699.3500000000004</v>
      </c>
      <c r="C1380" s="205">
        <v>499.17</v>
      </c>
      <c r="D1380" s="186">
        <v>0.56911</v>
      </c>
      <c r="E1380" s="188">
        <v>0.55354999999999999</v>
      </c>
      <c r="F1380" s="188">
        <v>1.5559999999999999E-2</v>
      </c>
      <c r="G1380" s="134">
        <f t="shared" si="44"/>
        <v>217.65406101326306</v>
      </c>
      <c r="H1380" s="137">
        <f t="shared" si="43"/>
        <v>58505685.309607141</v>
      </c>
    </row>
    <row r="1381" spans="1:8" x14ac:dyDescent="0.3">
      <c r="A1381" s="138">
        <v>12782</v>
      </c>
      <c r="B1381" s="205">
        <v>4674.7700000000004</v>
      </c>
      <c r="C1381" s="205">
        <v>500.85</v>
      </c>
      <c r="D1381" s="186">
        <v>0.57240000000000002</v>
      </c>
      <c r="E1381" s="188">
        <v>0.55671000000000004</v>
      </c>
      <c r="F1381" s="188">
        <v>1.5689999999999999E-2</v>
      </c>
      <c r="G1381" s="134">
        <f t="shared" si="44"/>
        <v>219.47250753843812</v>
      </c>
      <c r="H1381" s="137">
        <f t="shared" si="43"/>
        <v>58239640.779432833</v>
      </c>
    </row>
    <row r="1382" spans="1:8" x14ac:dyDescent="0.3">
      <c r="A1382" s="138">
        <v>12832</v>
      </c>
      <c r="B1382" s="205">
        <v>4644.34</v>
      </c>
      <c r="C1382" s="205">
        <v>499.32</v>
      </c>
      <c r="D1382" s="186">
        <v>0.57582999999999995</v>
      </c>
      <c r="E1382" s="188">
        <v>0.56008000000000002</v>
      </c>
      <c r="F1382" s="188">
        <v>1.575E-2</v>
      </c>
      <c r="G1382" s="134">
        <f t="shared" si="44"/>
        <v>220.3117905500574</v>
      </c>
      <c r="H1382" s="137">
        <f t="shared" si="43"/>
        <v>58244726.5666629</v>
      </c>
    </row>
    <row r="1383" spans="1:8" x14ac:dyDescent="0.3">
      <c r="A1383" s="138">
        <v>12881</v>
      </c>
      <c r="B1383" s="205">
        <v>4649.1899999999996</v>
      </c>
      <c r="C1383" s="205">
        <v>499.97</v>
      </c>
      <c r="D1383" s="186">
        <v>0.57899</v>
      </c>
      <c r="E1383" s="188">
        <v>0.56323999999999996</v>
      </c>
      <c r="F1383" s="188">
        <v>1.575E-2</v>
      </c>
      <c r="G1383" s="134">
        <f t="shared" si="44"/>
        <v>220.3117905500574</v>
      </c>
      <c r="H1383" s="137">
        <f t="shared" si="43"/>
        <v>58467138.630391583</v>
      </c>
    </row>
    <row r="1384" spans="1:8" x14ac:dyDescent="0.3">
      <c r="A1384" s="138">
        <v>12931</v>
      </c>
      <c r="B1384" s="205">
        <v>4628.04</v>
      </c>
      <c r="C1384" s="205">
        <v>500.29</v>
      </c>
      <c r="D1384" s="186">
        <v>0.58240000000000003</v>
      </c>
      <c r="E1384" s="188">
        <v>0.56657000000000002</v>
      </c>
      <c r="F1384" s="188">
        <v>1.583E-2</v>
      </c>
      <c r="G1384" s="134">
        <f t="shared" si="44"/>
        <v>221.43083456554976</v>
      </c>
      <c r="H1384" s="137">
        <f t="shared" si="43"/>
        <v>58397467.657884203</v>
      </c>
    </row>
    <row r="1385" spans="1:8" x14ac:dyDescent="0.3">
      <c r="A1385" s="138">
        <v>12980</v>
      </c>
      <c r="B1385" s="205">
        <v>4608.0200000000004</v>
      </c>
      <c r="C1385" s="205">
        <v>499.06</v>
      </c>
      <c r="D1385" s="186">
        <v>0.58587999999999996</v>
      </c>
      <c r="E1385" s="188">
        <v>0.57001999999999997</v>
      </c>
      <c r="F1385" s="188">
        <v>1.5859999999999999E-2</v>
      </c>
      <c r="G1385" s="134">
        <f t="shared" si="44"/>
        <v>221.8504760713594</v>
      </c>
      <c r="H1385" s="137">
        <f t="shared" si="43"/>
        <v>58507875.348551944</v>
      </c>
    </row>
    <row r="1386" spans="1:8" x14ac:dyDescent="0.3">
      <c r="A1386" s="138">
        <v>13030</v>
      </c>
      <c r="B1386" s="205">
        <v>4578.9799999999996</v>
      </c>
      <c r="C1386" s="205">
        <v>498.61</v>
      </c>
      <c r="D1386" s="186">
        <v>0.58945000000000003</v>
      </c>
      <c r="E1386" s="188">
        <v>0.57350999999999996</v>
      </c>
      <c r="F1386" s="188">
        <v>1.5949999999999999E-2</v>
      </c>
      <c r="G1386" s="134">
        <f t="shared" si="44"/>
        <v>223.10940058878828</v>
      </c>
      <c r="H1386" s="137">
        <f t="shared" si="43"/>
        <v>58401842.170763224</v>
      </c>
    </row>
    <row r="1387" spans="1:8" x14ac:dyDescent="0.3">
      <c r="A1387" s="138">
        <v>13080</v>
      </c>
      <c r="B1387" s="205">
        <v>4568.49</v>
      </c>
      <c r="C1387" s="205">
        <v>498.86</v>
      </c>
      <c r="D1387" s="186">
        <v>0.59292</v>
      </c>
      <c r="E1387" s="188">
        <v>0.57693000000000005</v>
      </c>
      <c r="F1387" s="188">
        <v>1.5990000000000001E-2</v>
      </c>
      <c r="G1387" s="134">
        <f t="shared" si="44"/>
        <v>223.66892259653449</v>
      </c>
      <c r="H1387" s="137">
        <f t="shared" si="43"/>
        <v>58479290.94554802</v>
      </c>
    </row>
    <row r="1388" spans="1:8" x14ac:dyDescent="0.3">
      <c r="A1388" s="138">
        <v>13131</v>
      </c>
      <c r="B1388" s="205">
        <v>4549.95</v>
      </c>
      <c r="C1388" s="205">
        <v>499.89</v>
      </c>
      <c r="D1388" s="186">
        <v>0.59663999999999995</v>
      </c>
      <c r="E1388" s="188">
        <v>0.58055000000000001</v>
      </c>
      <c r="F1388" s="188">
        <v>1.609E-2</v>
      </c>
      <c r="G1388" s="134">
        <f t="shared" si="44"/>
        <v>225.06772761589988</v>
      </c>
      <c r="H1388" s="137">
        <f t="shared" si="43"/>
        <v>58342438.247785293</v>
      </c>
    </row>
    <row r="1389" spans="1:8" x14ac:dyDescent="0.3">
      <c r="A1389" s="138">
        <v>13181</v>
      </c>
      <c r="B1389" s="205">
        <v>4530.1099999999997</v>
      </c>
      <c r="C1389" s="205">
        <v>500.74</v>
      </c>
      <c r="D1389" s="186">
        <v>0.60043999999999997</v>
      </c>
      <c r="E1389" s="188">
        <v>0.58425000000000005</v>
      </c>
      <c r="F1389" s="188">
        <v>1.619E-2</v>
      </c>
      <c r="G1389" s="134">
        <f t="shared" si="44"/>
        <v>226.46653263526537</v>
      </c>
      <c r="H1389" s="137">
        <f t="shared" si="43"/>
        <v>58202860.469580285</v>
      </c>
    </row>
    <row r="1390" spans="1:8" x14ac:dyDescent="0.3">
      <c r="A1390" s="138">
        <v>13232</v>
      </c>
      <c r="B1390" s="205">
        <v>4501.03</v>
      </c>
      <c r="C1390" s="205">
        <v>500.56</v>
      </c>
      <c r="D1390" s="186">
        <v>0.60429999999999995</v>
      </c>
      <c r="E1390" s="188">
        <v>0.58801999999999999</v>
      </c>
      <c r="F1390" s="188">
        <v>1.6289999999999999E-2</v>
      </c>
      <c r="G1390" s="134">
        <f t="shared" si="44"/>
        <v>227.86533765463076</v>
      </c>
      <c r="H1390" s="137">
        <f t="shared" si="43"/>
        <v>58069384.910377987</v>
      </c>
    </row>
    <row r="1391" spans="1:8" x14ac:dyDescent="0.3">
      <c r="A1391" s="138">
        <v>13283</v>
      </c>
      <c r="B1391" s="205">
        <v>4483.3999999999996</v>
      </c>
      <c r="C1391" s="205">
        <v>500.24</v>
      </c>
      <c r="D1391" s="186">
        <v>0.60818000000000005</v>
      </c>
      <c r="E1391" s="188">
        <v>0.59184000000000003</v>
      </c>
      <c r="F1391" s="188">
        <v>1.634E-2</v>
      </c>
      <c r="G1391" s="134">
        <f t="shared" si="44"/>
        <v>228.56474016431352</v>
      </c>
      <c r="H1391" s="137">
        <f t="shared" si="43"/>
        <v>58114825.54330536</v>
      </c>
    </row>
    <row r="1392" spans="1:8" x14ac:dyDescent="0.3">
      <c r="A1392" s="138">
        <v>13334</v>
      </c>
      <c r="B1392" s="205">
        <v>4458.68</v>
      </c>
      <c r="C1392" s="205">
        <v>498.58</v>
      </c>
      <c r="D1392" s="186">
        <v>0.61202999999999996</v>
      </c>
      <c r="E1392" s="188">
        <v>0.59565000000000001</v>
      </c>
      <c r="F1392" s="188">
        <v>1.6379999999999999E-2</v>
      </c>
      <c r="G1392" s="134">
        <f t="shared" si="44"/>
        <v>229.12426217205967</v>
      </c>
      <c r="H1392" s="137">
        <f t="shared" si="43"/>
        <v>58195495.638898782</v>
      </c>
    </row>
    <row r="1393" spans="1:8" x14ac:dyDescent="0.3">
      <c r="A1393" s="138">
        <v>13385</v>
      </c>
      <c r="B1393" s="205">
        <v>4468.63</v>
      </c>
      <c r="C1393" s="205">
        <v>500.54</v>
      </c>
      <c r="D1393" s="186">
        <v>0.61604000000000003</v>
      </c>
      <c r="E1393" s="188">
        <v>0.59963</v>
      </c>
      <c r="F1393" s="188">
        <v>1.6400000000000001E-2</v>
      </c>
      <c r="G1393" s="134">
        <f t="shared" si="44"/>
        <v>229.40402317593276</v>
      </c>
      <c r="H1393" s="137">
        <f t="shared" si="43"/>
        <v>58346840.716628924</v>
      </c>
    </row>
    <row r="1394" spans="1:8" x14ac:dyDescent="0.3">
      <c r="A1394" s="138">
        <v>13436</v>
      </c>
      <c r="B1394" s="205">
        <v>4435.8100000000004</v>
      </c>
      <c r="C1394" s="205">
        <v>499.39</v>
      </c>
      <c r="D1394" s="186">
        <v>0.61997000000000002</v>
      </c>
      <c r="E1394" s="188">
        <v>0.60348000000000002</v>
      </c>
      <c r="F1394" s="188">
        <v>1.6490000000000001E-2</v>
      </c>
      <c r="G1394" s="134">
        <f t="shared" si="44"/>
        <v>230.6629476933617</v>
      </c>
      <c r="H1394" s="137">
        <f t="shared" si="43"/>
        <v>58249494.053381845</v>
      </c>
    </row>
    <row r="1395" spans="1:8" x14ac:dyDescent="0.3">
      <c r="A1395" s="138">
        <v>13488</v>
      </c>
      <c r="B1395" s="205">
        <v>4396.5200000000004</v>
      </c>
      <c r="C1395" s="205">
        <v>500</v>
      </c>
      <c r="D1395" s="186">
        <v>0.62411000000000005</v>
      </c>
      <c r="E1395" s="188">
        <v>0.60746</v>
      </c>
      <c r="F1395" s="188">
        <v>1.6660000000000001E-2</v>
      </c>
      <c r="G1395" s="134">
        <f t="shared" si="44"/>
        <v>233.04091622628292</v>
      </c>
      <c r="H1395" s="137">
        <f t="shared" si="43"/>
        <v>57878248.242480904</v>
      </c>
    </row>
    <row r="1396" spans="1:8" x14ac:dyDescent="0.3">
      <c r="A1396" s="138">
        <v>13540</v>
      </c>
      <c r="B1396" s="205">
        <v>4386.5</v>
      </c>
      <c r="C1396" s="205">
        <v>500.29</v>
      </c>
      <c r="D1396" s="186">
        <v>0.62827</v>
      </c>
      <c r="E1396" s="188">
        <v>0.61156999999999995</v>
      </c>
      <c r="F1396" s="188">
        <v>1.67E-2</v>
      </c>
      <c r="G1396" s="134">
        <f t="shared" si="44"/>
        <v>233.6004382340291</v>
      </c>
      <c r="H1396" s="137">
        <f t="shared" si="43"/>
        <v>57962220.029892035</v>
      </c>
    </row>
    <row r="1397" spans="1:8" x14ac:dyDescent="0.3">
      <c r="A1397" s="138">
        <v>13592</v>
      </c>
      <c r="B1397" s="205">
        <v>4371.6499999999996</v>
      </c>
      <c r="C1397" s="205">
        <v>500.03</v>
      </c>
      <c r="D1397" s="186">
        <v>0.63249999999999995</v>
      </c>
      <c r="E1397" s="188">
        <v>0.61573999999999995</v>
      </c>
      <c r="F1397" s="188">
        <v>1.6750000000000001E-2</v>
      </c>
      <c r="G1397" s="134">
        <f t="shared" si="44"/>
        <v>234.29984074371183</v>
      </c>
      <c r="H1397" s="137">
        <f t="shared" si="43"/>
        <v>58011136.315144017</v>
      </c>
    </row>
    <row r="1398" spans="1:8" x14ac:dyDescent="0.3">
      <c r="A1398" s="138">
        <v>13644</v>
      </c>
      <c r="B1398" s="205">
        <v>4341.88</v>
      </c>
      <c r="C1398" s="205">
        <v>498.89</v>
      </c>
      <c r="D1398" s="186">
        <v>0.63670000000000004</v>
      </c>
      <c r="E1398" s="188">
        <v>0.61987000000000003</v>
      </c>
      <c r="F1398" s="188">
        <v>1.6830000000000001E-2</v>
      </c>
      <c r="G1398" s="134">
        <f t="shared" si="44"/>
        <v>235.41888475920419</v>
      </c>
      <c r="H1398" s="137">
        <f t="shared" si="43"/>
        <v>57956268.096145414</v>
      </c>
    </row>
    <row r="1399" spans="1:8" x14ac:dyDescent="0.3">
      <c r="A1399" s="138">
        <v>13697</v>
      </c>
      <c r="B1399" s="205">
        <v>4333.21</v>
      </c>
      <c r="C1399" s="205">
        <v>499.69</v>
      </c>
      <c r="D1399" s="186">
        <v>0.64112000000000002</v>
      </c>
      <c r="E1399" s="188">
        <v>0.62422999999999995</v>
      </c>
      <c r="F1399" s="188">
        <v>1.6889999999999999E-2</v>
      </c>
      <c r="G1399" s="134">
        <f t="shared" si="44"/>
        <v>236.25816777082346</v>
      </c>
      <c r="H1399" s="137">
        <f t="shared" si="43"/>
        <v>57974715.241533764</v>
      </c>
    </row>
    <row r="1400" spans="1:8" x14ac:dyDescent="0.3">
      <c r="A1400" s="138">
        <v>13749</v>
      </c>
      <c r="B1400" s="205">
        <v>4292.1099999999997</v>
      </c>
      <c r="C1400" s="205">
        <v>500.15</v>
      </c>
      <c r="D1400" s="186">
        <v>0.64575000000000005</v>
      </c>
      <c r="E1400" s="188">
        <v>0.62868000000000002</v>
      </c>
      <c r="F1400" s="188">
        <v>1.7069999999999998E-2</v>
      </c>
      <c r="G1400" s="134">
        <f t="shared" si="44"/>
        <v>238.77601680568122</v>
      </c>
      <c r="H1400" s="137">
        <f t="shared" si="43"/>
        <v>57581159.883360907</v>
      </c>
    </row>
    <row r="1401" spans="1:8" x14ac:dyDescent="0.3">
      <c r="A1401" s="138">
        <v>13802</v>
      </c>
      <c r="B1401" s="205">
        <v>4284.2299999999996</v>
      </c>
      <c r="C1401" s="205">
        <v>500.4</v>
      </c>
      <c r="D1401" s="186">
        <v>0.65032000000000001</v>
      </c>
      <c r="E1401" s="188">
        <v>0.63321000000000005</v>
      </c>
      <c r="F1401" s="188">
        <v>1.711E-2</v>
      </c>
      <c r="G1401" s="134">
        <f t="shared" si="44"/>
        <v>239.33553881342741</v>
      </c>
      <c r="H1401" s="137">
        <f t="shared" si="43"/>
        <v>57667992.260686643</v>
      </c>
    </row>
    <row r="1402" spans="1:8" x14ac:dyDescent="0.3">
      <c r="A1402" s="138">
        <v>13855</v>
      </c>
      <c r="B1402" s="205">
        <v>4248.3900000000003</v>
      </c>
      <c r="C1402" s="205">
        <v>500.17</v>
      </c>
      <c r="D1402" s="186">
        <v>0.65505999999999998</v>
      </c>
      <c r="E1402" s="188">
        <v>0.63782000000000005</v>
      </c>
      <c r="F1402" s="188">
        <v>1.7239999999999998E-2</v>
      </c>
      <c r="G1402" s="134">
        <f t="shared" si="44"/>
        <v>241.1539853386025</v>
      </c>
      <c r="H1402" s="137">
        <f t="shared" si="43"/>
        <v>57452917.398592018</v>
      </c>
    </row>
    <row r="1403" spans="1:8" x14ac:dyDescent="0.3">
      <c r="A1403" s="138">
        <v>13909</v>
      </c>
      <c r="B1403" s="205">
        <v>4216.75</v>
      </c>
      <c r="C1403" s="205">
        <v>498.44</v>
      </c>
      <c r="D1403" s="186">
        <v>0.65993999999999997</v>
      </c>
      <c r="E1403" s="188">
        <v>0.64263000000000003</v>
      </c>
      <c r="F1403" s="188">
        <v>1.7309999999999999E-2</v>
      </c>
      <c r="G1403" s="134">
        <f t="shared" si="44"/>
        <v>242.13314885215829</v>
      </c>
      <c r="H1403" s="137">
        <f t="shared" si="43"/>
        <v>57443601.034951888</v>
      </c>
    </row>
    <row r="1404" spans="1:8" x14ac:dyDescent="0.3">
      <c r="A1404" s="138">
        <v>13962</v>
      </c>
      <c r="B1404" s="205">
        <v>4211.2</v>
      </c>
      <c r="C1404" s="205">
        <v>498.94</v>
      </c>
      <c r="D1404" s="186">
        <v>0.66478000000000004</v>
      </c>
      <c r="E1404" s="188">
        <v>0.64742999999999995</v>
      </c>
      <c r="F1404" s="188">
        <v>1.7350000000000001E-2</v>
      </c>
      <c r="G1404" s="134">
        <f t="shared" si="44"/>
        <v>242.69267085990452</v>
      </c>
      <c r="H1404" s="137">
        <f t="shared" si="43"/>
        <v>57529549.411319591</v>
      </c>
    </row>
    <row r="1405" spans="1:8" x14ac:dyDescent="0.3">
      <c r="A1405" s="138">
        <v>14016</v>
      </c>
      <c r="B1405" s="205">
        <v>4185.97</v>
      </c>
      <c r="C1405" s="205">
        <v>499.44</v>
      </c>
      <c r="D1405" s="186">
        <v>0.66974999999999996</v>
      </c>
      <c r="E1405" s="188">
        <v>0.65227000000000002</v>
      </c>
      <c r="F1405" s="188">
        <v>1.7469999999999999E-2</v>
      </c>
      <c r="G1405" s="134">
        <f t="shared" si="44"/>
        <v>244.37123688314304</v>
      </c>
      <c r="H1405" s="137">
        <f t="shared" si="43"/>
        <v>57355358.915265359</v>
      </c>
    </row>
    <row r="1406" spans="1:8" x14ac:dyDescent="0.3">
      <c r="A1406" s="138">
        <v>14070</v>
      </c>
      <c r="B1406" s="205">
        <v>4150.84</v>
      </c>
      <c r="C1406" s="205">
        <v>500.57</v>
      </c>
      <c r="D1406" s="186">
        <v>0.67488000000000004</v>
      </c>
      <c r="E1406" s="188">
        <v>0.65722000000000003</v>
      </c>
      <c r="F1406" s="188">
        <v>1.7659999999999999E-2</v>
      </c>
      <c r="G1406" s="134">
        <f t="shared" si="44"/>
        <v>247.02896641993735</v>
      </c>
      <c r="H1406" s="137">
        <f t="shared" si="43"/>
        <v>56956883.251017928</v>
      </c>
    </row>
    <row r="1407" spans="1:8" x14ac:dyDescent="0.3">
      <c r="A1407" s="138">
        <v>14124</v>
      </c>
      <c r="B1407" s="205">
        <v>4123.8100000000004</v>
      </c>
      <c r="C1407" s="205">
        <v>499.19</v>
      </c>
      <c r="D1407" s="186">
        <v>0.68015000000000003</v>
      </c>
      <c r="E1407" s="188">
        <v>0.66242000000000001</v>
      </c>
      <c r="F1407" s="188">
        <v>1.7729999999999999E-2</v>
      </c>
      <c r="G1407" s="134">
        <f t="shared" si="44"/>
        <v>248.00812993349319</v>
      </c>
      <c r="H1407" s="137">
        <f t="shared" si="43"/>
        <v>56949745.977228835</v>
      </c>
    </row>
    <row r="1408" spans="1:8" x14ac:dyDescent="0.3">
      <c r="A1408" s="138">
        <v>14178</v>
      </c>
      <c r="B1408" s="205">
        <v>4096.6000000000004</v>
      </c>
      <c r="C1408" s="205">
        <v>498.55</v>
      </c>
      <c r="D1408" s="186">
        <v>0.68542999999999998</v>
      </c>
      <c r="E1408" s="188">
        <v>0.66761000000000004</v>
      </c>
      <c r="F1408" s="188">
        <v>1.7819999999999999E-2</v>
      </c>
      <c r="G1408" s="134">
        <f t="shared" si="44"/>
        <v>249.26705445092207</v>
      </c>
      <c r="H1408" s="137">
        <f t="shared" si="43"/>
        <v>56878756.124554321</v>
      </c>
    </row>
    <row r="1409" spans="1:8" x14ac:dyDescent="0.3">
      <c r="A1409" s="138">
        <v>14233</v>
      </c>
      <c r="B1409" s="205">
        <v>4069.46</v>
      </c>
      <c r="C1409" s="205">
        <v>499.97</v>
      </c>
      <c r="D1409" s="186">
        <v>0.69099999999999995</v>
      </c>
      <c r="E1409" s="188">
        <v>0.67301</v>
      </c>
      <c r="F1409" s="188">
        <v>1.7989999999999999E-2</v>
      </c>
      <c r="G1409" s="134">
        <f t="shared" si="44"/>
        <v>251.64502298384335</v>
      </c>
      <c r="H1409" s="137">
        <f t="shared" si="43"/>
        <v>56559831.111437544</v>
      </c>
    </row>
    <row r="1410" spans="1:8" x14ac:dyDescent="0.3">
      <c r="A1410" s="138">
        <v>14287</v>
      </c>
      <c r="B1410" s="205">
        <v>4049.59</v>
      </c>
      <c r="C1410" s="205">
        <v>500.27</v>
      </c>
      <c r="D1410" s="186">
        <v>0.69645999999999997</v>
      </c>
      <c r="E1410" s="188">
        <v>0.67837000000000003</v>
      </c>
      <c r="F1410" s="188">
        <v>1.8089999999999998E-2</v>
      </c>
      <c r="G1410" s="134">
        <f t="shared" si="44"/>
        <v>253.0438280032088</v>
      </c>
      <c r="H1410" s="137">
        <f t="shared" si="43"/>
        <v>56460574.884358883</v>
      </c>
    </row>
    <row r="1411" spans="1:8" x14ac:dyDescent="0.3">
      <c r="A1411" s="138">
        <v>14342</v>
      </c>
      <c r="B1411" s="205">
        <v>4017.27</v>
      </c>
      <c r="C1411" s="205">
        <v>499.04</v>
      </c>
      <c r="D1411" s="186">
        <v>0.70213000000000003</v>
      </c>
      <c r="E1411" s="188">
        <v>0.68393999999999999</v>
      </c>
      <c r="F1411" s="188">
        <v>1.8190000000000001E-2</v>
      </c>
      <c r="G1411" s="134">
        <f t="shared" si="44"/>
        <v>254.44263302257426</v>
      </c>
      <c r="H1411" s="137">
        <f t="shared" si="43"/>
        <v>56366340.14366442</v>
      </c>
    </row>
    <row r="1412" spans="1:8" x14ac:dyDescent="0.3">
      <c r="A1412" s="138">
        <v>14398</v>
      </c>
      <c r="B1412" s="205">
        <v>3983.69</v>
      </c>
      <c r="C1412" s="205">
        <v>501.02</v>
      </c>
      <c r="D1412" s="186">
        <v>0.70818000000000003</v>
      </c>
      <c r="E1412" s="188">
        <v>0.68976000000000004</v>
      </c>
      <c r="F1412" s="188">
        <v>1.8419999999999999E-2</v>
      </c>
      <c r="G1412" s="134">
        <f t="shared" si="44"/>
        <v>257.65988456711472</v>
      </c>
      <c r="H1412" s="137">
        <f t="shared" si="43"/>
        <v>55879866.686230846</v>
      </c>
    </row>
    <row r="1413" spans="1:8" x14ac:dyDescent="0.3">
      <c r="A1413" s="138">
        <v>14453</v>
      </c>
      <c r="B1413" s="205">
        <v>3967.06</v>
      </c>
      <c r="C1413" s="205">
        <v>499.88</v>
      </c>
      <c r="D1413" s="186">
        <v>0.71396000000000004</v>
      </c>
      <c r="E1413" s="188">
        <v>0.69550000000000001</v>
      </c>
      <c r="F1413" s="188">
        <v>1.8450000000000001E-2</v>
      </c>
      <c r="G1413" s="134">
        <f t="shared" si="44"/>
        <v>258.07952607292441</v>
      </c>
      <c r="H1413" s="137">
        <f t="shared" si="43"/>
        <v>56002117.719001383</v>
      </c>
    </row>
    <row r="1414" spans="1:8" x14ac:dyDescent="0.3">
      <c r="A1414" s="138">
        <v>14508</v>
      </c>
      <c r="B1414" s="205">
        <v>3943.32</v>
      </c>
      <c r="C1414" s="205">
        <v>499.12</v>
      </c>
      <c r="D1414" s="186">
        <v>0.71989999999999998</v>
      </c>
      <c r="E1414" s="188">
        <v>0.70137000000000005</v>
      </c>
      <c r="F1414" s="188">
        <v>1.8540000000000001E-2</v>
      </c>
      <c r="G1414" s="134">
        <f t="shared" si="44"/>
        <v>259.33845059035332</v>
      </c>
      <c r="H1414" s="137">
        <f t="shared" si="43"/>
        <v>55942340.856029078</v>
      </c>
    </row>
    <row r="1415" spans="1:8" x14ac:dyDescent="0.3">
      <c r="A1415" s="138">
        <v>14564</v>
      </c>
      <c r="B1415" s="205">
        <v>3911.15</v>
      </c>
      <c r="C1415" s="205">
        <v>499.34</v>
      </c>
      <c r="D1415" s="186">
        <v>0.72629999999999995</v>
      </c>
      <c r="E1415" s="188">
        <v>0.70760000000000001</v>
      </c>
      <c r="F1415" s="188">
        <v>1.8700000000000001E-2</v>
      </c>
      <c r="G1415" s="134">
        <f t="shared" si="44"/>
        <v>261.57653862133805</v>
      </c>
      <c r="H1415" s="137">
        <f t="shared" si="43"/>
        <v>55677776.289727017</v>
      </c>
    </row>
    <row r="1416" spans="1:8" x14ac:dyDescent="0.3">
      <c r="A1416" s="138">
        <v>14620</v>
      </c>
      <c r="B1416" s="205">
        <v>3879.5</v>
      </c>
      <c r="C1416" s="205">
        <v>499.14</v>
      </c>
      <c r="D1416" s="186">
        <v>0.73268</v>
      </c>
      <c r="E1416" s="188">
        <v>0.71384000000000003</v>
      </c>
      <c r="F1416" s="188">
        <v>1.8839999999999999E-2</v>
      </c>
      <c r="G1416" s="134">
        <f t="shared" si="44"/>
        <v>263.53486564844957</v>
      </c>
      <c r="H1416" s="137">
        <f t="shared" si="43"/>
        <v>55476530.454618469</v>
      </c>
    </row>
    <row r="1417" spans="1:8" x14ac:dyDescent="0.3">
      <c r="A1417" s="138">
        <v>14676</v>
      </c>
      <c r="B1417" s="205">
        <v>3839.33</v>
      </c>
      <c r="C1417" s="205">
        <v>498.51</v>
      </c>
      <c r="D1417" s="186">
        <v>0.73916999999999999</v>
      </c>
      <c r="E1417" s="188">
        <v>0.72014999999999996</v>
      </c>
      <c r="F1417" s="188">
        <v>1.9019999999999999E-2</v>
      </c>
      <c r="G1417" s="134">
        <f t="shared" si="44"/>
        <v>266.05271468330733</v>
      </c>
      <c r="H1417" s="137">
        <f t="shared" si="43"/>
        <v>55162000.573718637</v>
      </c>
    </row>
    <row r="1418" spans="1:8" x14ac:dyDescent="0.3">
      <c r="A1418" s="138">
        <v>14733</v>
      </c>
      <c r="B1418" s="205">
        <v>3814.75</v>
      </c>
      <c r="C1418" s="205">
        <v>500.8</v>
      </c>
      <c r="D1418" s="186">
        <v>0.74614000000000003</v>
      </c>
      <c r="E1418" s="188">
        <v>0.72692000000000001</v>
      </c>
      <c r="F1418" s="188">
        <v>1.9230000000000001E-2</v>
      </c>
      <c r="G1418" s="134">
        <f t="shared" si="44"/>
        <v>268.9902052239749</v>
      </c>
      <c r="H1418" s="137">
        <f t="shared" si="43"/>
        <v>54771511.058302499</v>
      </c>
    </row>
    <row r="1419" spans="1:8" x14ac:dyDescent="0.3">
      <c r="A1419" s="138">
        <v>14790</v>
      </c>
      <c r="B1419" s="205">
        <v>3779.97</v>
      </c>
      <c r="C1419" s="205">
        <v>500.03</v>
      </c>
      <c r="D1419" s="186">
        <v>0.75319999999999998</v>
      </c>
      <c r="E1419" s="188">
        <v>0.73382999999999998</v>
      </c>
      <c r="F1419" s="188">
        <v>1.9369999999999998E-2</v>
      </c>
      <c r="G1419" s="134">
        <f t="shared" si="44"/>
        <v>270.94853225108642</v>
      </c>
      <c r="H1419" s="137">
        <f t="shared" si="43"/>
        <v>54586012.616943039</v>
      </c>
    </row>
    <row r="1420" spans="1:8" x14ac:dyDescent="0.3">
      <c r="A1420" s="138">
        <v>14846</v>
      </c>
      <c r="B1420" s="205">
        <v>3744.18</v>
      </c>
      <c r="C1420" s="205">
        <v>498.5</v>
      </c>
      <c r="D1420" s="186">
        <v>0.76019999999999999</v>
      </c>
      <c r="E1420" s="188">
        <v>0.74070000000000003</v>
      </c>
      <c r="F1420" s="188">
        <v>1.95E-2</v>
      </c>
      <c r="G1420" s="134">
        <f t="shared" si="44"/>
        <v>272.76697877626151</v>
      </c>
      <c r="H1420" s="137">
        <f t="shared" si="43"/>
        <v>54427409.309605271</v>
      </c>
    </row>
    <row r="1421" spans="1:8" x14ac:dyDescent="0.3">
      <c r="A1421" s="138">
        <v>14904</v>
      </c>
      <c r="B1421" s="205">
        <v>3709.46</v>
      </c>
      <c r="C1421" s="205">
        <v>498.69</v>
      </c>
      <c r="D1421" s="186">
        <v>0.76771999999999996</v>
      </c>
      <c r="E1421" s="188">
        <v>0.74802999999999997</v>
      </c>
      <c r="F1421" s="188">
        <v>1.9689999999999999E-2</v>
      </c>
      <c r="G1421" s="134">
        <f t="shared" si="44"/>
        <v>275.42470831305587</v>
      </c>
      <c r="H1421" s="137">
        <f t="shared" si="43"/>
        <v>54112792.172079466</v>
      </c>
    </row>
    <row r="1422" spans="1:8" x14ac:dyDescent="0.3">
      <c r="A1422" s="138">
        <v>14961</v>
      </c>
      <c r="B1422" s="205">
        <v>3671.33</v>
      </c>
      <c r="C1422" s="205">
        <v>499.8</v>
      </c>
      <c r="D1422" s="186">
        <v>0.77542999999999995</v>
      </c>
      <c r="E1422" s="188">
        <v>0.75548999999999999</v>
      </c>
      <c r="F1422" s="188">
        <v>1.9939999999999999E-2</v>
      </c>
      <c r="G1422" s="134">
        <f t="shared" si="44"/>
        <v>278.92172086146951</v>
      </c>
      <c r="H1422" s="137">
        <f t="shared" si="43"/>
        <v>53638705.346402891</v>
      </c>
    </row>
    <row r="1423" spans="1:8" x14ac:dyDescent="0.3">
      <c r="A1423" s="138">
        <v>15018</v>
      </c>
      <c r="B1423" s="205">
        <v>3643.21</v>
      </c>
      <c r="C1423" s="205">
        <v>498.78</v>
      </c>
      <c r="D1423" s="186">
        <v>0.78307000000000004</v>
      </c>
      <c r="E1423" s="188">
        <v>0.76302000000000003</v>
      </c>
      <c r="F1423" s="188">
        <v>2.0049999999999998E-2</v>
      </c>
      <c r="G1423" s="134">
        <f t="shared" si="44"/>
        <v>280.46040638277145</v>
      </c>
      <c r="H1423" s="137">
        <f t="shared" si="43"/>
        <v>53547665.403805636</v>
      </c>
    </row>
    <row r="1424" spans="1:8" x14ac:dyDescent="0.3">
      <c r="A1424" s="138">
        <v>15076</v>
      </c>
      <c r="B1424" s="205">
        <v>3614.53</v>
      </c>
      <c r="C1424" s="205">
        <v>499.2</v>
      </c>
      <c r="D1424" s="186">
        <v>0.79100999999999999</v>
      </c>
      <c r="E1424" s="188">
        <v>0.77078000000000002</v>
      </c>
      <c r="F1424" s="188">
        <v>2.0230000000000001E-2</v>
      </c>
      <c r="G1424" s="134">
        <f t="shared" si="44"/>
        <v>282.97825541762927</v>
      </c>
      <c r="H1424" s="137">
        <f t="shared" si="43"/>
        <v>53276178.33303237</v>
      </c>
    </row>
    <row r="1425" spans="1:8" x14ac:dyDescent="0.3">
      <c r="A1425" s="138">
        <v>15134</v>
      </c>
      <c r="B1425" s="205">
        <v>3591.79</v>
      </c>
      <c r="C1425" s="205">
        <v>500.39</v>
      </c>
      <c r="D1425" s="186">
        <v>0.79918</v>
      </c>
      <c r="E1425" s="188">
        <v>0.77878000000000003</v>
      </c>
      <c r="F1425" s="188">
        <v>2.0400000000000001E-2</v>
      </c>
      <c r="G1425" s="134">
        <f t="shared" si="44"/>
        <v>285.35622395055054</v>
      </c>
      <c r="H1425" s="137">
        <f t="shared" si="43"/>
        <v>53035464.902362093</v>
      </c>
    </row>
    <row r="1426" spans="1:8" x14ac:dyDescent="0.3">
      <c r="A1426" s="138">
        <v>15192</v>
      </c>
      <c r="B1426" s="205">
        <v>3548.44</v>
      </c>
      <c r="C1426" s="205">
        <v>499.48</v>
      </c>
      <c r="D1426" s="186">
        <v>0.80766000000000004</v>
      </c>
      <c r="E1426" s="188">
        <v>0.78703999999999996</v>
      </c>
      <c r="F1426" s="188">
        <v>2.0619999999999999E-2</v>
      </c>
      <c r="G1426" s="134">
        <f t="shared" si="44"/>
        <v>288.43359499315449</v>
      </c>
      <c r="H1426" s="137">
        <f t="shared" ref="H1426:H1461" si="45">A1426/G1426*10^6</f>
        <v>52670702.247290425</v>
      </c>
    </row>
    <row r="1427" spans="1:8" x14ac:dyDescent="0.3">
      <c r="A1427" s="138">
        <v>15251</v>
      </c>
      <c r="B1427" s="205">
        <v>3500.23</v>
      </c>
      <c r="C1427" s="205">
        <v>500.27</v>
      </c>
      <c r="D1427" s="186">
        <v>0.81666000000000005</v>
      </c>
      <c r="E1427" s="188">
        <v>0.79573000000000005</v>
      </c>
      <c r="F1427" s="188">
        <v>2.0930000000000001E-2</v>
      </c>
      <c r="G1427" s="134">
        <f t="shared" si="44"/>
        <v>292.76989055318739</v>
      </c>
      <c r="H1427" s="137">
        <f t="shared" si="45"/>
        <v>52092105.411465995</v>
      </c>
    </row>
    <row r="1428" spans="1:8" x14ac:dyDescent="0.3">
      <c r="A1428" s="138">
        <v>15309</v>
      </c>
      <c r="B1428" s="205">
        <v>3464.46</v>
      </c>
      <c r="C1428" s="205">
        <v>500.56</v>
      </c>
      <c r="D1428" s="186">
        <v>0.82576000000000005</v>
      </c>
      <c r="E1428" s="188">
        <v>0.80459999999999998</v>
      </c>
      <c r="F1428" s="188">
        <v>2.1160000000000002E-2</v>
      </c>
      <c r="G1428" s="134">
        <f t="shared" si="44"/>
        <v>295.98714209772794</v>
      </c>
      <c r="H1428" s="137">
        <f t="shared" si="45"/>
        <v>51721841.332368858</v>
      </c>
    </row>
    <row r="1429" spans="1:8" x14ac:dyDescent="0.3">
      <c r="A1429" s="138">
        <v>15368</v>
      </c>
      <c r="B1429" s="205">
        <v>3422.11</v>
      </c>
      <c r="C1429" s="205">
        <v>500.37</v>
      </c>
      <c r="D1429" s="186">
        <v>0.83528000000000002</v>
      </c>
      <c r="E1429" s="188">
        <v>0.81386999999999998</v>
      </c>
      <c r="F1429" s="188">
        <v>2.1409999999999998E-2</v>
      </c>
      <c r="G1429" s="134">
        <f t="shared" si="44"/>
        <v>299.48415464614152</v>
      </c>
      <c r="H1429" s="137">
        <f t="shared" si="45"/>
        <v>51314901.845669314</v>
      </c>
    </row>
    <row r="1430" spans="1:8" x14ac:dyDescent="0.3">
      <c r="A1430" s="138">
        <v>15427</v>
      </c>
      <c r="B1430" s="205">
        <v>3380.92</v>
      </c>
      <c r="C1430" s="205">
        <v>500.12</v>
      </c>
      <c r="D1430" s="186">
        <v>0.84504999999999997</v>
      </c>
      <c r="E1430" s="188">
        <v>0.82338999999999996</v>
      </c>
      <c r="F1430" s="188">
        <v>2.1659999999999999E-2</v>
      </c>
      <c r="G1430" s="134">
        <f t="shared" si="44"/>
        <v>302.9811671945551</v>
      </c>
      <c r="H1430" s="137">
        <f t="shared" si="45"/>
        <v>50917356.160601787</v>
      </c>
    </row>
    <row r="1431" spans="1:8" x14ac:dyDescent="0.3">
      <c r="A1431" s="138">
        <v>15487</v>
      </c>
      <c r="B1431" s="205">
        <v>3329.15</v>
      </c>
      <c r="C1431" s="205">
        <v>499.43</v>
      </c>
      <c r="D1431" s="186">
        <v>0.85541</v>
      </c>
      <c r="E1431" s="188">
        <v>0.83343999999999996</v>
      </c>
      <c r="F1431" s="188">
        <v>2.197E-2</v>
      </c>
      <c r="G1431" s="134">
        <f t="shared" si="44"/>
        <v>307.31746275458801</v>
      </c>
      <c r="H1431" s="137">
        <f t="shared" si="45"/>
        <v>50394142.464879476</v>
      </c>
    </row>
    <row r="1432" spans="1:8" x14ac:dyDescent="0.3">
      <c r="A1432" s="138">
        <v>15546</v>
      </c>
      <c r="B1432" s="205">
        <v>3294.98</v>
      </c>
      <c r="C1432" s="205">
        <v>500.92</v>
      </c>
      <c r="D1432" s="186">
        <v>0.86597999999999997</v>
      </c>
      <c r="E1432" s="188">
        <v>0.84372000000000003</v>
      </c>
      <c r="F1432" s="188">
        <v>2.2259999999999999E-2</v>
      </c>
      <c r="G1432" s="134">
        <f t="shared" si="44"/>
        <v>311.37399731074777</v>
      </c>
      <c r="H1432" s="137">
        <f t="shared" si="45"/>
        <v>49927097.748259522</v>
      </c>
    </row>
    <row r="1433" spans="1:8" x14ac:dyDescent="0.3">
      <c r="A1433" s="138">
        <v>15606</v>
      </c>
      <c r="B1433" s="205">
        <v>3245.02</v>
      </c>
      <c r="C1433" s="205">
        <v>500.02</v>
      </c>
      <c r="D1433" s="186">
        <v>0.87700999999999996</v>
      </c>
      <c r="E1433" s="188">
        <v>0.85443999999999998</v>
      </c>
      <c r="F1433" s="188">
        <v>2.257E-2</v>
      </c>
      <c r="G1433" s="134">
        <f t="shared" si="44"/>
        <v>315.71029287078068</v>
      </c>
      <c r="H1433" s="137">
        <f t="shared" si="45"/>
        <v>49431394.390386544</v>
      </c>
    </row>
    <row r="1434" spans="1:8" x14ac:dyDescent="0.3">
      <c r="A1434" s="138">
        <v>15666</v>
      </c>
      <c r="B1434" s="205">
        <v>3203.51</v>
      </c>
      <c r="C1434" s="205">
        <v>500.5</v>
      </c>
      <c r="D1434" s="186">
        <v>0.88856999999999997</v>
      </c>
      <c r="E1434" s="188">
        <v>0.86568000000000001</v>
      </c>
      <c r="F1434" s="188">
        <v>2.2880000000000001E-2</v>
      </c>
      <c r="G1434" s="134">
        <f t="shared" si="44"/>
        <v>320.04658843081353</v>
      </c>
      <c r="H1434" s="137">
        <f t="shared" si="45"/>
        <v>48949123.553574815</v>
      </c>
    </row>
    <row r="1435" spans="1:8" x14ac:dyDescent="0.3">
      <c r="A1435" s="138">
        <v>15726</v>
      </c>
      <c r="B1435" s="205">
        <v>3164.74</v>
      </c>
      <c r="C1435" s="205">
        <v>500.73</v>
      </c>
      <c r="D1435" s="186">
        <v>0.90047999999999995</v>
      </c>
      <c r="E1435" s="188">
        <v>0.87731000000000003</v>
      </c>
      <c r="F1435" s="188">
        <v>2.317E-2</v>
      </c>
      <c r="G1435" s="134">
        <f t="shared" si="44"/>
        <v>324.10312298697329</v>
      </c>
      <c r="H1435" s="137">
        <f t="shared" si="45"/>
        <v>48521593.544262379</v>
      </c>
    </row>
    <row r="1436" spans="1:8" x14ac:dyDescent="0.3">
      <c r="A1436" s="138">
        <v>15787</v>
      </c>
      <c r="B1436" s="205">
        <v>3109.99</v>
      </c>
      <c r="C1436" s="205">
        <v>500.82</v>
      </c>
      <c r="D1436" s="186">
        <v>0.91317000000000004</v>
      </c>
      <c r="E1436" s="188">
        <v>0.88958999999999999</v>
      </c>
      <c r="F1436" s="188">
        <v>2.358E-2</v>
      </c>
      <c r="G1436" s="134">
        <f t="shared" si="44"/>
        <v>329.83822356637165</v>
      </c>
      <c r="H1436" s="137">
        <f t="shared" si="45"/>
        <v>47862857.825582683</v>
      </c>
    </row>
    <row r="1437" spans="1:8" x14ac:dyDescent="0.3">
      <c r="A1437" s="138">
        <v>15847</v>
      </c>
      <c r="B1437" s="205">
        <v>3050.86</v>
      </c>
      <c r="C1437" s="205">
        <v>500.51</v>
      </c>
      <c r="D1437" s="186">
        <v>0.92628999999999995</v>
      </c>
      <c r="E1437" s="188">
        <v>0.90225999999999995</v>
      </c>
      <c r="F1437" s="188">
        <v>2.4029999999999999E-2</v>
      </c>
      <c r="G1437" s="134">
        <f t="shared" si="44"/>
        <v>336.13284615351614</v>
      </c>
      <c r="H1437" s="137">
        <f t="shared" si="45"/>
        <v>47145050.480316564</v>
      </c>
    </row>
    <row r="1438" spans="1:8" x14ac:dyDescent="0.3">
      <c r="A1438" s="138">
        <v>15908</v>
      </c>
      <c r="B1438" s="205">
        <v>2995.43</v>
      </c>
      <c r="C1438" s="205">
        <v>498.56</v>
      </c>
      <c r="D1438" s="186">
        <v>0.94011999999999996</v>
      </c>
      <c r="E1438" s="188">
        <v>0.91574999999999995</v>
      </c>
      <c r="F1438" s="188">
        <v>2.4379999999999999E-2</v>
      </c>
      <c r="G1438" s="134">
        <f t="shared" si="44"/>
        <v>341.02866372129523</v>
      </c>
      <c r="H1438" s="137">
        <f t="shared" si="45"/>
        <v>46647105.338338278</v>
      </c>
    </row>
    <row r="1439" spans="1:8" x14ac:dyDescent="0.3">
      <c r="A1439" s="138">
        <v>15970</v>
      </c>
      <c r="B1439" s="205">
        <v>2939.45</v>
      </c>
      <c r="C1439" s="205">
        <v>500.5</v>
      </c>
      <c r="D1439" s="186">
        <v>0.95491000000000004</v>
      </c>
      <c r="E1439" s="188">
        <v>0.92996999999999996</v>
      </c>
      <c r="F1439" s="188">
        <v>2.494E-2</v>
      </c>
      <c r="G1439" s="134">
        <f t="shared" si="44"/>
        <v>348.86197182974172</v>
      </c>
      <c r="H1439" s="137">
        <f t="shared" si="45"/>
        <v>45777417.11496713</v>
      </c>
    </row>
    <row r="1440" spans="1:8" x14ac:dyDescent="0.3">
      <c r="A1440" s="138">
        <v>16031</v>
      </c>
      <c r="B1440" s="205">
        <v>2881.41</v>
      </c>
      <c r="C1440" s="205">
        <v>499.11</v>
      </c>
      <c r="D1440" s="186">
        <v>0.97009999999999996</v>
      </c>
      <c r="E1440" s="188">
        <v>0.94472999999999996</v>
      </c>
      <c r="F1440" s="188">
        <v>2.537E-2</v>
      </c>
      <c r="G1440" s="134">
        <f t="shared" si="44"/>
        <v>354.87683341301312</v>
      </c>
      <c r="H1440" s="137">
        <f t="shared" si="45"/>
        <v>45173419.312335849</v>
      </c>
    </row>
    <row r="1441" spans="1:8" x14ac:dyDescent="0.3">
      <c r="A1441" s="138">
        <v>16093</v>
      </c>
      <c r="B1441" s="205">
        <v>2820.09</v>
      </c>
      <c r="C1441" s="205">
        <v>499.66</v>
      </c>
      <c r="D1441" s="186">
        <v>0.98636000000000001</v>
      </c>
      <c r="E1441" s="188">
        <v>0.96040999999999999</v>
      </c>
      <c r="F1441" s="188">
        <v>2.5950000000000001E-2</v>
      </c>
      <c r="G1441" s="134">
        <f t="shared" si="44"/>
        <v>362.98990252533264</v>
      </c>
      <c r="H1441" s="137">
        <f t="shared" si="45"/>
        <v>44334566.576206312</v>
      </c>
    </row>
    <row r="1442" spans="1:8" x14ac:dyDescent="0.3">
      <c r="A1442" s="138">
        <v>16154</v>
      </c>
      <c r="B1442" s="205">
        <v>2767.39</v>
      </c>
      <c r="C1442" s="205">
        <v>501.07</v>
      </c>
      <c r="D1442" s="186">
        <v>1.0031099999999999</v>
      </c>
      <c r="E1442" s="188">
        <v>0.97660000000000002</v>
      </c>
      <c r="F1442" s="188">
        <v>2.6519999999999998E-2</v>
      </c>
      <c r="G1442" s="134">
        <f t="shared" si="44"/>
        <v>370.96309113571573</v>
      </c>
      <c r="H1442" s="137">
        <f t="shared" si="45"/>
        <v>43546111.152308971</v>
      </c>
    </row>
    <row r="1443" spans="1:8" x14ac:dyDescent="0.3">
      <c r="A1443" s="138">
        <v>16217</v>
      </c>
      <c r="B1443" s="205">
        <v>2701.46</v>
      </c>
      <c r="C1443" s="205">
        <v>499.54</v>
      </c>
      <c r="D1443" s="186">
        <v>1.0212300000000001</v>
      </c>
      <c r="E1443" s="188">
        <v>0.99414999999999998</v>
      </c>
      <c r="F1443" s="188">
        <v>2.708E-2</v>
      </c>
      <c r="G1443" s="134">
        <f t="shared" ref="G1443:G1461" si="46">(2*F1443/$B$7)*(1+3*$B$11)/(4+PI()*$B$11-PI())*10^6</f>
        <v>378.79639924416216</v>
      </c>
      <c r="H1443" s="137">
        <f t="shared" si="45"/>
        <v>42811916.988542832</v>
      </c>
    </row>
    <row r="1444" spans="1:8" x14ac:dyDescent="0.3">
      <c r="A1444" s="138">
        <v>16279</v>
      </c>
      <c r="B1444" s="205">
        <v>2620.37</v>
      </c>
      <c r="C1444" s="205">
        <v>498.51</v>
      </c>
      <c r="D1444" s="186">
        <v>1.0403500000000001</v>
      </c>
      <c r="E1444" s="188">
        <v>1.0124899999999999</v>
      </c>
      <c r="F1444" s="188">
        <v>2.7859999999999999E-2</v>
      </c>
      <c r="G1444" s="134">
        <f t="shared" si="46"/>
        <v>389.70707839521259</v>
      </c>
      <c r="H1444" s="137">
        <f t="shared" si="45"/>
        <v>41772400.098647989</v>
      </c>
    </row>
    <row r="1445" spans="1:8" x14ac:dyDescent="0.3">
      <c r="A1445" s="138">
        <v>16342</v>
      </c>
      <c r="B1445" s="205">
        <v>2570.92</v>
      </c>
      <c r="C1445" s="205">
        <v>499.34</v>
      </c>
      <c r="D1445" s="186">
        <v>1.0606</v>
      </c>
      <c r="E1445" s="188">
        <v>1.03216</v>
      </c>
      <c r="F1445" s="188">
        <v>2.845E-2</v>
      </c>
      <c r="G1445" s="134">
        <f t="shared" si="46"/>
        <v>397.96002800946877</v>
      </c>
      <c r="H1445" s="137">
        <f t="shared" si="45"/>
        <v>41064425.695565514</v>
      </c>
    </row>
    <row r="1446" spans="1:8" x14ac:dyDescent="0.3">
      <c r="A1446" s="138">
        <v>16404</v>
      </c>
      <c r="B1446" s="205">
        <v>2478.14</v>
      </c>
      <c r="C1446" s="205">
        <v>499.1</v>
      </c>
      <c r="D1446" s="186">
        <v>1.0818300000000001</v>
      </c>
      <c r="E1446" s="188">
        <v>1.0523400000000001</v>
      </c>
      <c r="F1446" s="188">
        <v>2.9499999999999998E-2</v>
      </c>
      <c r="G1446" s="134">
        <f t="shared" si="46"/>
        <v>412.64748071280587</v>
      </c>
      <c r="H1446" s="137">
        <f t="shared" si="45"/>
        <v>39753059.855506174</v>
      </c>
    </row>
    <row r="1447" spans="1:8" x14ac:dyDescent="0.3">
      <c r="A1447" s="138">
        <v>16467</v>
      </c>
      <c r="B1447" s="205">
        <v>2420.27</v>
      </c>
      <c r="C1447" s="205">
        <v>499.66</v>
      </c>
      <c r="D1447" s="186">
        <v>1.10483</v>
      </c>
      <c r="E1447" s="188">
        <v>1.0745899999999999</v>
      </c>
      <c r="F1447" s="188">
        <v>3.024E-2</v>
      </c>
      <c r="G1447" s="134">
        <f t="shared" si="46"/>
        <v>422.99863785611018</v>
      </c>
      <c r="H1447" s="137">
        <f t="shared" si="45"/>
        <v>38929203.373939745</v>
      </c>
    </row>
    <row r="1448" spans="1:8" x14ac:dyDescent="0.3">
      <c r="A1448" s="138">
        <v>16531</v>
      </c>
      <c r="B1448" s="205">
        <v>2353.17</v>
      </c>
      <c r="C1448" s="205">
        <v>500.41</v>
      </c>
      <c r="D1448" s="186">
        <v>1.12957</v>
      </c>
      <c r="E1448" s="188">
        <v>1.09842</v>
      </c>
      <c r="F1448" s="188">
        <v>3.1140000000000001E-2</v>
      </c>
      <c r="G1448" s="134">
        <f t="shared" si="46"/>
        <v>435.58788303039921</v>
      </c>
      <c r="H1448" s="137">
        <f t="shared" si="45"/>
        <v>37951009.75948479</v>
      </c>
    </row>
    <row r="1449" spans="1:8" x14ac:dyDescent="0.3">
      <c r="A1449" s="138">
        <v>16594</v>
      </c>
      <c r="B1449" s="205">
        <v>2296.34</v>
      </c>
      <c r="C1449" s="205">
        <v>499.34</v>
      </c>
      <c r="D1449" s="186">
        <v>1.15601</v>
      </c>
      <c r="E1449" s="188">
        <v>1.1241699999999999</v>
      </c>
      <c r="F1449" s="188">
        <v>3.1850000000000003E-2</v>
      </c>
      <c r="G1449" s="134">
        <f t="shared" si="46"/>
        <v>445.51939866789388</v>
      </c>
      <c r="H1449" s="137">
        <f t="shared" si="45"/>
        <v>37246414.072240569</v>
      </c>
    </row>
    <row r="1450" spans="1:8" x14ac:dyDescent="0.3">
      <c r="A1450" s="138">
        <v>16658</v>
      </c>
      <c r="B1450" s="205">
        <v>2222.84</v>
      </c>
      <c r="C1450" s="205">
        <v>498.3</v>
      </c>
      <c r="D1450" s="186">
        <v>1.18482</v>
      </c>
      <c r="E1450" s="188">
        <v>1.1519900000000001</v>
      </c>
      <c r="F1450" s="188">
        <v>3.2829999999999998E-2</v>
      </c>
      <c r="G1450" s="134">
        <f t="shared" si="46"/>
        <v>459.22768785767516</v>
      </c>
      <c r="H1450" s="137">
        <f t="shared" si="45"/>
        <v>36273945.235555314</v>
      </c>
    </row>
    <row r="1451" spans="1:8" x14ac:dyDescent="0.3">
      <c r="A1451" s="138">
        <v>16722</v>
      </c>
      <c r="B1451" s="205">
        <v>2156.4299999999998</v>
      </c>
      <c r="C1451" s="205">
        <v>499.12</v>
      </c>
      <c r="D1451" s="186">
        <v>1.2158199999999999</v>
      </c>
      <c r="E1451" s="188">
        <v>1.1819200000000001</v>
      </c>
      <c r="F1451" s="188">
        <v>3.39E-2</v>
      </c>
      <c r="G1451" s="134">
        <f t="shared" si="46"/>
        <v>474.19490156488547</v>
      </c>
      <c r="H1451" s="137">
        <f t="shared" si="45"/>
        <v>35263981.001938045</v>
      </c>
    </row>
    <row r="1452" spans="1:8" x14ac:dyDescent="0.3">
      <c r="A1452" s="138">
        <v>16787</v>
      </c>
      <c r="B1452" s="205">
        <v>2092.86</v>
      </c>
      <c r="C1452" s="205">
        <v>499.2</v>
      </c>
      <c r="D1452" s="186">
        <v>1.2494700000000001</v>
      </c>
      <c r="E1452" s="188">
        <v>1.21454</v>
      </c>
      <c r="F1452" s="188">
        <v>3.4930000000000003E-2</v>
      </c>
      <c r="G1452" s="134">
        <f t="shared" si="46"/>
        <v>488.60259326434954</v>
      </c>
      <c r="H1452" s="137">
        <f t="shared" si="45"/>
        <v>34357165.171486713</v>
      </c>
    </row>
    <row r="1453" spans="1:8" x14ac:dyDescent="0.3">
      <c r="A1453" s="138">
        <v>16851</v>
      </c>
      <c r="B1453" s="205">
        <v>2020.85</v>
      </c>
      <c r="C1453" s="205">
        <v>498.82</v>
      </c>
      <c r="D1453" s="186">
        <v>1.28556</v>
      </c>
      <c r="E1453" s="188">
        <v>1.2494099999999999</v>
      </c>
      <c r="F1453" s="188">
        <v>3.6150000000000002E-2</v>
      </c>
      <c r="G1453" s="134">
        <f t="shared" si="46"/>
        <v>505.66801450060785</v>
      </c>
      <c r="H1453" s="137">
        <f t="shared" si="45"/>
        <v>33324235.499929458</v>
      </c>
    </row>
    <row r="1454" spans="1:8" x14ac:dyDescent="0.3">
      <c r="A1454" s="138">
        <v>16916</v>
      </c>
      <c r="B1454" s="205">
        <v>1948.46</v>
      </c>
      <c r="C1454" s="205">
        <v>498.63</v>
      </c>
      <c r="D1454" s="186">
        <v>1.32585</v>
      </c>
      <c r="E1454" s="188">
        <v>1.28837</v>
      </c>
      <c r="F1454" s="188">
        <v>3.7479999999999999E-2</v>
      </c>
      <c r="G1454" s="134">
        <f t="shared" si="46"/>
        <v>524.27212125816834</v>
      </c>
      <c r="H1454" s="137">
        <f t="shared" si="45"/>
        <v>32265686.680810597</v>
      </c>
    </row>
    <row r="1455" spans="1:8" x14ac:dyDescent="0.3">
      <c r="A1455" s="138">
        <v>16981</v>
      </c>
      <c r="B1455" s="205">
        <v>1879.48</v>
      </c>
      <c r="C1455" s="205">
        <v>500.68</v>
      </c>
      <c r="D1455" s="186">
        <v>1.37052</v>
      </c>
      <c r="E1455" s="188">
        <v>1.3314999999999999</v>
      </c>
      <c r="F1455" s="188">
        <v>3.9019999999999999E-2</v>
      </c>
      <c r="G1455" s="134">
        <f t="shared" si="46"/>
        <v>545.813718556396</v>
      </c>
      <c r="H1455" s="137">
        <f t="shared" si="45"/>
        <v>31111347.008485727</v>
      </c>
    </row>
    <row r="1456" spans="1:8" x14ac:dyDescent="0.3">
      <c r="A1456" s="138">
        <v>17046</v>
      </c>
      <c r="B1456" s="205">
        <v>1809.47</v>
      </c>
      <c r="C1456" s="205">
        <v>499.25</v>
      </c>
      <c r="D1456" s="186">
        <v>1.4206000000000001</v>
      </c>
      <c r="E1456" s="188">
        <v>1.38019</v>
      </c>
      <c r="F1456" s="188">
        <v>4.0410000000000001E-2</v>
      </c>
      <c r="G1456" s="134">
        <f t="shared" si="46"/>
        <v>565.25710832557581</v>
      </c>
      <c r="H1456" s="137">
        <f t="shared" si="45"/>
        <v>30156188.659872409</v>
      </c>
    </row>
    <row r="1457" spans="1:8" x14ac:dyDescent="0.3">
      <c r="A1457" s="138">
        <v>17112</v>
      </c>
      <c r="B1457" s="205">
        <v>1741.79</v>
      </c>
      <c r="C1457" s="205">
        <v>500.52</v>
      </c>
      <c r="D1457" s="186">
        <v>1.4780599999999999</v>
      </c>
      <c r="E1457" s="188">
        <v>1.43598</v>
      </c>
      <c r="F1457" s="188">
        <v>4.2090000000000002E-2</v>
      </c>
      <c r="G1457" s="134">
        <f t="shared" si="46"/>
        <v>588.75703265091533</v>
      </c>
      <c r="H1457" s="137">
        <f t="shared" si="45"/>
        <v>29064620.97438081</v>
      </c>
    </row>
    <row r="1458" spans="1:8" x14ac:dyDescent="0.3">
      <c r="A1458" s="138">
        <v>17178</v>
      </c>
      <c r="B1458" s="205">
        <v>1666.01</v>
      </c>
      <c r="C1458" s="205">
        <v>498.95</v>
      </c>
      <c r="D1458" s="186">
        <v>1.54416</v>
      </c>
      <c r="E1458" s="188">
        <v>1.5003</v>
      </c>
      <c r="F1458" s="188">
        <v>4.3860000000000003E-2</v>
      </c>
      <c r="G1458" s="134">
        <f t="shared" si="46"/>
        <v>613.51588149368376</v>
      </c>
      <c r="H1458" s="137">
        <f t="shared" si="45"/>
        <v>27999275.191015329</v>
      </c>
    </row>
    <row r="1459" spans="1:8" x14ac:dyDescent="0.3">
      <c r="A1459" s="138">
        <v>17244</v>
      </c>
      <c r="B1459" s="205">
        <v>1598.87</v>
      </c>
      <c r="C1459" s="205">
        <v>499.98</v>
      </c>
      <c r="D1459" s="186">
        <v>1.62113</v>
      </c>
      <c r="E1459" s="188">
        <v>1.57534</v>
      </c>
      <c r="F1459" s="188">
        <v>4.58E-2</v>
      </c>
      <c r="G1459" s="134">
        <f t="shared" si="46"/>
        <v>640.65269886937335</v>
      </c>
      <c r="H1459" s="137">
        <f t="shared" si="45"/>
        <v>26916299.627602108</v>
      </c>
    </row>
    <row r="1460" spans="1:8" x14ac:dyDescent="0.3">
      <c r="A1460" s="138">
        <v>17310</v>
      </c>
      <c r="B1460" s="205">
        <v>1517.48</v>
      </c>
      <c r="C1460" s="205">
        <v>500.01</v>
      </c>
      <c r="D1460" s="186">
        <v>1.71407</v>
      </c>
      <c r="E1460" s="188">
        <v>1.6658200000000001</v>
      </c>
      <c r="F1460" s="188">
        <v>4.8259999999999997E-2</v>
      </c>
      <c r="G1460" s="134">
        <f t="shared" si="46"/>
        <v>675.06330234576308</v>
      </c>
      <c r="H1460" s="137">
        <f t="shared" si="45"/>
        <v>25642039.701832183</v>
      </c>
    </row>
    <row r="1461" spans="1:8" ht="14.4" thickBot="1" x14ac:dyDescent="0.35">
      <c r="A1461" s="140">
        <v>17377</v>
      </c>
      <c r="B1461" s="206">
        <v>1424.25</v>
      </c>
      <c r="C1461" s="206">
        <v>500.54</v>
      </c>
      <c r="D1461" s="207">
        <v>1.8312299999999999</v>
      </c>
      <c r="E1461" s="191">
        <v>1.77976</v>
      </c>
      <c r="F1461" s="191">
        <v>5.1470000000000002E-2</v>
      </c>
      <c r="G1461" s="151">
        <f t="shared" si="46"/>
        <v>719.96494346739394</v>
      </c>
      <c r="H1461" s="144">
        <f t="shared" si="45"/>
        <v>24135897.390102547</v>
      </c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461">
    <cfRule type="cellIs" dxfId="10" priority="1" operator="lessThan">
      <formula>$K$83</formula>
    </cfRule>
  </conditionalFormatting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D84BE-981C-4407-A3B5-D85E5771B6D9}">
  <dimension ref="A1:AG1796"/>
  <sheetViews>
    <sheetView topLeftCell="F35" zoomScale="90" zoomScaleNormal="90" workbookViewId="0">
      <selection activeCell="P63" sqref="P63"/>
    </sheetView>
  </sheetViews>
  <sheetFormatPr defaultColWidth="11.5546875" defaultRowHeight="13.8" x14ac:dyDescent="0.3"/>
  <cols>
    <col min="1" max="1" width="25.88671875" style="26" bestFit="1" customWidth="1"/>
    <col min="2" max="2" width="19.109375" style="26" customWidth="1"/>
    <col min="3" max="3" width="23.33203125" style="26" bestFit="1" customWidth="1"/>
    <col min="4" max="4" width="23.44140625" style="26" bestFit="1" customWidth="1"/>
    <col min="5" max="5" width="25" style="26" bestFit="1" customWidth="1"/>
    <col min="6" max="6" width="21.109375" style="26" customWidth="1"/>
    <col min="7" max="7" width="23.44140625" style="26" customWidth="1"/>
    <col min="8" max="10" width="23.77734375" style="26" bestFit="1" customWidth="1"/>
    <col min="11" max="13" width="21.88671875" style="26" customWidth="1"/>
    <col min="14" max="33" width="12.88671875" style="26" customWidth="1"/>
    <col min="34" max="16384" width="11.5546875" style="26"/>
  </cols>
  <sheetData>
    <row r="1" spans="1:33" ht="20.100000000000001" customHeight="1" x14ac:dyDescent="0.3">
      <c r="A1" s="238" t="s">
        <v>39</v>
      </c>
      <c r="B1" s="239"/>
      <c r="C1" s="239"/>
      <c r="D1" s="239"/>
      <c r="E1" s="239"/>
      <c r="F1" s="239"/>
      <c r="G1" s="239"/>
      <c r="H1" s="239"/>
      <c r="I1" s="239"/>
      <c r="J1" s="240"/>
    </row>
    <row r="2" spans="1:33" ht="14.4" thickBot="1" x14ac:dyDescent="0.35">
      <c r="A2" s="241"/>
      <c r="B2" s="242"/>
      <c r="C2" s="243"/>
      <c r="D2" s="243"/>
      <c r="E2" s="242"/>
      <c r="F2" s="242"/>
      <c r="G2" s="242"/>
      <c r="H2" s="243"/>
      <c r="I2" s="243"/>
      <c r="J2" s="244"/>
      <c r="AG2" s="26" t="s">
        <v>10</v>
      </c>
    </row>
    <row r="3" spans="1:33" ht="15.6" x14ac:dyDescent="0.3">
      <c r="A3" s="82" t="s">
        <v>11</v>
      </c>
      <c r="B3" s="77" t="s">
        <v>83</v>
      </c>
      <c r="C3" s="27"/>
      <c r="D3" s="28"/>
      <c r="E3" s="255" t="s">
        <v>84</v>
      </c>
      <c r="F3" s="256"/>
      <c r="G3" s="194">
        <f>AVERAGE(G18:G27)</f>
        <v>128.90732417722865</v>
      </c>
      <c r="I3" s="29"/>
      <c r="J3" s="28"/>
      <c r="K3" s="28"/>
      <c r="L3" s="28"/>
      <c r="M3" s="28"/>
    </row>
    <row r="4" spans="1:33" ht="14.4" x14ac:dyDescent="0.3">
      <c r="A4" s="83" t="s">
        <v>24</v>
      </c>
      <c r="B4" s="60">
        <v>7797.4500000000007</v>
      </c>
      <c r="C4" s="30"/>
      <c r="D4" s="28"/>
      <c r="E4" s="245" t="s">
        <v>47</v>
      </c>
      <c r="F4" s="246"/>
      <c r="G4" s="195">
        <f>AVERAGE(D115:D119)-AVERAGE(E77:E81)</f>
        <v>1.5539999999999995E-2</v>
      </c>
      <c r="H4" s="35"/>
      <c r="I4" s="28"/>
      <c r="J4" s="28"/>
      <c r="K4" s="28"/>
      <c r="L4" s="28"/>
      <c r="M4" s="28"/>
    </row>
    <row r="5" spans="1:33" ht="15.6" x14ac:dyDescent="0.3">
      <c r="A5" s="83" t="s">
        <v>12</v>
      </c>
      <c r="B5" s="78" t="s">
        <v>23</v>
      </c>
      <c r="C5" s="27"/>
      <c r="D5" s="28"/>
      <c r="E5" s="247" t="s">
        <v>85</v>
      </c>
      <c r="F5" s="248"/>
      <c r="G5" s="86">
        <f>(2*G4/B7)*((1+3*0.35)/(4+PI()*0.35-PI()))*10^6</f>
        <v>216.93955140937106</v>
      </c>
      <c r="H5" s="74"/>
      <c r="J5" s="28"/>
      <c r="K5" s="28"/>
      <c r="L5" s="28"/>
      <c r="M5" s="28"/>
    </row>
    <row r="6" spans="1:33" ht="15.6" x14ac:dyDescent="0.3">
      <c r="A6" s="83" t="s">
        <v>13</v>
      </c>
      <c r="B6" s="79">
        <v>650</v>
      </c>
      <c r="C6" s="27"/>
      <c r="D6" s="28"/>
      <c r="E6" s="249" t="s">
        <v>29</v>
      </c>
      <c r="F6" s="250"/>
      <c r="G6" s="60">
        <f>K84</f>
        <v>4985</v>
      </c>
      <c r="H6" s="28"/>
      <c r="J6" s="28"/>
      <c r="K6" s="28"/>
      <c r="L6" s="28"/>
      <c r="M6" s="28"/>
    </row>
    <row r="7" spans="1:33" ht="15.6" x14ac:dyDescent="0.3">
      <c r="A7" s="83" t="s">
        <v>14</v>
      </c>
      <c r="B7" s="80">
        <v>150</v>
      </c>
      <c r="E7" s="251" t="s">
        <v>48</v>
      </c>
      <c r="F7" s="252"/>
      <c r="G7" s="75">
        <f>K90</f>
        <v>5328</v>
      </c>
    </row>
    <row r="8" spans="1:33" ht="16.2" thickBot="1" x14ac:dyDescent="0.35">
      <c r="A8" s="83" t="s">
        <v>15</v>
      </c>
      <c r="B8" s="80" t="s">
        <v>16</v>
      </c>
      <c r="E8" s="253" t="s">
        <v>49</v>
      </c>
      <c r="F8" s="254"/>
      <c r="G8" s="76">
        <f>K94</f>
        <v>7336</v>
      </c>
    </row>
    <row r="9" spans="1:33" ht="14.4" x14ac:dyDescent="0.3">
      <c r="A9" s="83" t="s">
        <v>17</v>
      </c>
      <c r="B9" s="80">
        <v>100</v>
      </c>
    </row>
    <row r="10" spans="1:33" ht="14.4" x14ac:dyDescent="0.3">
      <c r="A10" s="84" t="s">
        <v>50</v>
      </c>
      <c r="B10" s="80">
        <v>400</v>
      </c>
    </row>
    <row r="11" spans="1:33" ht="14.4" x14ac:dyDescent="0.3">
      <c r="A11" s="83" t="s">
        <v>18</v>
      </c>
      <c r="B11" s="80">
        <v>0.35</v>
      </c>
      <c r="I11" s="32"/>
    </row>
    <row r="12" spans="1:33" ht="15" thickBot="1" x14ac:dyDescent="0.35">
      <c r="A12" s="85" t="s">
        <v>19</v>
      </c>
      <c r="B12" s="81">
        <v>0.5</v>
      </c>
    </row>
    <row r="13" spans="1:33" x14ac:dyDescent="0.3">
      <c r="E13" s="33"/>
    </row>
    <row r="14" spans="1:33" ht="14.4" x14ac:dyDescent="0.3">
      <c r="A14" s="34"/>
      <c r="B14" s="35"/>
      <c r="C14" s="33"/>
    </row>
    <row r="15" spans="1:33" ht="14.4" thickBot="1" x14ac:dyDescent="0.35">
      <c r="A15" s="29"/>
      <c r="B15" s="29"/>
      <c r="D15" s="29"/>
      <c r="F15" s="29"/>
      <c r="G15" s="29"/>
    </row>
    <row r="16" spans="1:33" ht="14.4" customHeight="1" x14ac:dyDescent="0.3">
      <c r="A16" s="235" t="s">
        <v>20</v>
      </c>
      <c r="B16" s="40" t="s">
        <v>21</v>
      </c>
      <c r="C16" s="40" t="s">
        <v>80</v>
      </c>
      <c r="D16" s="40" t="s">
        <v>41</v>
      </c>
      <c r="E16" s="40" t="s">
        <v>46</v>
      </c>
      <c r="F16" s="40" t="s">
        <v>45</v>
      </c>
      <c r="G16" s="41" t="s">
        <v>44</v>
      </c>
      <c r="H16" s="42" t="s">
        <v>42</v>
      </c>
      <c r="I16" s="73"/>
    </row>
    <row r="17" spans="1:10" ht="15" thickBot="1" x14ac:dyDescent="0.35">
      <c r="A17" s="236"/>
      <c r="B17" s="47" t="s">
        <v>37</v>
      </c>
      <c r="C17" s="47" t="s">
        <v>30</v>
      </c>
      <c r="D17" s="47" t="s">
        <v>43</v>
      </c>
      <c r="E17" s="47" t="s">
        <v>43</v>
      </c>
      <c r="F17" s="47" t="s">
        <v>43</v>
      </c>
      <c r="G17" s="48" t="s">
        <v>36</v>
      </c>
      <c r="H17" s="49" t="s">
        <v>31</v>
      </c>
      <c r="I17" s="73"/>
    </row>
    <row r="18" spans="1:10" x14ac:dyDescent="0.3">
      <c r="A18" s="126">
        <v>1</v>
      </c>
      <c r="B18" s="185">
        <v>10440.11</v>
      </c>
      <c r="C18" s="185">
        <v>645.66999999999996</v>
      </c>
      <c r="D18" s="185">
        <v>1.055E-2</v>
      </c>
      <c r="E18" s="192">
        <v>1.47E-3</v>
      </c>
      <c r="F18" s="192">
        <v>9.0799999999999995E-3</v>
      </c>
      <c r="G18" s="128">
        <f t="shared" ref="G18:G81" si="0">(2*F18/$B$7)*(1+3*$B$11)/(4+PI()*$B$11-PI())*10^6</f>
        <v>126.75747276686552</v>
      </c>
      <c r="H18" s="131">
        <f t="shared" ref="H18:H81" si="1">A18/G18*10^6</f>
        <v>7889.081236569119</v>
      </c>
      <c r="I18" s="72"/>
      <c r="J18" s="72"/>
    </row>
    <row r="19" spans="1:10" x14ac:dyDescent="0.3">
      <c r="A19" s="132">
        <v>2</v>
      </c>
      <c r="B19" s="186">
        <v>10074.34</v>
      </c>
      <c r="C19" s="186">
        <v>640.82000000000005</v>
      </c>
      <c r="D19" s="186">
        <v>1.1730000000000001E-2</v>
      </c>
      <c r="E19" s="188">
        <v>2.3900000000000002E-3</v>
      </c>
      <c r="F19" s="188">
        <v>9.3399999999999993E-3</v>
      </c>
      <c r="G19" s="134">
        <f t="shared" si="0"/>
        <v>130.38709203111497</v>
      </c>
      <c r="H19" s="137">
        <f t="shared" si="1"/>
        <v>15338.941676241458</v>
      </c>
      <c r="I19" s="72"/>
      <c r="J19" s="72"/>
    </row>
    <row r="20" spans="1:10" x14ac:dyDescent="0.3">
      <c r="A20" s="132">
        <v>3</v>
      </c>
      <c r="B20" s="186">
        <v>10172.26</v>
      </c>
      <c r="C20" s="186">
        <v>652.28</v>
      </c>
      <c r="D20" s="186">
        <v>1.256E-2</v>
      </c>
      <c r="E20" s="188">
        <v>3.15E-3</v>
      </c>
      <c r="F20" s="188">
        <v>9.4199999999999996E-3</v>
      </c>
      <c r="G20" s="134">
        <f t="shared" si="0"/>
        <v>131.50389795857635</v>
      </c>
      <c r="H20" s="137">
        <f t="shared" si="1"/>
        <v>22813.011983454653</v>
      </c>
      <c r="I20" s="72"/>
      <c r="J20" s="72"/>
    </row>
    <row r="21" spans="1:10" x14ac:dyDescent="0.3">
      <c r="A21" s="132">
        <v>4</v>
      </c>
      <c r="B21" s="186">
        <v>10215.08</v>
      </c>
      <c r="C21" s="186">
        <v>650.49</v>
      </c>
      <c r="D21" s="186">
        <v>1.3270000000000001E-2</v>
      </c>
      <c r="E21" s="188">
        <v>3.9199999999999999E-3</v>
      </c>
      <c r="F21" s="188">
        <v>9.3500000000000007E-3</v>
      </c>
      <c r="G21" s="134">
        <f t="shared" si="0"/>
        <v>130.52669277204762</v>
      </c>
      <c r="H21" s="137">
        <f t="shared" si="1"/>
        <v>30645.072782052459</v>
      </c>
      <c r="I21" s="72"/>
      <c r="J21" s="72"/>
    </row>
    <row r="22" spans="1:10" x14ac:dyDescent="0.3">
      <c r="A22" s="132">
        <v>5</v>
      </c>
      <c r="B22" s="186">
        <v>10256.42</v>
      </c>
      <c r="C22" s="186">
        <v>649.21</v>
      </c>
      <c r="D22" s="186">
        <v>1.383E-2</v>
      </c>
      <c r="E22" s="188">
        <v>4.5399999999999998E-3</v>
      </c>
      <c r="F22" s="188">
        <v>9.2999999999999992E-3</v>
      </c>
      <c r="G22" s="134">
        <f t="shared" si="0"/>
        <v>129.82868906738429</v>
      </c>
      <c r="H22" s="137">
        <f t="shared" si="1"/>
        <v>38512.289047337421</v>
      </c>
      <c r="I22" s="72"/>
      <c r="J22" s="72"/>
    </row>
    <row r="23" spans="1:10" x14ac:dyDescent="0.3">
      <c r="A23" s="132">
        <v>6</v>
      </c>
      <c r="B23" s="186">
        <v>10282.870000000001</v>
      </c>
      <c r="C23" s="186">
        <v>648.13</v>
      </c>
      <c r="D23" s="186">
        <v>1.435E-2</v>
      </c>
      <c r="E23" s="188">
        <v>5.0899999999999999E-3</v>
      </c>
      <c r="F23" s="188">
        <v>9.2599999999999991E-3</v>
      </c>
      <c r="G23" s="134">
        <f t="shared" si="0"/>
        <v>129.2702861036536</v>
      </c>
      <c r="H23" s="137">
        <f t="shared" si="1"/>
        <v>46414.378592687433</v>
      </c>
      <c r="I23" s="72"/>
      <c r="J23" s="72"/>
    </row>
    <row r="24" spans="1:10" x14ac:dyDescent="0.3">
      <c r="A24" s="132">
        <v>7</v>
      </c>
      <c r="B24" s="186">
        <v>10400.27</v>
      </c>
      <c r="C24" s="186">
        <v>648.92999999999995</v>
      </c>
      <c r="D24" s="186">
        <v>1.481E-2</v>
      </c>
      <c r="E24" s="188">
        <v>5.6499999999999996E-3</v>
      </c>
      <c r="F24" s="188">
        <v>9.1599999999999997E-3</v>
      </c>
      <c r="G24" s="134">
        <f t="shared" si="0"/>
        <v>127.8742786943269</v>
      </c>
      <c r="H24" s="137">
        <f t="shared" si="1"/>
        <v>54741.266746324589</v>
      </c>
      <c r="I24" s="72"/>
      <c r="J24" s="72"/>
    </row>
    <row r="25" spans="1:10" x14ac:dyDescent="0.3">
      <c r="A25" s="132">
        <v>8</v>
      </c>
      <c r="B25" s="186">
        <v>10374.39</v>
      </c>
      <c r="C25" s="186">
        <v>648.65</v>
      </c>
      <c r="D25" s="186">
        <v>1.529E-2</v>
      </c>
      <c r="E25" s="188">
        <v>6.1000000000000004E-3</v>
      </c>
      <c r="F25" s="188">
        <v>9.1800000000000007E-3</v>
      </c>
      <c r="G25" s="134">
        <f t="shared" si="0"/>
        <v>128.15348017619226</v>
      </c>
      <c r="H25" s="137">
        <f t="shared" si="1"/>
        <v>62425.148259736467</v>
      </c>
      <c r="I25" s="72"/>
      <c r="J25" s="72"/>
    </row>
    <row r="26" spans="1:10" x14ac:dyDescent="0.3">
      <c r="A26" s="132">
        <v>9</v>
      </c>
      <c r="B26" s="186">
        <v>10450.68</v>
      </c>
      <c r="C26" s="186">
        <v>649.08000000000004</v>
      </c>
      <c r="D26" s="186">
        <v>1.5689999999999999E-2</v>
      </c>
      <c r="E26" s="188">
        <v>6.5700000000000003E-3</v>
      </c>
      <c r="F26" s="188">
        <v>9.1199999999999996E-3</v>
      </c>
      <c r="G26" s="134">
        <f t="shared" si="0"/>
        <v>127.31587573059622</v>
      </c>
      <c r="H26" s="137">
        <f t="shared" si="1"/>
        <v>70690.32002767855</v>
      </c>
      <c r="I26" s="72"/>
      <c r="J26" s="72"/>
    </row>
    <row r="27" spans="1:10" x14ac:dyDescent="0.3">
      <c r="A27" s="132">
        <v>10</v>
      </c>
      <c r="B27" s="186">
        <v>10434.219999999999</v>
      </c>
      <c r="C27" s="186">
        <v>648.96</v>
      </c>
      <c r="D27" s="186">
        <v>1.61E-2</v>
      </c>
      <c r="E27" s="188">
        <v>6.96E-3</v>
      </c>
      <c r="F27" s="188">
        <v>9.1299999999999992E-3</v>
      </c>
      <c r="G27" s="134">
        <f t="shared" si="0"/>
        <v>127.45547647152885</v>
      </c>
      <c r="H27" s="137">
        <f t="shared" si="1"/>
        <v>78458.770676941538</v>
      </c>
      <c r="I27" s="72"/>
      <c r="J27" s="72"/>
    </row>
    <row r="28" spans="1:10" x14ac:dyDescent="0.3">
      <c r="A28" s="132">
        <v>11</v>
      </c>
      <c r="B28" s="186">
        <v>10489.09</v>
      </c>
      <c r="C28" s="186">
        <v>649.1</v>
      </c>
      <c r="D28" s="186">
        <v>1.6490000000000001E-2</v>
      </c>
      <c r="E28" s="188">
        <v>7.4000000000000003E-3</v>
      </c>
      <c r="F28" s="188">
        <v>9.0900000000000009E-3</v>
      </c>
      <c r="G28" s="134">
        <f t="shared" si="0"/>
        <v>126.89707350779821</v>
      </c>
      <c r="H28" s="137">
        <f t="shared" si="1"/>
        <v>86684.426172554857</v>
      </c>
      <c r="I28" s="72"/>
      <c r="J28" s="72"/>
    </row>
    <row r="29" spans="1:10" x14ac:dyDescent="0.3">
      <c r="A29" s="132">
        <v>12</v>
      </c>
      <c r="B29" s="186">
        <v>10499.47</v>
      </c>
      <c r="C29" s="186">
        <v>648.72</v>
      </c>
      <c r="D29" s="186">
        <v>1.6840000000000001E-2</v>
      </c>
      <c r="E29" s="188">
        <v>7.7600000000000004E-3</v>
      </c>
      <c r="F29" s="188">
        <v>9.0699999999999999E-3</v>
      </c>
      <c r="G29" s="134">
        <f t="shared" si="0"/>
        <v>126.61787202593287</v>
      </c>
      <c r="H29" s="137">
        <f t="shared" si="1"/>
        <v>94773.350775807194</v>
      </c>
      <c r="I29" s="72"/>
      <c r="J29" s="72"/>
    </row>
    <row r="30" spans="1:10" x14ac:dyDescent="0.3">
      <c r="A30" s="132">
        <v>13</v>
      </c>
      <c r="B30" s="186">
        <v>10519.27</v>
      </c>
      <c r="C30" s="186">
        <v>649.14</v>
      </c>
      <c r="D30" s="186">
        <v>1.721E-2</v>
      </c>
      <c r="E30" s="188">
        <v>8.1499999999999993E-3</v>
      </c>
      <c r="F30" s="188">
        <v>9.0600000000000003E-3</v>
      </c>
      <c r="G30" s="134">
        <f t="shared" si="0"/>
        <v>126.47827128500018</v>
      </c>
      <c r="H30" s="137">
        <f t="shared" si="1"/>
        <v>102784.45355017869</v>
      </c>
      <c r="I30" s="72"/>
      <c r="J30" s="72"/>
    </row>
    <row r="31" spans="1:10" x14ac:dyDescent="0.3">
      <c r="A31" s="132">
        <v>14</v>
      </c>
      <c r="B31" s="186">
        <v>10533.77</v>
      </c>
      <c r="C31" s="186">
        <v>648.67999999999995</v>
      </c>
      <c r="D31" s="186">
        <v>1.753E-2</v>
      </c>
      <c r="E31" s="188">
        <v>8.4799999999999997E-3</v>
      </c>
      <c r="F31" s="188">
        <v>9.0399999999999994E-3</v>
      </c>
      <c r="G31" s="134">
        <f t="shared" si="0"/>
        <v>126.19906980313483</v>
      </c>
      <c r="H31" s="137">
        <f t="shared" si="1"/>
        <v>110935.84145936578</v>
      </c>
      <c r="I31" s="72"/>
      <c r="J31" s="72"/>
    </row>
    <row r="32" spans="1:10" x14ac:dyDescent="0.3">
      <c r="A32" s="132">
        <v>15</v>
      </c>
      <c r="B32" s="186">
        <v>10533.61</v>
      </c>
      <c r="C32" s="186">
        <v>649.02</v>
      </c>
      <c r="D32" s="186">
        <v>1.788E-2</v>
      </c>
      <c r="E32" s="188">
        <v>8.8299999999999993E-3</v>
      </c>
      <c r="F32" s="188">
        <v>9.0500000000000008E-3</v>
      </c>
      <c r="G32" s="134">
        <f t="shared" si="0"/>
        <v>126.33867054406754</v>
      </c>
      <c r="H32" s="137">
        <f t="shared" si="1"/>
        <v>118728.49330615623</v>
      </c>
      <c r="I32" s="72"/>
      <c r="J32" s="72"/>
    </row>
    <row r="33" spans="1:10" x14ac:dyDescent="0.3">
      <c r="A33" s="132">
        <v>16</v>
      </c>
      <c r="B33" s="186">
        <v>10591.33</v>
      </c>
      <c r="C33" s="186">
        <v>649.09</v>
      </c>
      <c r="D33" s="186">
        <v>1.8190000000000001E-2</v>
      </c>
      <c r="E33" s="188">
        <v>9.1900000000000003E-3</v>
      </c>
      <c r="F33" s="188">
        <v>8.9999999999999993E-3</v>
      </c>
      <c r="G33" s="134">
        <f t="shared" si="0"/>
        <v>125.64066683940413</v>
      </c>
      <c r="H33" s="137">
        <f t="shared" si="1"/>
        <v>127347.30244986244</v>
      </c>
      <c r="I33" s="72"/>
      <c r="J33" s="72"/>
    </row>
    <row r="34" spans="1:10" x14ac:dyDescent="0.3">
      <c r="A34" s="132">
        <v>17</v>
      </c>
      <c r="B34" s="186">
        <v>10582.72</v>
      </c>
      <c r="C34" s="186">
        <v>648.86</v>
      </c>
      <c r="D34" s="186">
        <v>1.8499999999999999E-2</v>
      </c>
      <c r="E34" s="188">
        <v>9.4999999999999998E-3</v>
      </c>
      <c r="F34" s="188">
        <v>8.9999999999999993E-3</v>
      </c>
      <c r="G34" s="134">
        <f t="shared" si="0"/>
        <v>125.64066683940413</v>
      </c>
      <c r="H34" s="137">
        <f t="shared" si="1"/>
        <v>135306.50885297885</v>
      </c>
      <c r="I34" s="72"/>
      <c r="J34" s="72"/>
    </row>
    <row r="35" spans="1:10" x14ac:dyDescent="0.3">
      <c r="A35" s="132">
        <v>18</v>
      </c>
      <c r="B35" s="186">
        <v>10633.71</v>
      </c>
      <c r="C35" s="186">
        <v>648.79999999999995</v>
      </c>
      <c r="D35" s="186">
        <v>1.8800000000000001E-2</v>
      </c>
      <c r="E35" s="188">
        <v>9.8399999999999998E-3</v>
      </c>
      <c r="F35" s="188">
        <v>8.9599999999999992E-3</v>
      </c>
      <c r="G35" s="134">
        <f t="shared" si="0"/>
        <v>125.08226387567345</v>
      </c>
      <c r="H35" s="137">
        <f t="shared" si="1"/>
        <v>143905.29434205996</v>
      </c>
      <c r="I35" s="72"/>
      <c r="J35" s="72"/>
    </row>
    <row r="36" spans="1:10" x14ac:dyDescent="0.3">
      <c r="A36" s="132">
        <v>19</v>
      </c>
      <c r="B36" s="186">
        <v>10629.75</v>
      </c>
      <c r="C36" s="186">
        <v>648.89</v>
      </c>
      <c r="D36" s="186">
        <v>1.908E-2</v>
      </c>
      <c r="E36" s="188">
        <v>1.0109999999999999E-2</v>
      </c>
      <c r="F36" s="188">
        <v>8.9599999999999992E-3</v>
      </c>
      <c r="G36" s="134">
        <f t="shared" si="0"/>
        <v>125.08226387567345</v>
      </c>
      <c r="H36" s="137">
        <f t="shared" si="1"/>
        <v>151900.03291661883</v>
      </c>
      <c r="I36" s="72"/>
      <c r="J36" s="72"/>
    </row>
    <row r="37" spans="1:10" x14ac:dyDescent="0.3">
      <c r="A37" s="132">
        <v>20</v>
      </c>
      <c r="B37" s="186">
        <v>10668.03</v>
      </c>
      <c r="C37" s="186">
        <v>648.63</v>
      </c>
      <c r="D37" s="186">
        <v>1.9359999999999999E-2</v>
      </c>
      <c r="E37" s="188">
        <v>1.044E-2</v>
      </c>
      <c r="F37" s="188">
        <v>8.9300000000000004E-3</v>
      </c>
      <c r="G37" s="134">
        <f t="shared" si="0"/>
        <v>124.66346165287547</v>
      </c>
      <c r="H37" s="137">
        <f t="shared" si="1"/>
        <v>160431.93197771019</v>
      </c>
      <c r="I37" s="72"/>
      <c r="J37" s="72"/>
    </row>
    <row r="38" spans="1:10" x14ac:dyDescent="0.3">
      <c r="A38" s="132">
        <v>21</v>
      </c>
      <c r="B38" s="186">
        <v>10616.5</v>
      </c>
      <c r="C38" s="186">
        <v>648.52</v>
      </c>
      <c r="D38" s="186">
        <v>1.966E-2</v>
      </c>
      <c r="E38" s="188">
        <v>1.069E-2</v>
      </c>
      <c r="F38" s="188">
        <v>8.9700000000000005E-3</v>
      </c>
      <c r="G38" s="134">
        <f t="shared" si="0"/>
        <v>125.22186461660615</v>
      </c>
      <c r="H38" s="137">
        <f t="shared" si="1"/>
        <v>167702.34227302115</v>
      </c>
      <c r="I38" s="72"/>
      <c r="J38" s="72"/>
    </row>
    <row r="39" spans="1:10" x14ac:dyDescent="0.3">
      <c r="A39" s="132">
        <v>22</v>
      </c>
      <c r="B39" s="186">
        <v>10671</v>
      </c>
      <c r="C39" s="186">
        <v>649.03</v>
      </c>
      <c r="D39" s="186">
        <v>1.993E-2</v>
      </c>
      <c r="E39" s="188">
        <v>1.0999999999999999E-2</v>
      </c>
      <c r="F39" s="188">
        <v>8.9300000000000004E-3</v>
      </c>
      <c r="G39" s="134">
        <f t="shared" si="0"/>
        <v>124.66346165287547</v>
      </c>
      <c r="H39" s="137">
        <f t="shared" si="1"/>
        <v>176475.1251754812</v>
      </c>
      <c r="I39" s="72"/>
      <c r="J39" s="72"/>
    </row>
    <row r="40" spans="1:10" x14ac:dyDescent="0.3">
      <c r="A40" s="132">
        <v>23</v>
      </c>
      <c r="B40" s="186">
        <v>10623.22</v>
      </c>
      <c r="C40" s="186">
        <v>648.14</v>
      </c>
      <c r="D40" s="186">
        <v>2.0199999999999999E-2</v>
      </c>
      <c r="E40" s="188">
        <v>1.124E-2</v>
      </c>
      <c r="F40" s="188">
        <v>8.9599999999999992E-3</v>
      </c>
      <c r="G40" s="134">
        <f t="shared" si="0"/>
        <v>125.08226387567345</v>
      </c>
      <c r="H40" s="137">
        <f t="shared" si="1"/>
        <v>183878.98721485437</v>
      </c>
      <c r="I40" s="72"/>
      <c r="J40" s="72"/>
    </row>
    <row r="41" spans="1:10" x14ac:dyDescent="0.3">
      <c r="A41" s="132">
        <v>24</v>
      </c>
      <c r="B41" s="186">
        <v>10647.15</v>
      </c>
      <c r="C41" s="186">
        <v>648.95000000000005</v>
      </c>
      <c r="D41" s="186">
        <v>2.0469999999999999E-2</v>
      </c>
      <c r="E41" s="188">
        <v>1.1520000000000001E-2</v>
      </c>
      <c r="F41" s="188">
        <v>8.9499999999999996E-3</v>
      </c>
      <c r="G41" s="134">
        <f t="shared" si="0"/>
        <v>124.94266313474078</v>
      </c>
      <c r="H41" s="137">
        <f t="shared" si="1"/>
        <v>192088.10984057462</v>
      </c>
      <c r="I41" s="72"/>
      <c r="J41" s="72"/>
    </row>
    <row r="42" spans="1:10" x14ac:dyDescent="0.3">
      <c r="A42" s="132">
        <v>25</v>
      </c>
      <c r="B42" s="186">
        <v>10613.7</v>
      </c>
      <c r="C42" s="186">
        <v>648.96</v>
      </c>
      <c r="D42" s="186">
        <v>2.0740000000000001E-2</v>
      </c>
      <c r="E42" s="188">
        <v>1.1769999999999999E-2</v>
      </c>
      <c r="F42" s="188">
        <v>8.9800000000000001E-3</v>
      </c>
      <c r="G42" s="134">
        <f t="shared" si="0"/>
        <v>125.36146535753879</v>
      </c>
      <c r="H42" s="137">
        <f t="shared" si="1"/>
        <v>199423.32301794994</v>
      </c>
      <c r="I42" s="72"/>
      <c r="J42" s="72"/>
    </row>
    <row r="43" spans="1:10" x14ac:dyDescent="0.3">
      <c r="A43" s="132">
        <v>26</v>
      </c>
      <c r="B43" s="186">
        <v>10637.21</v>
      </c>
      <c r="C43" s="186">
        <v>648.83000000000004</v>
      </c>
      <c r="D43" s="186">
        <v>2.0979999999999999E-2</v>
      </c>
      <c r="E43" s="188">
        <v>1.2030000000000001E-2</v>
      </c>
      <c r="F43" s="188">
        <v>8.9599999999999992E-3</v>
      </c>
      <c r="G43" s="134">
        <f t="shared" si="0"/>
        <v>125.08226387567345</v>
      </c>
      <c r="H43" s="137">
        <f t="shared" si="1"/>
        <v>207863.20293853103</v>
      </c>
      <c r="I43" s="72"/>
      <c r="J43" s="72"/>
    </row>
    <row r="44" spans="1:10" x14ac:dyDescent="0.3">
      <c r="A44" s="132">
        <v>27</v>
      </c>
      <c r="B44" s="186">
        <v>10644.02</v>
      </c>
      <c r="C44" s="186">
        <v>648.66999999999996</v>
      </c>
      <c r="D44" s="186">
        <v>2.1219999999999999E-2</v>
      </c>
      <c r="E44" s="188">
        <v>1.227E-2</v>
      </c>
      <c r="F44" s="188">
        <v>8.9499999999999996E-3</v>
      </c>
      <c r="G44" s="134">
        <f t="shared" si="0"/>
        <v>124.94266313474078</v>
      </c>
      <c r="H44" s="137">
        <f t="shared" si="1"/>
        <v>216099.12357064645</v>
      </c>
      <c r="I44" s="72"/>
      <c r="J44" s="72"/>
    </row>
    <row r="45" spans="1:10" x14ac:dyDescent="0.3">
      <c r="A45" s="132">
        <v>28</v>
      </c>
      <c r="B45" s="186">
        <v>10634.48</v>
      </c>
      <c r="C45" s="186">
        <v>648.63</v>
      </c>
      <c r="D45" s="186">
        <v>2.1479999999999999E-2</v>
      </c>
      <c r="E45" s="188">
        <v>1.252E-2</v>
      </c>
      <c r="F45" s="188">
        <v>8.9599999999999992E-3</v>
      </c>
      <c r="G45" s="134">
        <f t="shared" si="0"/>
        <v>125.08226387567345</v>
      </c>
      <c r="H45" s="137">
        <f t="shared" si="1"/>
        <v>223852.6800876488</v>
      </c>
      <c r="I45" s="72"/>
      <c r="J45" s="72"/>
    </row>
    <row r="46" spans="1:10" x14ac:dyDescent="0.3">
      <c r="A46" s="132">
        <v>29</v>
      </c>
      <c r="B46" s="186">
        <v>10618</v>
      </c>
      <c r="C46" s="186">
        <v>648.36</v>
      </c>
      <c r="D46" s="186">
        <v>2.171E-2</v>
      </c>
      <c r="E46" s="188">
        <v>1.2749999999999999E-2</v>
      </c>
      <c r="F46" s="188">
        <v>8.9700000000000005E-3</v>
      </c>
      <c r="G46" s="134">
        <f t="shared" si="0"/>
        <v>125.22186461660615</v>
      </c>
      <c r="H46" s="137">
        <f t="shared" si="1"/>
        <v>231588.94885321968</v>
      </c>
      <c r="I46" s="72"/>
      <c r="J46" s="72"/>
    </row>
    <row r="47" spans="1:10" x14ac:dyDescent="0.3">
      <c r="A47" s="132">
        <v>30</v>
      </c>
      <c r="B47" s="186">
        <v>10613.45</v>
      </c>
      <c r="C47" s="186">
        <v>648.77</v>
      </c>
      <c r="D47" s="186">
        <v>2.198E-2</v>
      </c>
      <c r="E47" s="188">
        <v>1.2999999999999999E-2</v>
      </c>
      <c r="F47" s="188">
        <v>8.9800000000000001E-3</v>
      </c>
      <c r="G47" s="134">
        <f t="shared" si="0"/>
        <v>125.36146535753879</v>
      </c>
      <c r="H47" s="137">
        <f t="shared" si="1"/>
        <v>239307.98762153994</v>
      </c>
      <c r="I47" s="72"/>
      <c r="J47" s="72"/>
    </row>
    <row r="48" spans="1:10" x14ac:dyDescent="0.3">
      <c r="A48" s="132">
        <v>31</v>
      </c>
      <c r="B48" s="186">
        <v>10602.22</v>
      </c>
      <c r="C48" s="186">
        <v>648.54</v>
      </c>
      <c r="D48" s="186">
        <v>2.222E-2</v>
      </c>
      <c r="E48" s="188">
        <v>1.324E-2</v>
      </c>
      <c r="F48" s="188">
        <v>8.9800000000000001E-3</v>
      </c>
      <c r="G48" s="134">
        <f t="shared" si="0"/>
        <v>125.36146535753879</v>
      </c>
      <c r="H48" s="137">
        <f t="shared" si="1"/>
        <v>247284.92054225793</v>
      </c>
      <c r="I48" s="72"/>
      <c r="J48" s="72"/>
    </row>
    <row r="49" spans="1:10" x14ac:dyDescent="0.3">
      <c r="A49" s="132">
        <v>32</v>
      </c>
      <c r="B49" s="186">
        <v>10614.1</v>
      </c>
      <c r="C49" s="186">
        <v>648.79</v>
      </c>
      <c r="D49" s="186">
        <v>2.2450000000000001E-2</v>
      </c>
      <c r="E49" s="188">
        <v>1.3469999999999999E-2</v>
      </c>
      <c r="F49" s="188">
        <v>8.9800000000000001E-3</v>
      </c>
      <c r="G49" s="134">
        <f t="shared" si="0"/>
        <v>125.36146535753879</v>
      </c>
      <c r="H49" s="137">
        <f t="shared" si="1"/>
        <v>255261.85346297591</v>
      </c>
      <c r="I49" s="72"/>
      <c r="J49" s="72"/>
    </row>
    <row r="50" spans="1:10" x14ac:dyDescent="0.3">
      <c r="A50" s="132">
        <v>33</v>
      </c>
      <c r="B50" s="186">
        <v>10589.6</v>
      </c>
      <c r="C50" s="186">
        <v>648.99</v>
      </c>
      <c r="D50" s="186">
        <v>2.2700000000000001E-2</v>
      </c>
      <c r="E50" s="188">
        <v>1.37E-2</v>
      </c>
      <c r="F50" s="188">
        <v>8.9999999999999993E-3</v>
      </c>
      <c r="G50" s="134">
        <f t="shared" si="0"/>
        <v>125.64066683940413</v>
      </c>
      <c r="H50" s="137">
        <f t="shared" si="1"/>
        <v>262653.81130284129</v>
      </c>
      <c r="I50" s="72"/>
      <c r="J50" s="72"/>
    </row>
    <row r="51" spans="1:10" x14ac:dyDescent="0.3">
      <c r="A51" s="132">
        <v>34</v>
      </c>
      <c r="B51" s="186">
        <v>10550.37</v>
      </c>
      <c r="C51" s="186">
        <v>648.39</v>
      </c>
      <c r="D51" s="186">
        <v>2.2929999999999999E-2</v>
      </c>
      <c r="E51" s="188">
        <v>1.3899999999999999E-2</v>
      </c>
      <c r="F51" s="188">
        <v>9.0200000000000002E-3</v>
      </c>
      <c r="G51" s="134">
        <f t="shared" si="0"/>
        <v>125.91986832126949</v>
      </c>
      <c r="H51" s="137">
        <f t="shared" si="1"/>
        <v>270012.98884186457</v>
      </c>
      <c r="I51" s="72"/>
      <c r="J51" s="72"/>
    </row>
    <row r="52" spans="1:10" x14ac:dyDescent="0.3">
      <c r="A52" s="132">
        <v>35</v>
      </c>
      <c r="B52" s="186">
        <v>10585.21</v>
      </c>
      <c r="C52" s="186">
        <v>649.09</v>
      </c>
      <c r="D52" s="186">
        <v>2.3140000000000001E-2</v>
      </c>
      <c r="E52" s="188">
        <v>1.413E-2</v>
      </c>
      <c r="F52" s="188">
        <v>8.9999999999999993E-3</v>
      </c>
      <c r="G52" s="134">
        <f t="shared" si="0"/>
        <v>125.64066683940413</v>
      </c>
      <c r="H52" s="137">
        <f t="shared" si="1"/>
        <v>278572.22410907404</v>
      </c>
      <c r="I52" s="72"/>
      <c r="J52" s="72"/>
    </row>
    <row r="53" spans="1:10" x14ac:dyDescent="0.3">
      <c r="A53" s="132">
        <v>36</v>
      </c>
      <c r="B53" s="186">
        <v>10523.39</v>
      </c>
      <c r="C53" s="186">
        <v>648.4</v>
      </c>
      <c r="D53" s="186">
        <v>2.3380000000000001E-2</v>
      </c>
      <c r="E53" s="188">
        <v>1.4330000000000001E-2</v>
      </c>
      <c r="F53" s="188">
        <v>9.0500000000000008E-3</v>
      </c>
      <c r="G53" s="134">
        <f t="shared" si="0"/>
        <v>126.33867054406754</v>
      </c>
      <c r="H53" s="137">
        <f t="shared" si="1"/>
        <v>284948.38393477496</v>
      </c>
      <c r="I53" s="72"/>
      <c r="J53" s="72"/>
    </row>
    <row r="54" spans="1:10" x14ac:dyDescent="0.3">
      <c r="A54" s="132">
        <v>37</v>
      </c>
      <c r="B54" s="186">
        <v>10571.17</v>
      </c>
      <c r="C54" s="186">
        <v>648.88</v>
      </c>
      <c r="D54" s="186">
        <v>2.3599999999999999E-2</v>
      </c>
      <c r="E54" s="188">
        <v>1.4579999999999999E-2</v>
      </c>
      <c r="F54" s="188">
        <v>9.0100000000000006E-3</v>
      </c>
      <c r="G54" s="134">
        <f t="shared" si="0"/>
        <v>125.78026758033685</v>
      </c>
      <c r="H54" s="137">
        <f t="shared" si="1"/>
        <v>294163.78826168267</v>
      </c>
      <c r="I54" s="72"/>
      <c r="J54" s="72"/>
    </row>
    <row r="55" spans="1:10" x14ac:dyDescent="0.3">
      <c r="A55" s="132">
        <v>38</v>
      </c>
      <c r="B55" s="186">
        <v>10519.49</v>
      </c>
      <c r="C55" s="186">
        <v>648.48</v>
      </c>
      <c r="D55" s="186">
        <v>2.3820000000000001E-2</v>
      </c>
      <c r="E55" s="188">
        <v>1.477E-2</v>
      </c>
      <c r="F55" s="188">
        <v>9.0500000000000008E-3</v>
      </c>
      <c r="G55" s="134">
        <f t="shared" si="0"/>
        <v>126.33867054406754</v>
      </c>
      <c r="H55" s="137">
        <f t="shared" si="1"/>
        <v>300778.84970892908</v>
      </c>
      <c r="I55" s="72"/>
      <c r="J55" s="72"/>
    </row>
    <row r="56" spans="1:10" x14ac:dyDescent="0.3">
      <c r="A56" s="132">
        <v>39</v>
      </c>
      <c r="B56" s="186">
        <v>10534.32</v>
      </c>
      <c r="C56" s="186">
        <v>648.62</v>
      </c>
      <c r="D56" s="186">
        <v>2.4039999999999999E-2</v>
      </c>
      <c r="E56" s="188">
        <v>1.499E-2</v>
      </c>
      <c r="F56" s="188">
        <v>9.0399999999999994E-3</v>
      </c>
      <c r="G56" s="134">
        <f t="shared" si="0"/>
        <v>126.19906980313483</v>
      </c>
      <c r="H56" s="137">
        <f t="shared" si="1"/>
        <v>309035.55835109035</v>
      </c>
      <c r="I56" s="72"/>
      <c r="J56" s="72"/>
    </row>
    <row r="57" spans="1:10" x14ac:dyDescent="0.3">
      <c r="A57" s="132">
        <v>40</v>
      </c>
      <c r="B57" s="186">
        <v>10492.49</v>
      </c>
      <c r="C57" s="186">
        <v>648.74</v>
      </c>
      <c r="D57" s="186">
        <v>2.427E-2</v>
      </c>
      <c r="E57" s="188">
        <v>1.519E-2</v>
      </c>
      <c r="F57" s="188">
        <v>9.0799999999999995E-3</v>
      </c>
      <c r="G57" s="134">
        <f t="shared" si="0"/>
        <v>126.75747276686552</v>
      </c>
      <c r="H57" s="137">
        <f t="shared" si="1"/>
        <v>315563.24946276483</v>
      </c>
      <c r="I57" s="72"/>
      <c r="J57" s="72"/>
    </row>
    <row r="58" spans="1:10" x14ac:dyDescent="0.3">
      <c r="A58" s="132">
        <v>41</v>
      </c>
      <c r="B58" s="186">
        <v>10505.95</v>
      </c>
      <c r="C58" s="186">
        <v>648.79</v>
      </c>
      <c r="D58" s="186">
        <v>2.4469999999999999E-2</v>
      </c>
      <c r="E58" s="188">
        <v>1.54E-2</v>
      </c>
      <c r="F58" s="188">
        <v>9.0699999999999999E-3</v>
      </c>
      <c r="G58" s="134">
        <f t="shared" si="0"/>
        <v>126.61787202593287</v>
      </c>
      <c r="H58" s="137">
        <f t="shared" si="1"/>
        <v>323808.94848400785</v>
      </c>
      <c r="I58" s="72"/>
      <c r="J58" s="72"/>
    </row>
    <row r="59" spans="1:10" x14ac:dyDescent="0.3">
      <c r="A59" s="132">
        <v>42</v>
      </c>
      <c r="B59" s="186">
        <v>10464.02</v>
      </c>
      <c r="C59" s="186">
        <v>648.42999999999995</v>
      </c>
      <c r="D59" s="186">
        <v>2.469E-2</v>
      </c>
      <c r="E59" s="188">
        <v>1.559E-2</v>
      </c>
      <c r="F59" s="188">
        <v>9.1000000000000004E-3</v>
      </c>
      <c r="G59" s="134">
        <f t="shared" si="0"/>
        <v>127.03667424873088</v>
      </c>
      <c r="H59" s="137">
        <f t="shared" si="1"/>
        <v>330613.18905252742</v>
      </c>
      <c r="I59" s="72"/>
      <c r="J59" s="72"/>
    </row>
    <row r="60" spans="1:10" x14ac:dyDescent="0.3">
      <c r="A60" s="132">
        <v>43</v>
      </c>
      <c r="B60" s="186">
        <v>10513.8</v>
      </c>
      <c r="C60" s="186">
        <v>648.91</v>
      </c>
      <c r="D60" s="186">
        <v>2.4889999999999999E-2</v>
      </c>
      <c r="E60" s="188">
        <v>1.5820000000000001E-2</v>
      </c>
      <c r="F60" s="188">
        <v>9.0600000000000003E-3</v>
      </c>
      <c r="G60" s="134">
        <f t="shared" si="0"/>
        <v>126.47827128500018</v>
      </c>
      <c r="H60" s="137">
        <f t="shared" si="1"/>
        <v>339979.34635828336</v>
      </c>
      <c r="I60" s="72"/>
      <c r="J60" s="72"/>
    </row>
    <row r="61" spans="1:10" x14ac:dyDescent="0.3">
      <c r="A61" s="132">
        <v>44</v>
      </c>
      <c r="B61" s="186">
        <v>10445.549999999999</v>
      </c>
      <c r="C61" s="186">
        <v>648.42999999999995</v>
      </c>
      <c r="D61" s="186">
        <v>2.511E-2</v>
      </c>
      <c r="E61" s="188">
        <v>1.5990000000000001E-2</v>
      </c>
      <c r="F61" s="188">
        <v>9.1199999999999996E-3</v>
      </c>
      <c r="G61" s="134">
        <f t="shared" si="0"/>
        <v>127.31587573059622</v>
      </c>
      <c r="H61" s="137">
        <f t="shared" si="1"/>
        <v>345597.12013531738</v>
      </c>
      <c r="I61" s="72"/>
      <c r="J61" s="72"/>
    </row>
    <row r="62" spans="1:10" x14ac:dyDescent="0.3">
      <c r="A62" s="132">
        <v>45</v>
      </c>
      <c r="B62" s="186">
        <v>10490.81</v>
      </c>
      <c r="C62" s="186">
        <v>648.49</v>
      </c>
      <c r="D62" s="186">
        <v>2.53E-2</v>
      </c>
      <c r="E62" s="188">
        <v>1.6219999999999998E-2</v>
      </c>
      <c r="F62" s="188">
        <v>9.0799999999999995E-3</v>
      </c>
      <c r="G62" s="134">
        <f t="shared" si="0"/>
        <v>126.75747276686552</v>
      </c>
      <c r="H62" s="137">
        <f t="shared" si="1"/>
        <v>355008.65564561042</v>
      </c>
      <c r="I62" s="72"/>
      <c r="J62" s="72"/>
    </row>
    <row r="63" spans="1:10" x14ac:dyDescent="0.3">
      <c r="A63" s="132">
        <v>46</v>
      </c>
      <c r="B63" s="186">
        <v>10454.11</v>
      </c>
      <c r="C63" s="186">
        <v>648.69000000000005</v>
      </c>
      <c r="D63" s="186">
        <v>2.5520000000000001E-2</v>
      </c>
      <c r="E63" s="188">
        <v>1.6410000000000001E-2</v>
      </c>
      <c r="F63" s="188">
        <v>9.11E-3</v>
      </c>
      <c r="G63" s="134">
        <f t="shared" si="0"/>
        <v>127.17627498966355</v>
      </c>
      <c r="H63" s="137">
        <f t="shared" si="1"/>
        <v>361702.68396160146</v>
      </c>
      <c r="I63" s="72"/>
      <c r="J63" s="72"/>
    </row>
    <row r="64" spans="1:10" x14ac:dyDescent="0.3">
      <c r="A64" s="132">
        <v>47</v>
      </c>
      <c r="B64" s="186">
        <v>10469.65</v>
      </c>
      <c r="C64" s="186">
        <v>648.64</v>
      </c>
      <c r="D64" s="186">
        <v>2.5729999999999999E-2</v>
      </c>
      <c r="E64" s="188">
        <v>1.6629999999999999E-2</v>
      </c>
      <c r="F64" s="188">
        <v>9.1000000000000004E-3</v>
      </c>
      <c r="G64" s="134">
        <f t="shared" si="0"/>
        <v>127.03667424873088</v>
      </c>
      <c r="H64" s="137">
        <f t="shared" si="1"/>
        <v>369971.90203497116</v>
      </c>
      <c r="I64" s="72"/>
      <c r="J64" s="72"/>
    </row>
    <row r="65" spans="1:24" x14ac:dyDescent="0.3">
      <c r="A65" s="132">
        <v>48</v>
      </c>
      <c r="B65" s="186">
        <v>10425.67</v>
      </c>
      <c r="C65" s="186">
        <v>648.16</v>
      </c>
      <c r="D65" s="186">
        <v>2.5940000000000001E-2</v>
      </c>
      <c r="E65" s="188">
        <v>1.6809999999999999E-2</v>
      </c>
      <c r="F65" s="188">
        <v>9.1299999999999992E-3</v>
      </c>
      <c r="G65" s="134">
        <f t="shared" si="0"/>
        <v>127.45547647152885</v>
      </c>
      <c r="H65" s="137">
        <f t="shared" si="1"/>
        <v>376602.09924931935</v>
      </c>
      <c r="I65" s="72"/>
      <c r="J65" s="72"/>
    </row>
    <row r="66" spans="1:24" ht="14.4" x14ac:dyDescent="0.3">
      <c r="A66" s="132">
        <v>49</v>
      </c>
      <c r="B66" s="186">
        <v>10430.58</v>
      </c>
      <c r="C66" s="186">
        <v>648.72</v>
      </c>
      <c r="D66" s="186">
        <v>2.615E-2</v>
      </c>
      <c r="E66" s="188">
        <v>1.702E-2</v>
      </c>
      <c r="F66" s="188">
        <v>9.1299999999999992E-3</v>
      </c>
      <c r="G66" s="134">
        <f t="shared" si="0"/>
        <v>127.45547647152885</v>
      </c>
      <c r="H66" s="137">
        <f t="shared" si="1"/>
        <v>384447.97631701356</v>
      </c>
      <c r="I66" s="72"/>
      <c r="J66" s="72"/>
      <c r="X66"/>
    </row>
    <row r="67" spans="1:24" x14ac:dyDescent="0.3">
      <c r="A67" s="132">
        <v>50</v>
      </c>
      <c r="B67" s="186">
        <v>10452.43</v>
      </c>
      <c r="C67" s="186">
        <v>648.15</v>
      </c>
      <c r="D67" s="186">
        <v>2.632E-2</v>
      </c>
      <c r="E67" s="188">
        <v>1.7219999999999999E-2</v>
      </c>
      <c r="F67" s="188">
        <v>9.11E-3</v>
      </c>
      <c r="G67" s="134">
        <f t="shared" si="0"/>
        <v>127.17627498966355</v>
      </c>
      <c r="H67" s="137">
        <f t="shared" si="1"/>
        <v>393155.09126261034</v>
      </c>
      <c r="I67" s="72"/>
      <c r="J67" s="72"/>
    </row>
    <row r="68" spans="1:24" x14ac:dyDescent="0.3">
      <c r="A68" s="132">
        <v>51</v>
      </c>
      <c r="B68" s="186">
        <v>10406.58</v>
      </c>
      <c r="C68" s="186">
        <v>648.4</v>
      </c>
      <c r="D68" s="186">
        <v>2.6540000000000001E-2</v>
      </c>
      <c r="E68" s="188">
        <v>1.7389999999999999E-2</v>
      </c>
      <c r="F68" s="188">
        <v>9.1500000000000001E-3</v>
      </c>
      <c r="G68" s="134">
        <f t="shared" si="0"/>
        <v>127.7346779533942</v>
      </c>
      <c r="H68" s="137">
        <f t="shared" si="1"/>
        <v>399265.10809075722</v>
      </c>
      <c r="I68" s="72"/>
      <c r="J68" s="72"/>
    </row>
    <row r="69" spans="1:24" x14ac:dyDescent="0.3">
      <c r="A69" s="132">
        <v>52</v>
      </c>
      <c r="B69" s="186">
        <v>10403.93</v>
      </c>
      <c r="C69" s="186">
        <v>648.85</v>
      </c>
      <c r="D69" s="186">
        <v>2.674E-2</v>
      </c>
      <c r="E69" s="188">
        <v>1.7579999999999998E-2</v>
      </c>
      <c r="F69" s="188">
        <v>9.1599999999999997E-3</v>
      </c>
      <c r="G69" s="134">
        <f t="shared" si="0"/>
        <v>127.8742786943269</v>
      </c>
      <c r="H69" s="137">
        <f t="shared" si="1"/>
        <v>406649.41011555406</v>
      </c>
      <c r="I69" s="72"/>
      <c r="J69" s="72"/>
    </row>
    <row r="70" spans="1:24" x14ac:dyDescent="0.3">
      <c r="A70" s="132">
        <v>53</v>
      </c>
      <c r="B70" s="186">
        <v>10373.32</v>
      </c>
      <c r="C70" s="186">
        <v>648.07000000000005</v>
      </c>
      <c r="D70" s="186">
        <v>2.6939999999999999E-2</v>
      </c>
      <c r="E70" s="188">
        <v>1.7770000000000001E-2</v>
      </c>
      <c r="F70" s="188">
        <v>9.1699999999999993E-3</v>
      </c>
      <c r="G70" s="134">
        <f t="shared" si="0"/>
        <v>128.01387943525955</v>
      </c>
      <c r="H70" s="137">
        <f t="shared" si="1"/>
        <v>414017.60679242352</v>
      </c>
      <c r="I70" s="72"/>
      <c r="J70" s="72"/>
    </row>
    <row r="71" spans="1:24" x14ac:dyDescent="0.3">
      <c r="A71" s="132">
        <v>54</v>
      </c>
      <c r="B71" s="186">
        <v>10424.629999999999</v>
      </c>
      <c r="C71" s="186">
        <v>649</v>
      </c>
      <c r="D71" s="186">
        <v>2.7130000000000001E-2</v>
      </c>
      <c r="E71" s="188">
        <v>1.7979999999999999E-2</v>
      </c>
      <c r="F71" s="188">
        <v>9.1400000000000006E-3</v>
      </c>
      <c r="G71" s="134">
        <f t="shared" si="0"/>
        <v>127.59507721246156</v>
      </c>
      <c r="H71" s="137">
        <f t="shared" si="1"/>
        <v>423213.8196843075</v>
      </c>
      <c r="I71" s="72"/>
      <c r="J71" s="72"/>
    </row>
    <row r="72" spans="1:24" x14ac:dyDescent="0.3">
      <c r="A72" s="132">
        <v>55</v>
      </c>
      <c r="B72" s="186">
        <v>10389.6</v>
      </c>
      <c r="C72" s="186">
        <v>648.4</v>
      </c>
      <c r="D72" s="186">
        <v>2.734E-2</v>
      </c>
      <c r="E72" s="188">
        <v>1.8169999999999999E-2</v>
      </c>
      <c r="F72" s="188">
        <v>9.1599999999999997E-3</v>
      </c>
      <c r="G72" s="134">
        <f t="shared" si="0"/>
        <v>127.8742786943269</v>
      </c>
      <c r="H72" s="137">
        <f t="shared" si="1"/>
        <v>430109.953006836</v>
      </c>
      <c r="I72" s="72"/>
      <c r="J72" s="72"/>
    </row>
    <row r="73" spans="1:24" x14ac:dyDescent="0.3">
      <c r="A73" s="132">
        <v>56</v>
      </c>
      <c r="B73" s="186">
        <v>10373.66</v>
      </c>
      <c r="C73" s="186">
        <v>648.24</v>
      </c>
      <c r="D73" s="186">
        <v>2.7539999999999999E-2</v>
      </c>
      <c r="E73" s="188">
        <v>1.8360000000000001E-2</v>
      </c>
      <c r="F73" s="188">
        <v>9.1800000000000007E-3</v>
      </c>
      <c r="G73" s="134">
        <f t="shared" si="0"/>
        <v>128.15348017619226</v>
      </c>
      <c r="H73" s="137">
        <f t="shared" si="1"/>
        <v>436976.03781815525</v>
      </c>
      <c r="I73" s="72"/>
      <c r="J73" s="72"/>
    </row>
    <row r="74" spans="1:24" x14ac:dyDescent="0.3">
      <c r="A74" s="132">
        <v>57</v>
      </c>
      <c r="B74" s="186">
        <v>10369.879999999999</v>
      </c>
      <c r="C74" s="186">
        <v>648.65</v>
      </c>
      <c r="D74" s="186">
        <v>2.7720000000000002E-2</v>
      </c>
      <c r="E74" s="188">
        <v>1.8530000000000001E-2</v>
      </c>
      <c r="F74" s="188">
        <v>9.1900000000000003E-3</v>
      </c>
      <c r="G74" s="134">
        <f t="shared" si="0"/>
        <v>128.29308091712491</v>
      </c>
      <c r="H74" s="137">
        <f t="shared" si="1"/>
        <v>444295.19965165545</v>
      </c>
      <c r="I74" s="72"/>
      <c r="J74" s="72"/>
    </row>
    <row r="75" spans="1:24" x14ac:dyDescent="0.3">
      <c r="A75" s="132">
        <v>58</v>
      </c>
      <c r="B75" s="186">
        <v>10379.379999999999</v>
      </c>
      <c r="C75" s="186">
        <v>648.46</v>
      </c>
      <c r="D75" s="186">
        <v>2.7900000000000001E-2</v>
      </c>
      <c r="E75" s="188">
        <v>1.873E-2</v>
      </c>
      <c r="F75" s="188">
        <v>9.1699999999999993E-3</v>
      </c>
      <c r="G75" s="134">
        <f t="shared" si="0"/>
        <v>128.01387943525955</v>
      </c>
      <c r="H75" s="137">
        <f t="shared" si="1"/>
        <v>453075.87158416159</v>
      </c>
      <c r="I75" s="72"/>
      <c r="J75" s="72"/>
    </row>
    <row r="76" spans="1:24" x14ac:dyDescent="0.3">
      <c r="A76" s="132">
        <v>59</v>
      </c>
      <c r="B76" s="186">
        <v>10321.81</v>
      </c>
      <c r="C76" s="186">
        <v>648.62</v>
      </c>
      <c r="D76" s="186">
        <v>2.81E-2</v>
      </c>
      <c r="E76" s="188">
        <v>1.8870000000000001E-2</v>
      </c>
      <c r="F76" s="188">
        <v>9.2300000000000004E-3</v>
      </c>
      <c r="G76" s="134">
        <f t="shared" si="0"/>
        <v>128.85148388085557</v>
      </c>
      <c r="H76" s="137">
        <f t="shared" si="1"/>
        <v>457891.50596476812</v>
      </c>
      <c r="I76" s="72"/>
      <c r="J76" s="72"/>
    </row>
    <row r="77" spans="1:24" x14ac:dyDescent="0.3">
      <c r="A77" s="145">
        <v>60</v>
      </c>
      <c r="B77" s="187">
        <v>10381.219999999999</v>
      </c>
      <c r="C77" s="187">
        <v>648.29</v>
      </c>
      <c r="D77" s="187">
        <v>2.826E-2</v>
      </c>
      <c r="E77" s="193">
        <v>1.9089999999999999E-2</v>
      </c>
      <c r="F77" s="193">
        <v>9.1699999999999993E-3</v>
      </c>
      <c r="G77" s="147">
        <f t="shared" si="0"/>
        <v>128.01387943525955</v>
      </c>
      <c r="H77" s="150">
        <f t="shared" si="1"/>
        <v>468699.17750085681</v>
      </c>
      <c r="I77" s="72"/>
      <c r="J77" s="72"/>
    </row>
    <row r="78" spans="1:24" x14ac:dyDescent="0.3">
      <c r="A78" s="145">
        <v>61</v>
      </c>
      <c r="B78" s="187">
        <v>10295.700000000001</v>
      </c>
      <c r="C78" s="187">
        <v>648.14</v>
      </c>
      <c r="D78" s="187">
        <v>2.8490000000000001E-2</v>
      </c>
      <c r="E78" s="193">
        <v>1.924E-2</v>
      </c>
      <c r="F78" s="193">
        <v>9.2399999999999999E-3</v>
      </c>
      <c r="G78" s="147">
        <f t="shared" si="0"/>
        <v>128.99108462178825</v>
      </c>
      <c r="H78" s="150">
        <f t="shared" si="1"/>
        <v>472900.89992542262</v>
      </c>
      <c r="I78" s="72"/>
      <c r="J78" s="72"/>
    </row>
    <row r="79" spans="1:24" ht="14.4" thickBot="1" x14ac:dyDescent="0.35">
      <c r="A79" s="145">
        <v>62</v>
      </c>
      <c r="B79" s="187">
        <v>10336.18</v>
      </c>
      <c r="C79" s="187">
        <v>648.97</v>
      </c>
      <c r="D79" s="187">
        <v>2.8660000000000001E-2</v>
      </c>
      <c r="E79" s="193">
        <v>1.9439999999999999E-2</v>
      </c>
      <c r="F79" s="193">
        <v>9.2200000000000008E-3</v>
      </c>
      <c r="G79" s="147">
        <f t="shared" si="0"/>
        <v>128.71188313992292</v>
      </c>
      <c r="H79" s="150">
        <f t="shared" si="1"/>
        <v>481696.00574175181</v>
      </c>
      <c r="I79" s="72"/>
      <c r="J79" s="72"/>
    </row>
    <row r="80" spans="1:24" ht="15" thickBot="1" x14ac:dyDescent="0.35">
      <c r="A80" s="145">
        <v>63</v>
      </c>
      <c r="B80" s="187">
        <v>10310.93</v>
      </c>
      <c r="C80" s="187">
        <v>647.86</v>
      </c>
      <c r="D80" s="187">
        <v>2.8850000000000001E-2</v>
      </c>
      <c r="E80" s="193">
        <v>1.9619999999999999E-2</v>
      </c>
      <c r="F80" s="193">
        <v>9.2300000000000004E-3</v>
      </c>
      <c r="G80" s="147">
        <f t="shared" si="0"/>
        <v>128.85148388085557</v>
      </c>
      <c r="H80" s="150">
        <f t="shared" si="1"/>
        <v>488934.99789458286</v>
      </c>
      <c r="I80" s="72"/>
      <c r="J80" s="97" t="s">
        <v>26</v>
      </c>
      <c r="K80" s="88"/>
    </row>
    <row r="81" spans="1:22" ht="15" thickBot="1" x14ac:dyDescent="0.35">
      <c r="A81" s="145">
        <v>64</v>
      </c>
      <c r="B81" s="187">
        <v>10367.93</v>
      </c>
      <c r="C81" s="187">
        <v>648.73</v>
      </c>
      <c r="D81" s="187">
        <v>2.9000000000000001E-2</v>
      </c>
      <c r="E81" s="193">
        <v>1.9810000000000001E-2</v>
      </c>
      <c r="F81" s="193">
        <v>9.1900000000000003E-3</v>
      </c>
      <c r="G81" s="147">
        <f t="shared" si="0"/>
        <v>128.29308091712491</v>
      </c>
      <c r="H81" s="150">
        <f t="shared" si="1"/>
        <v>498857.76802992891</v>
      </c>
      <c r="I81" s="72"/>
      <c r="J81" s="87"/>
      <c r="K81" s="88"/>
    </row>
    <row r="82" spans="1:22" ht="15.6" x14ac:dyDescent="0.3">
      <c r="A82" s="132">
        <v>65</v>
      </c>
      <c r="B82" s="186">
        <v>10291.969999999999</v>
      </c>
      <c r="C82" s="186">
        <v>648.02</v>
      </c>
      <c r="D82" s="186">
        <v>2.92E-2</v>
      </c>
      <c r="E82" s="188">
        <v>1.9949999999999999E-2</v>
      </c>
      <c r="F82" s="188">
        <v>9.2499999999999995E-3</v>
      </c>
      <c r="G82" s="134">
        <f t="shared" ref="G82:G145" si="2">(2*F82/$B$7)*(1+3*$B$11)/(4+PI()*$B$11-PI())*10^6</f>
        <v>129.13068536272093</v>
      </c>
      <c r="H82" s="137">
        <f t="shared" ref="H82:H145" si="3">A82/G82*10^6</f>
        <v>503366.0265754697</v>
      </c>
      <c r="I82" s="72"/>
      <c r="J82" s="89" t="s">
        <v>51</v>
      </c>
      <c r="K82" s="90">
        <f>AVERAGE(B115:B119)</f>
        <v>10152.028</v>
      </c>
    </row>
    <row r="83" spans="1:22" ht="15.6" x14ac:dyDescent="0.3">
      <c r="A83" s="132">
        <v>66</v>
      </c>
      <c r="B83" s="186">
        <v>10352.450000000001</v>
      </c>
      <c r="C83" s="186">
        <v>648.73</v>
      </c>
      <c r="D83" s="186">
        <v>2.937E-2</v>
      </c>
      <c r="E83" s="188">
        <v>2.0160000000000001E-2</v>
      </c>
      <c r="F83" s="188">
        <v>9.1999999999999998E-3</v>
      </c>
      <c r="G83" s="134">
        <f t="shared" si="2"/>
        <v>128.43268165805759</v>
      </c>
      <c r="H83" s="137">
        <f t="shared" si="3"/>
        <v>513887.89167947188</v>
      </c>
      <c r="I83" s="72"/>
      <c r="J83" s="91" t="s">
        <v>52</v>
      </c>
      <c r="K83" s="92">
        <f>K82/2</f>
        <v>5076.0140000000001</v>
      </c>
    </row>
    <row r="84" spans="1:22" ht="16.2" thickBot="1" x14ac:dyDescent="0.35">
      <c r="A84" s="132">
        <v>67</v>
      </c>
      <c r="B84" s="186">
        <v>10308.709999999999</v>
      </c>
      <c r="C84" s="186">
        <v>648.19000000000005</v>
      </c>
      <c r="D84" s="186">
        <v>2.954E-2</v>
      </c>
      <c r="E84" s="188">
        <v>2.0310000000000002E-2</v>
      </c>
      <c r="F84" s="188">
        <v>9.2300000000000004E-3</v>
      </c>
      <c r="G84" s="134">
        <f t="shared" si="2"/>
        <v>128.85148388085557</v>
      </c>
      <c r="H84" s="137">
        <f t="shared" si="3"/>
        <v>519978.48982439766</v>
      </c>
      <c r="I84" s="72"/>
      <c r="J84" s="93" t="s">
        <v>53</v>
      </c>
      <c r="K84" s="76">
        <v>4985</v>
      </c>
    </row>
    <row r="85" spans="1:22" x14ac:dyDescent="0.3">
      <c r="A85" s="132">
        <v>68</v>
      </c>
      <c r="B85" s="186">
        <v>10332.200000000001</v>
      </c>
      <c r="C85" s="186">
        <v>648.52</v>
      </c>
      <c r="D85" s="186">
        <v>2.971E-2</v>
      </c>
      <c r="E85" s="188">
        <v>2.0490000000000001E-2</v>
      </c>
      <c r="F85" s="188">
        <v>9.2200000000000008E-3</v>
      </c>
      <c r="G85" s="134">
        <f t="shared" si="2"/>
        <v>128.71188313992292</v>
      </c>
      <c r="H85" s="137">
        <f t="shared" si="3"/>
        <v>528311.74823288911</v>
      </c>
      <c r="I85" s="72"/>
    </row>
    <row r="86" spans="1:22" ht="15" thickBot="1" x14ac:dyDescent="0.35">
      <c r="A86" s="132">
        <v>69</v>
      </c>
      <c r="B86" s="186">
        <v>10318.24</v>
      </c>
      <c r="C86" s="186">
        <v>648.33000000000004</v>
      </c>
      <c r="D86" s="186">
        <v>2.989E-2</v>
      </c>
      <c r="E86" s="188">
        <v>2.0660000000000001E-2</v>
      </c>
      <c r="F86" s="188">
        <v>9.2300000000000004E-3</v>
      </c>
      <c r="G86" s="134">
        <f t="shared" si="2"/>
        <v>128.85148388085557</v>
      </c>
      <c r="H86" s="137">
        <f t="shared" si="3"/>
        <v>535500.23578930506</v>
      </c>
      <c r="I86" s="72"/>
      <c r="J86" s="31"/>
      <c r="K86" s="88"/>
    </row>
    <row r="87" spans="1:22" ht="15" thickBot="1" x14ac:dyDescent="0.35">
      <c r="A87" s="132">
        <v>70</v>
      </c>
      <c r="B87" s="186">
        <v>10322.58</v>
      </c>
      <c r="C87" s="186">
        <v>648.46</v>
      </c>
      <c r="D87" s="186">
        <v>3.007E-2</v>
      </c>
      <c r="E87" s="188">
        <v>2.0840000000000001E-2</v>
      </c>
      <c r="F87" s="188">
        <v>9.2200000000000008E-3</v>
      </c>
      <c r="G87" s="134">
        <f t="shared" si="2"/>
        <v>128.71188313992292</v>
      </c>
      <c r="H87" s="137">
        <f t="shared" si="3"/>
        <v>543850.32906326826</v>
      </c>
      <c r="I87" s="72"/>
      <c r="J87" s="97" t="s">
        <v>27</v>
      </c>
      <c r="K87" s="88"/>
    </row>
    <row r="88" spans="1:22" ht="15" thickBot="1" x14ac:dyDescent="0.35">
      <c r="A88" s="132">
        <v>71</v>
      </c>
      <c r="B88" s="186">
        <v>10309.27</v>
      </c>
      <c r="C88" s="186">
        <v>648.37</v>
      </c>
      <c r="D88" s="186">
        <v>3.023E-2</v>
      </c>
      <c r="E88" s="188">
        <v>2.1000000000000001E-2</v>
      </c>
      <c r="F88" s="188">
        <v>9.2399999999999999E-3</v>
      </c>
      <c r="G88" s="134">
        <f t="shared" si="2"/>
        <v>128.99108462178825</v>
      </c>
      <c r="H88" s="137">
        <f t="shared" si="3"/>
        <v>550425.63761811482</v>
      </c>
      <c r="I88" s="72"/>
      <c r="J88" s="31"/>
      <c r="K88" s="31"/>
    </row>
    <row r="89" spans="1:22" ht="15.6" x14ac:dyDescent="0.3">
      <c r="A89" s="132">
        <v>72</v>
      </c>
      <c r="B89" s="186">
        <v>10296.35</v>
      </c>
      <c r="C89" s="186">
        <v>648.70000000000005</v>
      </c>
      <c r="D89" s="186">
        <v>3.0419999999999999E-2</v>
      </c>
      <c r="E89" s="188">
        <v>2.1170000000000001E-2</v>
      </c>
      <c r="F89" s="188">
        <v>9.2499999999999995E-3</v>
      </c>
      <c r="G89" s="134">
        <f t="shared" si="2"/>
        <v>129.13068536272093</v>
      </c>
      <c r="H89" s="137">
        <f t="shared" si="3"/>
        <v>557574.67559128953</v>
      </c>
      <c r="I89" s="72"/>
      <c r="J89" s="68" t="s">
        <v>54</v>
      </c>
      <c r="K89" s="94">
        <f>MAX(H18:H1796)</f>
        <v>19227197.251498118</v>
      </c>
    </row>
    <row r="90" spans="1:22" ht="16.2" thickBot="1" x14ac:dyDescent="0.35">
      <c r="A90" s="132">
        <v>73</v>
      </c>
      <c r="B90" s="186">
        <v>10302.33</v>
      </c>
      <c r="C90" s="186">
        <v>648.34</v>
      </c>
      <c r="D90" s="186">
        <v>3.0589999999999999E-2</v>
      </c>
      <c r="E90" s="188">
        <v>2.1340000000000001E-2</v>
      </c>
      <c r="F90" s="188">
        <v>9.2399999999999999E-3</v>
      </c>
      <c r="G90" s="134">
        <f t="shared" si="2"/>
        <v>128.99108462178825</v>
      </c>
      <c r="H90" s="137">
        <f t="shared" si="3"/>
        <v>565930.58515665331</v>
      </c>
      <c r="I90" s="72"/>
      <c r="J90" s="95" t="s">
        <v>53</v>
      </c>
      <c r="K90" s="58">
        <f>INDEX(A18:A1796,MATCH(MAX(H18:H1796),H18:H1796,0))</f>
        <v>5328</v>
      </c>
    </row>
    <row r="91" spans="1:22" ht="15" thickBot="1" x14ac:dyDescent="0.35">
      <c r="A91" s="132">
        <v>74</v>
      </c>
      <c r="B91" s="186">
        <v>10269.81</v>
      </c>
      <c r="C91" s="186">
        <v>648.20000000000005</v>
      </c>
      <c r="D91" s="186">
        <v>3.0769999999999999E-2</v>
      </c>
      <c r="E91" s="188">
        <v>2.1499999999999998E-2</v>
      </c>
      <c r="F91" s="188">
        <v>9.2700000000000005E-3</v>
      </c>
      <c r="G91" s="134">
        <f t="shared" si="2"/>
        <v>129.40988684458628</v>
      </c>
      <c r="H91" s="137">
        <f t="shared" si="3"/>
        <v>571826.47944719763</v>
      </c>
      <c r="I91" s="72"/>
      <c r="J91" s="31"/>
      <c r="K91" s="88"/>
      <c r="P91" s="237"/>
      <c r="Q91" s="237"/>
      <c r="S91" s="237"/>
      <c r="T91" s="237"/>
    </row>
    <row r="92" spans="1:22" ht="15" thickBot="1" x14ac:dyDescent="0.35">
      <c r="A92" s="132">
        <v>75</v>
      </c>
      <c r="B92" s="186">
        <v>10278.01</v>
      </c>
      <c r="C92" s="186">
        <v>648.86</v>
      </c>
      <c r="D92" s="186">
        <v>3.0929999999999999E-2</v>
      </c>
      <c r="E92" s="188">
        <v>2.1659999999999999E-2</v>
      </c>
      <c r="F92" s="188">
        <v>9.2700000000000005E-3</v>
      </c>
      <c r="G92" s="134">
        <f t="shared" si="2"/>
        <v>129.40988684458628</v>
      </c>
      <c r="H92" s="137">
        <f t="shared" si="3"/>
        <v>579553.86430459237</v>
      </c>
      <c r="I92" s="72"/>
      <c r="J92" s="97" t="s">
        <v>28</v>
      </c>
      <c r="K92" s="88"/>
    </row>
    <row r="93" spans="1:22" ht="15" thickBot="1" x14ac:dyDescent="0.35">
      <c r="A93" s="132">
        <v>76</v>
      </c>
      <c r="B93" s="186">
        <v>10260.52</v>
      </c>
      <c r="C93" s="186">
        <v>648.28</v>
      </c>
      <c r="D93" s="186">
        <v>3.1099999999999999E-2</v>
      </c>
      <c r="E93" s="188">
        <v>2.1819999999999999E-2</v>
      </c>
      <c r="F93" s="188">
        <v>9.2800000000000001E-3</v>
      </c>
      <c r="G93" s="134">
        <f t="shared" si="2"/>
        <v>129.54948758551893</v>
      </c>
      <c r="H93" s="137">
        <f t="shared" si="3"/>
        <v>586648.40298832103</v>
      </c>
      <c r="I93" s="72"/>
      <c r="J93" s="87"/>
      <c r="K93" s="88"/>
      <c r="P93" s="57"/>
      <c r="Q93" s="57"/>
      <c r="S93" s="57"/>
      <c r="T93" s="57"/>
    </row>
    <row r="94" spans="1:22" ht="16.2" thickBot="1" x14ac:dyDescent="0.35">
      <c r="A94" s="132">
        <v>77</v>
      </c>
      <c r="B94" s="186">
        <v>10249.86</v>
      </c>
      <c r="C94" s="186">
        <v>648.63</v>
      </c>
      <c r="D94" s="186">
        <v>3.1269999999999999E-2</v>
      </c>
      <c r="E94" s="188">
        <v>2.198E-2</v>
      </c>
      <c r="F94" s="188">
        <v>9.2899999999999996E-3</v>
      </c>
      <c r="G94" s="134">
        <f t="shared" si="2"/>
        <v>129.68908832645158</v>
      </c>
      <c r="H94" s="137">
        <f t="shared" si="3"/>
        <v>593727.66817649815</v>
      </c>
      <c r="I94" s="72"/>
      <c r="J94" s="96" t="s">
        <v>53</v>
      </c>
      <c r="K94" s="59">
        <v>7336</v>
      </c>
      <c r="P94" s="51"/>
      <c r="Q94" s="44"/>
      <c r="S94" s="51"/>
      <c r="T94" s="44"/>
      <c r="V94" s="44"/>
    </row>
    <row r="95" spans="1:22" x14ac:dyDescent="0.3">
      <c r="A95" s="132">
        <v>78</v>
      </c>
      <c r="B95" s="186">
        <v>10204.51</v>
      </c>
      <c r="C95" s="186">
        <v>647.99</v>
      </c>
      <c r="D95" s="186">
        <v>3.1449999999999999E-2</v>
      </c>
      <c r="E95" s="188">
        <v>2.213E-2</v>
      </c>
      <c r="F95" s="188">
        <v>9.3200000000000002E-3</v>
      </c>
      <c r="G95" s="134">
        <f t="shared" si="2"/>
        <v>130.10789054924962</v>
      </c>
      <c r="H95" s="137">
        <f t="shared" si="3"/>
        <v>599502.45654374617</v>
      </c>
      <c r="I95" s="72"/>
      <c r="P95" s="51"/>
      <c r="Q95" s="44"/>
      <c r="S95" s="51"/>
      <c r="T95" s="44"/>
      <c r="V95" s="44"/>
    </row>
    <row r="96" spans="1:22" x14ac:dyDescent="0.3">
      <c r="A96" s="132">
        <v>79</v>
      </c>
      <c r="B96" s="186">
        <v>10256.700000000001</v>
      </c>
      <c r="C96" s="186">
        <v>648.79999999999995</v>
      </c>
      <c r="D96" s="186">
        <v>3.1609999999999999E-2</v>
      </c>
      <c r="E96" s="188">
        <v>2.232E-2</v>
      </c>
      <c r="F96" s="188">
        <v>9.2899999999999996E-3</v>
      </c>
      <c r="G96" s="134">
        <f t="shared" si="2"/>
        <v>129.68908832645158</v>
      </c>
      <c r="H96" s="137">
        <f t="shared" si="3"/>
        <v>609149.16605121235</v>
      </c>
      <c r="I96" s="72"/>
      <c r="J96" s="45"/>
      <c r="K96" s="46"/>
      <c r="P96" s="51"/>
      <c r="Q96" s="44"/>
      <c r="S96" s="51"/>
      <c r="T96" s="44"/>
      <c r="V96" s="44"/>
    </row>
    <row r="97" spans="1:22" x14ac:dyDescent="0.3">
      <c r="A97" s="132">
        <v>80</v>
      </c>
      <c r="B97" s="186">
        <v>10205.52</v>
      </c>
      <c r="C97" s="186">
        <v>648.08000000000004</v>
      </c>
      <c r="D97" s="186">
        <v>3.1780000000000003E-2</v>
      </c>
      <c r="E97" s="188">
        <v>2.2450000000000001E-2</v>
      </c>
      <c r="F97" s="188">
        <v>9.3299999999999998E-3</v>
      </c>
      <c r="G97" s="134">
        <f t="shared" si="2"/>
        <v>130.2474912901823</v>
      </c>
      <c r="H97" s="137">
        <f t="shared" si="3"/>
        <v>614215.28512795386</v>
      </c>
      <c r="I97" s="72"/>
      <c r="J97" s="72"/>
      <c r="P97" s="51"/>
      <c r="Q97" s="44"/>
      <c r="S97" s="51"/>
      <c r="T97" s="44"/>
      <c r="V97" s="44"/>
    </row>
    <row r="98" spans="1:22" x14ac:dyDescent="0.3">
      <c r="A98" s="132">
        <v>81</v>
      </c>
      <c r="B98" s="186">
        <v>10245.67</v>
      </c>
      <c r="C98" s="186">
        <v>648.71</v>
      </c>
      <c r="D98" s="186">
        <v>3.193E-2</v>
      </c>
      <c r="E98" s="188">
        <v>2.2630000000000001E-2</v>
      </c>
      <c r="F98" s="188">
        <v>9.2999999999999992E-3</v>
      </c>
      <c r="G98" s="134">
        <f t="shared" si="2"/>
        <v>129.82868906738429</v>
      </c>
      <c r="H98" s="137">
        <f t="shared" si="3"/>
        <v>623899.0825668663</v>
      </c>
      <c r="I98" s="72"/>
      <c r="J98" s="72"/>
      <c r="P98" s="51"/>
      <c r="Q98" s="44"/>
      <c r="S98" s="51"/>
      <c r="T98" s="44"/>
      <c r="V98" s="44"/>
    </row>
    <row r="99" spans="1:22" x14ac:dyDescent="0.3">
      <c r="A99" s="132">
        <v>82</v>
      </c>
      <c r="B99" s="186">
        <v>10170.23</v>
      </c>
      <c r="C99" s="186">
        <v>648.34</v>
      </c>
      <c r="D99" s="186">
        <v>3.2129999999999999E-2</v>
      </c>
      <c r="E99" s="188">
        <v>2.2769999999999999E-2</v>
      </c>
      <c r="F99" s="188">
        <v>9.3600000000000003E-3</v>
      </c>
      <c r="G99" s="134">
        <f t="shared" si="2"/>
        <v>130.66629351298033</v>
      </c>
      <c r="H99" s="137">
        <f t="shared" si="3"/>
        <v>627552.81255340844</v>
      </c>
      <c r="I99" s="72"/>
      <c r="J99" s="72"/>
      <c r="P99" s="51"/>
      <c r="Q99" s="44"/>
      <c r="S99" s="51"/>
      <c r="T99" s="44"/>
      <c r="V99" s="44"/>
    </row>
    <row r="100" spans="1:22" x14ac:dyDescent="0.3">
      <c r="A100" s="132">
        <v>83</v>
      </c>
      <c r="B100" s="186">
        <v>10250.33</v>
      </c>
      <c r="C100" s="186">
        <v>648.82000000000005</v>
      </c>
      <c r="D100" s="186">
        <v>3.2250000000000001E-2</v>
      </c>
      <c r="E100" s="188">
        <v>2.2960000000000001E-2</v>
      </c>
      <c r="F100" s="188">
        <v>9.2999999999999992E-3</v>
      </c>
      <c r="G100" s="134">
        <f t="shared" si="2"/>
        <v>129.82868906738429</v>
      </c>
      <c r="H100" s="137">
        <f t="shared" si="3"/>
        <v>639303.99818580132</v>
      </c>
      <c r="I100" s="72"/>
      <c r="J100" s="72"/>
    </row>
    <row r="101" spans="1:22" x14ac:dyDescent="0.3">
      <c r="A101" s="132">
        <v>84</v>
      </c>
      <c r="B101" s="186">
        <v>10176.83</v>
      </c>
      <c r="C101" s="186">
        <v>647.98</v>
      </c>
      <c r="D101" s="186">
        <v>3.2439999999999997E-2</v>
      </c>
      <c r="E101" s="188">
        <v>2.3089999999999999E-2</v>
      </c>
      <c r="F101" s="188">
        <v>9.3500000000000007E-3</v>
      </c>
      <c r="G101" s="134">
        <f t="shared" si="2"/>
        <v>130.52669277204762</v>
      </c>
      <c r="H101" s="137">
        <f t="shared" si="3"/>
        <v>643546.52842310164</v>
      </c>
      <c r="I101" s="72"/>
      <c r="J101" s="72"/>
      <c r="S101" s="57"/>
      <c r="T101" s="44"/>
    </row>
    <row r="102" spans="1:22" x14ac:dyDescent="0.3">
      <c r="A102" s="132">
        <v>85</v>
      </c>
      <c r="B102" s="186">
        <v>10233.17</v>
      </c>
      <c r="C102" s="186">
        <v>648.62</v>
      </c>
      <c r="D102" s="186">
        <v>3.2599999999999997E-2</v>
      </c>
      <c r="E102" s="188">
        <v>2.3290000000000002E-2</v>
      </c>
      <c r="F102" s="188">
        <v>9.3100000000000006E-3</v>
      </c>
      <c r="G102" s="134">
        <f t="shared" si="2"/>
        <v>129.96828980831697</v>
      </c>
      <c r="H102" s="137">
        <f t="shared" si="3"/>
        <v>654005.68188872677</v>
      </c>
      <c r="I102" s="72"/>
      <c r="J102" s="72"/>
    </row>
    <row r="103" spans="1:22" x14ac:dyDescent="0.3">
      <c r="A103" s="132">
        <v>86</v>
      </c>
      <c r="B103" s="186">
        <v>10151.51</v>
      </c>
      <c r="C103" s="186">
        <v>648.58000000000004</v>
      </c>
      <c r="D103" s="186">
        <v>3.279E-2</v>
      </c>
      <c r="E103" s="188">
        <v>2.341E-2</v>
      </c>
      <c r="F103" s="188">
        <v>9.3799999999999994E-3</v>
      </c>
      <c r="G103" s="134">
        <f t="shared" si="2"/>
        <v>130.94549499484566</v>
      </c>
      <c r="H103" s="137">
        <f t="shared" si="3"/>
        <v>656761.80767719564</v>
      </c>
      <c r="I103" s="72"/>
      <c r="J103" s="72"/>
    </row>
    <row r="104" spans="1:22" x14ac:dyDescent="0.3">
      <c r="A104" s="132">
        <v>87</v>
      </c>
      <c r="B104" s="186">
        <v>10205.76</v>
      </c>
      <c r="C104" s="186">
        <v>648.32000000000005</v>
      </c>
      <c r="D104" s="186">
        <v>3.2919999999999998E-2</v>
      </c>
      <c r="E104" s="188">
        <v>2.359E-2</v>
      </c>
      <c r="F104" s="188">
        <v>9.3299999999999998E-3</v>
      </c>
      <c r="G104" s="134">
        <f t="shared" si="2"/>
        <v>130.2474912901823</v>
      </c>
      <c r="H104" s="137">
        <f t="shared" si="3"/>
        <v>667959.12257664977</v>
      </c>
      <c r="I104" s="72"/>
      <c r="J104" s="72"/>
      <c r="R104" s="43"/>
    </row>
    <row r="105" spans="1:22" x14ac:dyDescent="0.3">
      <c r="A105" s="132">
        <v>88</v>
      </c>
      <c r="B105" s="186">
        <v>10103.83</v>
      </c>
      <c r="C105" s="186">
        <v>648.22</v>
      </c>
      <c r="D105" s="186">
        <v>3.3119999999999997E-2</v>
      </c>
      <c r="E105" s="188">
        <v>2.3699999999999999E-2</v>
      </c>
      <c r="F105" s="188">
        <v>9.4199999999999996E-3</v>
      </c>
      <c r="G105" s="134">
        <f t="shared" si="2"/>
        <v>131.50389795857635</v>
      </c>
      <c r="H105" s="137">
        <f t="shared" si="3"/>
        <v>669181.68484800309</v>
      </c>
      <c r="I105" s="72"/>
      <c r="J105" s="72"/>
    </row>
    <row r="106" spans="1:22" x14ac:dyDescent="0.3">
      <c r="A106" s="132">
        <v>89</v>
      </c>
      <c r="B106" s="186">
        <v>10150.719999999999</v>
      </c>
      <c r="C106" s="186">
        <v>648.4</v>
      </c>
      <c r="D106" s="186">
        <v>3.3270000000000001E-2</v>
      </c>
      <c r="E106" s="188">
        <v>2.3890000000000002E-2</v>
      </c>
      <c r="F106" s="188">
        <v>9.3799999999999994E-3</v>
      </c>
      <c r="G106" s="134">
        <f t="shared" si="2"/>
        <v>130.94549499484566</v>
      </c>
      <c r="H106" s="137">
        <f t="shared" si="3"/>
        <v>679672.10329384194</v>
      </c>
      <c r="I106" s="72"/>
      <c r="J106" s="72"/>
    </row>
    <row r="107" spans="1:22" x14ac:dyDescent="0.3">
      <c r="A107" s="132">
        <v>90</v>
      </c>
      <c r="B107" s="186">
        <v>10135.48</v>
      </c>
      <c r="C107" s="186">
        <v>648.82000000000005</v>
      </c>
      <c r="D107" s="186">
        <v>3.3459999999999997E-2</v>
      </c>
      <c r="E107" s="188">
        <v>2.4060000000000002E-2</v>
      </c>
      <c r="F107" s="188">
        <v>9.4000000000000004E-3</v>
      </c>
      <c r="G107" s="134">
        <f t="shared" si="2"/>
        <v>131.22469647671102</v>
      </c>
      <c r="H107" s="137">
        <f t="shared" si="3"/>
        <v>685846.50920471118</v>
      </c>
      <c r="I107" s="72"/>
      <c r="J107" s="72"/>
    </row>
    <row r="108" spans="1:22" x14ac:dyDescent="0.3">
      <c r="A108" s="132">
        <v>91</v>
      </c>
      <c r="B108" s="186">
        <v>10192.64</v>
      </c>
      <c r="C108" s="186">
        <v>648.70000000000005</v>
      </c>
      <c r="D108" s="186">
        <v>3.356E-2</v>
      </c>
      <c r="E108" s="188">
        <v>2.4219999999999998E-2</v>
      </c>
      <c r="F108" s="188">
        <v>9.3500000000000007E-3</v>
      </c>
      <c r="G108" s="134">
        <f t="shared" si="2"/>
        <v>130.52669277204762</v>
      </c>
      <c r="H108" s="137">
        <f t="shared" si="3"/>
        <v>697175.40579169348</v>
      </c>
      <c r="I108" s="72"/>
      <c r="J108" s="72"/>
    </row>
    <row r="109" spans="1:22" x14ac:dyDescent="0.3">
      <c r="A109" s="132">
        <v>92</v>
      </c>
      <c r="B109" s="186">
        <v>10062.620000000001</v>
      </c>
      <c r="C109" s="186">
        <v>648.1</v>
      </c>
      <c r="D109" s="186">
        <v>3.3790000000000001E-2</v>
      </c>
      <c r="E109" s="188">
        <v>2.4330000000000001E-2</v>
      </c>
      <c r="F109" s="188">
        <v>9.4599999999999997E-3</v>
      </c>
      <c r="G109" s="134">
        <f t="shared" si="2"/>
        <v>132.06230092230703</v>
      </c>
      <c r="H109" s="137">
        <f t="shared" si="3"/>
        <v>696640.89870828541</v>
      </c>
      <c r="I109" s="72"/>
      <c r="J109" s="72"/>
    </row>
    <row r="110" spans="1:22" x14ac:dyDescent="0.3">
      <c r="A110" s="132">
        <v>93</v>
      </c>
      <c r="B110" s="186">
        <v>10171.23</v>
      </c>
      <c r="C110" s="186">
        <v>649.04</v>
      </c>
      <c r="D110" s="186">
        <v>3.3890000000000003E-2</v>
      </c>
      <c r="E110" s="188">
        <v>2.452E-2</v>
      </c>
      <c r="F110" s="188">
        <v>9.3699999999999999E-3</v>
      </c>
      <c r="G110" s="134">
        <f t="shared" si="2"/>
        <v>130.80589425391298</v>
      </c>
      <c r="H110" s="137">
        <f t="shared" si="3"/>
        <v>710977.13547581946</v>
      </c>
      <c r="I110" s="72"/>
      <c r="J110" s="72"/>
    </row>
    <row r="111" spans="1:22" x14ac:dyDescent="0.3">
      <c r="A111" s="132">
        <v>94</v>
      </c>
      <c r="B111" s="186">
        <v>10105.51</v>
      </c>
      <c r="C111" s="186">
        <v>647.96</v>
      </c>
      <c r="D111" s="186">
        <v>3.4090000000000002E-2</v>
      </c>
      <c r="E111" s="188">
        <v>2.4670000000000001E-2</v>
      </c>
      <c r="F111" s="188">
        <v>9.4199999999999996E-3</v>
      </c>
      <c r="G111" s="134">
        <f t="shared" si="2"/>
        <v>131.50389795857635</v>
      </c>
      <c r="H111" s="137">
        <f t="shared" si="3"/>
        <v>714807.70881491236</v>
      </c>
      <c r="I111" s="72"/>
      <c r="J111" s="72"/>
    </row>
    <row r="112" spans="1:22" x14ac:dyDescent="0.3">
      <c r="A112" s="132">
        <v>95</v>
      </c>
      <c r="B112" s="186">
        <v>10183.09</v>
      </c>
      <c r="C112" s="186">
        <v>648.57000000000005</v>
      </c>
      <c r="D112" s="186">
        <v>3.4209999999999997E-2</v>
      </c>
      <c r="E112" s="188">
        <v>2.4850000000000001E-2</v>
      </c>
      <c r="F112" s="188">
        <v>9.3500000000000007E-3</v>
      </c>
      <c r="G112" s="134">
        <f t="shared" si="2"/>
        <v>130.52669277204762</v>
      </c>
      <c r="H112" s="137">
        <f t="shared" si="3"/>
        <v>727820.47857374593</v>
      </c>
      <c r="I112" s="72"/>
      <c r="J112" s="72"/>
    </row>
    <row r="113" spans="1:10" x14ac:dyDescent="0.3">
      <c r="A113" s="132">
        <v>96</v>
      </c>
      <c r="B113" s="186">
        <v>10144.85</v>
      </c>
      <c r="C113" s="186">
        <v>648.35</v>
      </c>
      <c r="D113" s="186">
        <v>3.44E-2</v>
      </c>
      <c r="E113" s="188">
        <v>2.5010000000000001E-2</v>
      </c>
      <c r="F113" s="188">
        <v>9.3799999999999994E-3</v>
      </c>
      <c r="G113" s="134">
        <f t="shared" si="2"/>
        <v>130.94549499484566</v>
      </c>
      <c r="H113" s="137">
        <f t="shared" si="3"/>
        <v>733129.45973268338</v>
      </c>
      <c r="I113" s="72"/>
      <c r="J113" s="72"/>
    </row>
    <row r="114" spans="1:10" x14ac:dyDescent="0.3">
      <c r="A114" s="132">
        <v>97</v>
      </c>
      <c r="B114" s="186">
        <v>10152.84</v>
      </c>
      <c r="C114" s="186">
        <v>648.51</v>
      </c>
      <c r="D114" s="186">
        <v>3.4549999999999997E-2</v>
      </c>
      <c r="E114" s="188">
        <v>2.5170000000000001E-2</v>
      </c>
      <c r="F114" s="188">
        <v>9.3799999999999994E-3</v>
      </c>
      <c r="G114" s="134">
        <f t="shared" si="2"/>
        <v>130.94549499484566</v>
      </c>
      <c r="H114" s="137">
        <f t="shared" si="3"/>
        <v>740766.22493823222</v>
      </c>
      <c r="I114" s="72"/>
      <c r="J114" s="72"/>
    </row>
    <row r="115" spans="1:10" x14ac:dyDescent="0.3">
      <c r="A115" s="145">
        <v>98</v>
      </c>
      <c r="B115" s="187">
        <v>10119.34</v>
      </c>
      <c r="C115" s="187">
        <v>648.20000000000005</v>
      </c>
      <c r="D115" s="187">
        <v>3.4700000000000002E-2</v>
      </c>
      <c r="E115" s="193">
        <v>2.529E-2</v>
      </c>
      <c r="F115" s="193">
        <v>9.41E-3</v>
      </c>
      <c r="G115" s="147">
        <f t="shared" si="2"/>
        <v>131.36429721764367</v>
      </c>
      <c r="H115" s="150">
        <f t="shared" si="3"/>
        <v>746017.00824109092</v>
      </c>
      <c r="I115" s="72"/>
      <c r="J115" s="72"/>
    </row>
    <row r="116" spans="1:10" x14ac:dyDescent="0.3">
      <c r="A116" s="145">
        <v>99</v>
      </c>
      <c r="B116" s="187">
        <v>10150.280000000001</v>
      </c>
      <c r="C116" s="187">
        <v>648.59</v>
      </c>
      <c r="D116" s="187">
        <v>3.4840000000000003E-2</v>
      </c>
      <c r="E116" s="193">
        <v>2.546E-2</v>
      </c>
      <c r="F116" s="193">
        <v>9.3799999999999994E-3</v>
      </c>
      <c r="G116" s="147">
        <f t="shared" si="2"/>
        <v>130.94549499484566</v>
      </c>
      <c r="H116" s="150">
        <f t="shared" si="3"/>
        <v>756039.75534932979</v>
      </c>
      <c r="I116" s="72"/>
      <c r="J116" s="72"/>
    </row>
    <row r="117" spans="1:10" x14ac:dyDescent="0.3">
      <c r="A117" s="145">
        <v>100</v>
      </c>
      <c r="B117" s="187">
        <v>10151.42</v>
      </c>
      <c r="C117" s="187">
        <v>648.45000000000005</v>
      </c>
      <c r="D117" s="187">
        <v>3.4979999999999997E-2</v>
      </c>
      <c r="E117" s="193">
        <v>2.5600000000000001E-2</v>
      </c>
      <c r="F117" s="193">
        <v>9.3799999999999994E-3</v>
      </c>
      <c r="G117" s="147">
        <f t="shared" si="2"/>
        <v>130.94549499484566</v>
      </c>
      <c r="H117" s="150">
        <f t="shared" si="3"/>
        <v>763676.52055487852</v>
      </c>
      <c r="I117" s="72"/>
      <c r="J117" s="72"/>
    </row>
    <row r="118" spans="1:10" x14ac:dyDescent="0.3">
      <c r="A118" s="145">
        <v>101</v>
      </c>
      <c r="B118" s="187">
        <v>10167.57</v>
      </c>
      <c r="C118" s="187">
        <v>648.64</v>
      </c>
      <c r="D118" s="187">
        <v>3.5130000000000002E-2</v>
      </c>
      <c r="E118" s="193">
        <v>2.5760000000000002E-2</v>
      </c>
      <c r="F118" s="193">
        <v>9.3699999999999999E-3</v>
      </c>
      <c r="G118" s="147">
        <f t="shared" si="2"/>
        <v>130.80589425391298</v>
      </c>
      <c r="H118" s="150">
        <f t="shared" si="3"/>
        <v>772136.4589576103</v>
      </c>
      <c r="I118" s="72"/>
      <c r="J118" s="72"/>
    </row>
    <row r="119" spans="1:10" x14ac:dyDescent="0.3">
      <c r="A119" s="145">
        <v>102</v>
      </c>
      <c r="B119" s="187">
        <v>10171.530000000001</v>
      </c>
      <c r="C119" s="187">
        <v>648.04999999999995</v>
      </c>
      <c r="D119" s="187">
        <v>3.5249999999999997E-2</v>
      </c>
      <c r="E119" s="193">
        <v>2.5899999999999999E-2</v>
      </c>
      <c r="F119" s="193">
        <v>9.3600000000000003E-3</v>
      </c>
      <c r="G119" s="147">
        <f t="shared" si="2"/>
        <v>130.66629351298033</v>
      </c>
      <c r="H119" s="150">
        <f t="shared" si="3"/>
        <v>780614.47415180074</v>
      </c>
      <c r="I119" s="72"/>
      <c r="J119" s="72"/>
    </row>
    <row r="120" spans="1:10" x14ac:dyDescent="0.3">
      <c r="A120" s="132">
        <v>103</v>
      </c>
      <c r="B120" s="186">
        <v>10103.879999999999</v>
      </c>
      <c r="C120" s="186">
        <v>648.66</v>
      </c>
      <c r="D120" s="186">
        <v>3.5459999999999998E-2</v>
      </c>
      <c r="E120" s="188">
        <v>2.6030000000000001E-2</v>
      </c>
      <c r="F120" s="188">
        <v>9.4299999999999991E-3</v>
      </c>
      <c r="G120" s="134">
        <f t="shared" si="2"/>
        <v>131.643498699509</v>
      </c>
      <c r="H120" s="137">
        <f t="shared" si="3"/>
        <v>782416.15436785843</v>
      </c>
      <c r="I120" s="72"/>
      <c r="J120" s="72"/>
    </row>
    <row r="121" spans="1:10" x14ac:dyDescent="0.3">
      <c r="A121" s="132">
        <v>104</v>
      </c>
      <c r="B121" s="186">
        <v>10149.25</v>
      </c>
      <c r="C121" s="186">
        <v>648.29999999999995</v>
      </c>
      <c r="D121" s="186">
        <v>3.5569999999999997E-2</v>
      </c>
      <c r="E121" s="188">
        <v>2.6190000000000001E-2</v>
      </c>
      <c r="F121" s="188">
        <v>9.3799999999999994E-3</v>
      </c>
      <c r="G121" s="134">
        <f t="shared" si="2"/>
        <v>130.94549499484566</v>
      </c>
      <c r="H121" s="137">
        <f t="shared" si="3"/>
        <v>794223.58137707377</v>
      </c>
      <c r="I121" s="72"/>
      <c r="J121" s="72"/>
    </row>
    <row r="122" spans="1:10" x14ac:dyDescent="0.3">
      <c r="A122" s="132">
        <v>105</v>
      </c>
      <c r="B122" s="186">
        <v>10145.18</v>
      </c>
      <c r="C122" s="186">
        <v>647.79</v>
      </c>
      <c r="D122" s="186">
        <v>3.5709999999999999E-2</v>
      </c>
      <c r="E122" s="188">
        <v>2.6339999999999999E-2</v>
      </c>
      <c r="F122" s="188">
        <v>9.3799999999999994E-3</v>
      </c>
      <c r="G122" s="134">
        <f t="shared" si="2"/>
        <v>130.94549499484566</v>
      </c>
      <c r="H122" s="137">
        <f t="shared" si="3"/>
        <v>801860.3465826225</v>
      </c>
      <c r="I122" s="72"/>
      <c r="J122" s="72"/>
    </row>
    <row r="123" spans="1:10" x14ac:dyDescent="0.3">
      <c r="A123" s="132">
        <v>106</v>
      </c>
      <c r="B123" s="186">
        <v>10177.59</v>
      </c>
      <c r="C123" s="186">
        <v>648.83000000000004</v>
      </c>
      <c r="D123" s="186">
        <v>3.5860000000000003E-2</v>
      </c>
      <c r="E123" s="188">
        <v>2.6499999999999999E-2</v>
      </c>
      <c r="F123" s="188">
        <v>9.3600000000000003E-3</v>
      </c>
      <c r="G123" s="134">
        <f t="shared" si="2"/>
        <v>130.66629351298033</v>
      </c>
      <c r="H123" s="137">
        <f t="shared" si="3"/>
        <v>811226.80647147924</v>
      </c>
      <c r="I123" s="72"/>
      <c r="J123" s="72"/>
    </row>
    <row r="124" spans="1:10" x14ac:dyDescent="0.3">
      <c r="A124" s="132">
        <v>107</v>
      </c>
      <c r="B124" s="186">
        <v>10089.049999999999</v>
      </c>
      <c r="C124" s="186">
        <v>648.33000000000004</v>
      </c>
      <c r="D124" s="186">
        <v>3.6040000000000003E-2</v>
      </c>
      <c r="E124" s="188">
        <v>2.6599999999999999E-2</v>
      </c>
      <c r="F124" s="188">
        <v>9.4400000000000005E-3</v>
      </c>
      <c r="G124" s="134">
        <f t="shared" si="2"/>
        <v>131.7830994404417</v>
      </c>
      <c r="H124" s="137">
        <f t="shared" si="3"/>
        <v>811940.22947045485</v>
      </c>
      <c r="I124" s="72"/>
      <c r="J124" s="72"/>
    </row>
    <row r="125" spans="1:10" x14ac:dyDescent="0.3">
      <c r="A125" s="132">
        <v>108</v>
      </c>
      <c r="B125" s="186">
        <v>10129.280000000001</v>
      </c>
      <c r="C125" s="186">
        <v>648.16</v>
      </c>
      <c r="D125" s="186">
        <v>3.6150000000000002E-2</v>
      </c>
      <c r="E125" s="188">
        <v>2.6749999999999999E-2</v>
      </c>
      <c r="F125" s="188">
        <v>9.4000000000000004E-3</v>
      </c>
      <c r="G125" s="134">
        <f t="shared" si="2"/>
        <v>131.22469647671102</v>
      </c>
      <c r="H125" s="137">
        <f t="shared" si="3"/>
        <v>823015.8110456533</v>
      </c>
      <c r="I125" s="72"/>
      <c r="J125" s="72"/>
    </row>
    <row r="126" spans="1:10" x14ac:dyDescent="0.3">
      <c r="A126" s="132">
        <v>109</v>
      </c>
      <c r="B126" s="186">
        <v>10126.02</v>
      </c>
      <c r="C126" s="186">
        <v>648.53</v>
      </c>
      <c r="D126" s="186">
        <v>3.6299999999999999E-2</v>
      </c>
      <c r="E126" s="188">
        <v>2.6890000000000001E-2</v>
      </c>
      <c r="F126" s="188">
        <v>9.4000000000000004E-3</v>
      </c>
      <c r="G126" s="134">
        <f t="shared" si="2"/>
        <v>131.22469647671102</v>
      </c>
      <c r="H126" s="137">
        <f t="shared" si="3"/>
        <v>830636.32781459449</v>
      </c>
      <c r="I126" s="72"/>
      <c r="J126" s="72"/>
    </row>
    <row r="127" spans="1:10" x14ac:dyDescent="0.3">
      <c r="A127" s="132">
        <v>110</v>
      </c>
      <c r="B127" s="186">
        <v>10145.959999999999</v>
      </c>
      <c r="C127" s="186">
        <v>648.29999999999995</v>
      </c>
      <c r="D127" s="186">
        <v>3.6429999999999997E-2</v>
      </c>
      <c r="E127" s="188">
        <v>2.7040000000000002E-2</v>
      </c>
      <c r="F127" s="188">
        <v>9.3799999999999994E-3</v>
      </c>
      <c r="G127" s="134">
        <f t="shared" si="2"/>
        <v>130.94549499484566</v>
      </c>
      <c r="H127" s="137">
        <f t="shared" si="3"/>
        <v>840044.17261036648</v>
      </c>
      <c r="I127" s="72"/>
      <c r="J127" s="72"/>
    </row>
    <row r="128" spans="1:10" x14ac:dyDescent="0.3">
      <c r="A128" s="132">
        <v>111</v>
      </c>
      <c r="B128" s="186">
        <v>10061.5</v>
      </c>
      <c r="C128" s="186">
        <v>647.77</v>
      </c>
      <c r="D128" s="186">
        <v>3.6609999999999997E-2</v>
      </c>
      <c r="E128" s="188">
        <v>2.7150000000000001E-2</v>
      </c>
      <c r="F128" s="188">
        <v>9.4500000000000001E-3</v>
      </c>
      <c r="G128" s="134">
        <f t="shared" si="2"/>
        <v>131.92270018137435</v>
      </c>
      <c r="H128" s="137">
        <f t="shared" si="3"/>
        <v>841401.81975801953</v>
      </c>
      <c r="I128" s="72"/>
      <c r="J128" s="72"/>
    </row>
    <row r="129" spans="1:16" x14ac:dyDescent="0.3">
      <c r="A129" s="132">
        <v>112</v>
      </c>
      <c r="B129" s="186">
        <v>10152.469999999999</v>
      </c>
      <c r="C129" s="186">
        <v>648.69000000000005</v>
      </c>
      <c r="D129" s="186">
        <v>3.669E-2</v>
      </c>
      <c r="E129" s="188">
        <v>2.7310000000000001E-2</v>
      </c>
      <c r="F129" s="188">
        <v>9.3799999999999994E-3</v>
      </c>
      <c r="G129" s="134">
        <f t="shared" si="2"/>
        <v>130.94549499484566</v>
      </c>
      <c r="H129" s="137">
        <f t="shared" si="3"/>
        <v>855317.70302146405</v>
      </c>
      <c r="I129" s="72"/>
      <c r="J129" s="72"/>
    </row>
    <row r="130" spans="1:16" x14ac:dyDescent="0.3">
      <c r="A130" s="132">
        <v>113</v>
      </c>
      <c r="B130" s="186">
        <v>10102.959999999999</v>
      </c>
      <c r="C130" s="186">
        <v>648.07000000000005</v>
      </c>
      <c r="D130" s="186">
        <v>3.6889999999999999E-2</v>
      </c>
      <c r="E130" s="188">
        <v>2.7470000000000001E-2</v>
      </c>
      <c r="F130" s="188">
        <v>9.4199999999999996E-3</v>
      </c>
      <c r="G130" s="134">
        <f t="shared" si="2"/>
        <v>131.50389795857635</v>
      </c>
      <c r="H130" s="137">
        <f t="shared" si="3"/>
        <v>859290.11804345855</v>
      </c>
      <c r="I130" s="72"/>
      <c r="J130" s="72"/>
    </row>
    <row r="131" spans="1:16" x14ac:dyDescent="0.3">
      <c r="A131" s="132">
        <v>114</v>
      </c>
      <c r="B131" s="186">
        <v>10167.66</v>
      </c>
      <c r="C131" s="186">
        <v>648.35</v>
      </c>
      <c r="D131" s="186">
        <v>3.6979999999999999E-2</v>
      </c>
      <c r="E131" s="188">
        <v>2.7619999999999999E-2</v>
      </c>
      <c r="F131" s="188">
        <v>9.3600000000000003E-3</v>
      </c>
      <c r="G131" s="134">
        <f t="shared" si="2"/>
        <v>130.66629351298033</v>
      </c>
      <c r="H131" s="137">
        <f t="shared" si="3"/>
        <v>872451.47111083625</v>
      </c>
      <c r="I131" s="72"/>
      <c r="J131" s="72"/>
    </row>
    <row r="132" spans="1:16" x14ac:dyDescent="0.3">
      <c r="A132" s="132">
        <v>115</v>
      </c>
      <c r="B132" s="186">
        <v>10082.16</v>
      </c>
      <c r="C132" s="186">
        <v>647.89</v>
      </c>
      <c r="D132" s="186">
        <v>3.7159999999999999E-2</v>
      </c>
      <c r="E132" s="188">
        <v>2.7730000000000001E-2</v>
      </c>
      <c r="F132" s="188">
        <v>9.4400000000000005E-3</v>
      </c>
      <c r="G132" s="134">
        <f t="shared" si="2"/>
        <v>131.7830994404417</v>
      </c>
      <c r="H132" s="137">
        <f t="shared" si="3"/>
        <v>872646.04101964773</v>
      </c>
      <c r="I132" s="72"/>
      <c r="J132" s="72"/>
      <c r="P132" s="37"/>
    </row>
    <row r="133" spans="1:16" x14ac:dyDescent="0.3">
      <c r="A133" s="132">
        <v>116</v>
      </c>
      <c r="B133" s="186">
        <v>10142.790000000001</v>
      </c>
      <c r="C133" s="186">
        <v>648.66999999999996</v>
      </c>
      <c r="D133" s="186">
        <v>3.7269999999999998E-2</v>
      </c>
      <c r="E133" s="188">
        <v>2.7879999999999999E-2</v>
      </c>
      <c r="F133" s="188">
        <v>9.3900000000000008E-3</v>
      </c>
      <c r="G133" s="134">
        <f t="shared" si="2"/>
        <v>131.08509573577831</v>
      </c>
      <c r="H133" s="137">
        <f t="shared" si="3"/>
        <v>884921.35088961921</v>
      </c>
      <c r="I133" s="72"/>
      <c r="J133" s="72"/>
      <c r="P133" s="37"/>
    </row>
    <row r="134" spans="1:16" x14ac:dyDescent="0.3">
      <c r="A134" s="132">
        <v>117</v>
      </c>
      <c r="B134" s="186">
        <v>10062.51</v>
      </c>
      <c r="C134" s="186">
        <v>647.85</v>
      </c>
      <c r="D134" s="186">
        <v>3.7449999999999997E-2</v>
      </c>
      <c r="E134" s="188">
        <v>2.7990000000000001E-2</v>
      </c>
      <c r="F134" s="188">
        <v>9.4500000000000001E-3</v>
      </c>
      <c r="G134" s="134">
        <f t="shared" si="2"/>
        <v>131.92270018137435</v>
      </c>
      <c r="H134" s="137">
        <f t="shared" si="3"/>
        <v>886882.99920439906</v>
      </c>
      <c r="I134" s="72"/>
      <c r="J134" s="72"/>
      <c r="P134" s="37"/>
    </row>
    <row r="135" spans="1:16" x14ac:dyDescent="0.3">
      <c r="A135" s="132">
        <v>118</v>
      </c>
      <c r="B135" s="186">
        <v>10089.69</v>
      </c>
      <c r="C135" s="186">
        <v>647.9</v>
      </c>
      <c r="D135" s="186">
        <v>3.7560000000000003E-2</v>
      </c>
      <c r="E135" s="188">
        <v>2.8129999999999999E-2</v>
      </c>
      <c r="F135" s="188">
        <v>9.4299999999999991E-3</v>
      </c>
      <c r="G135" s="134">
        <f t="shared" si="2"/>
        <v>131.643498699509</v>
      </c>
      <c r="H135" s="137">
        <f t="shared" si="3"/>
        <v>896360.25451851741</v>
      </c>
      <c r="I135" s="72"/>
      <c r="J135" s="72"/>
      <c r="P135" s="37"/>
    </row>
    <row r="136" spans="1:16" x14ac:dyDescent="0.3">
      <c r="A136" s="132">
        <v>119</v>
      </c>
      <c r="B136" s="186">
        <v>10096.32</v>
      </c>
      <c r="C136" s="186">
        <v>647.53</v>
      </c>
      <c r="D136" s="186">
        <v>3.7690000000000001E-2</v>
      </c>
      <c r="E136" s="188">
        <v>2.827E-2</v>
      </c>
      <c r="F136" s="188">
        <v>9.4199999999999996E-3</v>
      </c>
      <c r="G136" s="134">
        <f t="shared" si="2"/>
        <v>131.50389795857635</v>
      </c>
      <c r="H136" s="137">
        <f t="shared" si="3"/>
        <v>904916.14201036782</v>
      </c>
      <c r="I136" s="72"/>
      <c r="J136" s="72"/>
      <c r="P136" s="37"/>
    </row>
    <row r="137" spans="1:16" x14ac:dyDescent="0.3">
      <c r="A137" s="132">
        <v>120</v>
      </c>
      <c r="B137" s="186">
        <v>10107.69</v>
      </c>
      <c r="C137" s="186">
        <v>648.29999999999995</v>
      </c>
      <c r="D137" s="186">
        <v>3.7819999999999999E-2</v>
      </c>
      <c r="E137" s="188">
        <v>2.8400000000000002E-2</v>
      </c>
      <c r="F137" s="188">
        <v>9.4199999999999996E-3</v>
      </c>
      <c r="G137" s="134">
        <f t="shared" si="2"/>
        <v>131.50389795857635</v>
      </c>
      <c r="H137" s="137">
        <f t="shared" si="3"/>
        <v>912520.47933818609</v>
      </c>
      <c r="I137" s="72"/>
      <c r="J137" s="72"/>
      <c r="P137" s="37"/>
    </row>
    <row r="138" spans="1:16" x14ac:dyDescent="0.3">
      <c r="A138" s="132">
        <v>121</v>
      </c>
      <c r="B138" s="186">
        <v>10028.950000000001</v>
      </c>
      <c r="C138" s="186">
        <v>647.79</v>
      </c>
      <c r="D138" s="186">
        <v>3.798E-2</v>
      </c>
      <c r="E138" s="188">
        <v>2.8490000000000001E-2</v>
      </c>
      <c r="F138" s="188">
        <v>9.4900000000000002E-3</v>
      </c>
      <c r="G138" s="134">
        <f t="shared" si="2"/>
        <v>132.48110314510507</v>
      </c>
      <c r="H138" s="137">
        <f t="shared" si="3"/>
        <v>913337.80537342036</v>
      </c>
      <c r="I138" s="72"/>
      <c r="J138" s="72"/>
      <c r="P138" s="37"/>
    </row>
    <row r="139" spans="1:16" x14ac:dyDescent="0.3">
      <c r="A139" s="132">
        <v>122</v>
      </c>
      <c r="B139" s="186">
        <v>10069.700000000001</v>
      </c>
      <c r="C139" s="186">
        <v>648.16</v>
      </c>
      <c r="D139" s="186">
        <v>3.8109999999999998E-2</v>
      </c>
      <c r="E139" s="188">
        <v>2.8660000000000001E-2</v>
      </c>
      <c r="F139" s="188">
        <v>9.4500000000000001E-3</v>
      </c>
      <c r="G139" s="134">
        <f t="shared" si="2"/>
        <v>131.92270018137435</v>
      </c>
      <c r="H139" s="137">
        <f t="shared" si="3"/>
        <v>924783.98207638192</v>
      </c>
      <c r="I139" s="72"/>
      <c r="J139" s="72"/>
      <c r="P139" s="37"/>
    </row>
    <row r="140" spans="1:16" x14ac:dyDescent="0.3">
      <c r="A140" s="132">
        <v>123</v>
      </c>
      <c r="B140" s="186">
        <v>10039.68</v>
      </c>
      <c r="C140" s="186">
        <v>648.03</v>
      </c>
      <c r="D140" s="186">
        <v>3.8249999999999999E-2</v>
      </c>
      <c r="E140" s="188">
        <v>2.877E-2</v>
      </c>
      <c r="F140" s="188">
        <v>9.4800000000000006E-3</v>
      </c>
      <c r="G140" s="134">
        <f t="shared" si="2"/>
        <v>132.34150240417239</v>
      </c>
      <c r="H140" s="137">
        <f t="shared" si="3"/>
        <v>929413.65909808595</v>
      </c>
      <c r="I140" s="72"/>
      <c r="J140" s="72"/>
      <c r="P140" s="37"/>
    </row>
    <row r="141" spans="1:16" x14ac:dyDescent="0.3">
      <c r="A141" s="132">
        <v>124</v>
      </c>
      <c r="B141" s="186">
        <v>10093.14</v>
      </c>
      <c r="C141" s="186">
        <v>647.97</v>
      </c>
      <c r="D141" s="186">
        <v>3.8350000000000002E-2</v>
      </c>
      <c r="E141" s="188">
        <v>2.8920000000000001E-2</v>
      </c>
      <c r="F141" s="188">
        <v>9.4299999999999991E-3</v>
      </c>
      <c r="G141" s="134">
        <f t="shared" si="2"/>
        <v>131.643498699509</v>
      </c>
      <c r="H141" s="137">
        <f t="shared" si="3"/>
        <v>941937.89457878098</v>
      </c>
      <c r="I141" s="72"/>
      <c r="J141" s="72"/>
      <c r="P141" s="37"/>
    </row>
    <row r="142" spans="1:16" x14ac:dyDescent="0.3">
      <c r="A142" s="132">
        <v>125</v>
      </c>
      <c r="B142" s="186">
        <v>10011.15</v>
      </c>
      <c r="C142" s="186">
        <v>647.51</v>
      </c>
      <c r="D142" s="186">
        <v>3.8530000000000002E-2</v>
      </c>
      <c r="E142" s="188">
        <v>2.903E-2</v>
      </c>
      <c r="F142" s="188">
        <v>9.4999999999999998E-3</v>
      </c>
      <c r="G142" s="134">
        <f t="shared" si="2"/>
        <v>132.62070388603772</v>
      </c>
      <c r="H142" s="137">
        <f t="shared" si="3"/>
        <v>942537.60036904749</v>
      </c>
      <c r="I142" s="72"/>
      <c r="J142" s="72"/>
      <c r="P142" s="37"/>
    </row>
    <row r="143" spans="1:16" x14ac:dyDescent="0.3">
      <c r="A143" s="132">
        <v>126</v>
      </c>
      <c r="B143" s="186">
        <v>10074.02</v>
      </c>
      <c r="C143" s="186">
        <v>648.27</v>
      </c>
      <c r="D143" s="186">
        <v>3.8620000000000002E-2</v>
      </c>
      <c r="E143" s="188">
        <v>2.9170000000000001E-2</v>
      </c>
      <c r="F143" s="188">
        <v>9.4500000000000001E-3</v>
      </c>
      <c r="G143" s="134">
        <f t="shared" si="2"/>
        <v>131.92270018137435</v>
      </c>
      <c r="H143" s="137">
        <f t="shared" si="3"/>
        <v>955104.7683739682</v>
      </c>
      <c r="I143" s="72"/>
      <c r="J143" s="72"/>
      <c r="P143" s="37"/>
    </row>
    <row r="144" spans="1:16" x14ac:dyDescent="0.3">
      <c r="A144" s="132">
        <v>127</v>
      </c>
      <c r="B144" s="186">
        <v>10053.5</v>
      </c>
      <c r="C144" s="186">
        <v>647.12</v>
      </c>
      <c r="D144" s="186">
        <v>3.8739999999999997E-2</v>
      </c>
      <c r="E144" s="188">
        <v>2.928E-2</v>
      </c>
      <c r="F144" s="188">
        <v>9.4500000000000001E-3</v>
      </c>
      <c r="G144" s="134">
        <f t="shared" si="2"/>
        <v>131.92270018137435</v>
      </c>
      <c r="H144" s="137">
        <f t="shared" si="3"/>
        <v>962684.96494836477</v>
      </c>
      <c r="I144" s="72"/>
      <c r="J144" s="72"/>
      <c r="P144" s="37"/>
    </row>
    <row r="145" spans="1:16" x14ac:dyDescent="0.3">
      <c r="A145" s="132">
        <v>128</v>
      </c>
      <c r="B145" s="186">
        <v>10046.950000000001</v>
      </c>
      <c r="C145" s="186">
        <v>648.16999999999996</v>
      </c>
      <c r="D145" s="186">
        <v>3.8899999999999997E-2</v>
      </c>
      <c r="E145" s="188">
        <v>2.9430000000000001E-2</v>
      </c>
      <c r="F145" s="188">
        <v>9.4699999999999993E-3</v>
      </c>
      <c r="G145" s="134">
        <f t="shared" si="2"/>
        <v>132.20190166323968</v>
      </c>
      <c r="H145" s="137">
        <f t="shared" si="3"/>
        <v>968216.02707392769</v>
      </c>
      <c r="I145" s="72"/>
      <c r="J145" s="72"/>
      <c r="P145" s="37"/>
    </row>
    <row r="146" spans="1:16" x14ac:dyDescent="0.3">
      <c r="A146" s="132">
        <v>129</v>
      </c>
      <c r="B146" s="186">
        <v>10053.370000000001</v>
      </c>
      <c r="C146" s="186">
        <v>648.14</v>
      </c>
      <c r="D146" s="186">
        <v>3.8989999999999997E-2</v>
      </c>
      <c r="E146" s="188">
        <v>2.9530000000000001E-2</v>
      </c>
      <c r="F146" s="188">
        <v>9.4699999999999993E-3</v>
      </c>
      <c r="G146" s="134">
        <f t="shared" ref="G146:G209" si="4">(2*F146/$B$7)*(1+3*$B$11)/(4+PI()*$B$11-PI())*10^6</f>
        <v>132.20190166323968</v>
      </c>
      <c r="H146" s="137">
        <f t="shared" ref="H146:H209" si="5">A146/G146*10^6</f>
        <v>975780.21478544269</v>
      </c>
      <c r="I146" s="72"/>
      <c r="J146" s="72"/>
      <c r="P146" s="37"/>
    </row>
    <row r="147" spans="1:16" x14ac:dyDescent="0.3">
      <c r="A147" s="132">
        <v>130</v>
      </c>
      <c r="B147" s="186">
        <v>10019.620000000001</v>
      </c>
      <c r="C147" s="186">
        <v>647.6</v>
      </c>
      <c r="D147" s="186">
        <v>3.916E-2</v>
      </c>
      <c r="E147" s="188">
        <v>2.9669999999999998E-2</v>
      </c>
      <c r="F147" s="188">
        <v>9.4900000000000002E-3</v>
      </c>
      <c r="G147" s="134">
        <f t="shared" si="4"/>
        <v>132.48110314510507</v>
      </c>
      <c r="H147" s="137">
        <f t="shared" si="5"/>
        <v>981272.02230202197</v>
      </c>
      <c r="I147" s="72"/>
      <c r="J147" s="72"/>
      <c r="P147" s="37"/>
    </row>
    <row r="148" spans="1:16" x14ac:dyDescent="0.3">
      <c r="A148" s="132">
        <v>131</v>
      </c>
      <c r="B148" s="186">
        <v>10024.219999999999</v>
      </c>
      <c r="C148" s="186">
        <v>648.23</v>
      </c>
      <c r="D148" s="186">
        <v>3.9280000000000002E-2</v>
      </c>
      <c r="E148" s="188">
        <v>2.9790000000000001E-2</v>
      </c>
      <c r="F148" s="188">
        <v>9.4999999999999998E-3</v>
      </c>
      <c r="G148" s="134">
        <f t="shared" si="4"/>
        <v>132.62070388603772</v>
      </c>
      <c r="H148" s="137">
        <f t="shared" si="5"/>
        <v>987779.40518676175</v>
      </c>
      <c r="I148" s="72"/>
      <c r="J148" s="72"/>
      <c r="P148" s="37"/>
    </row>
    <row r="149" spans="1:16" x14ac:dyDescent="0.3">
      <c r="A149" s="132">
        <v>132</v>
      </c>
      <c r="B149" s="186">
        <v>10036.129999999999</v>
      </c>
      <c r="C149" s="186">
        <v>647.66</v>
      </c>
      <c r="D149" s="186">
        <v>3.9410000000000001E-2</v>
      </c>
      <c r="E149" s="188">
        <v>2.9929999999999998E-2</v>
      </c>
      <c r="F149" s="188">
        <v>9.4800000000000006E-3</v>
      </c>
      <c r="G149" s="134">
        <f t="shared" si="4"/>
        <v>132.34150240417239</v>
      </c>
      <c r="H149" s="137">
        <f t="shared" si="5"/>
        <v>997419.53659306781</v>
      </c>
      <c r="I149" s="72"/>
      <c r="J149" s="72"/>
      <c r="P149" s="37"/>
    </row>
    <row r="150" spans="1:16" x14ac:dyDescent="0.3">
      <c r="A150" s="132">
        <v>133</v>
      </c>
      <c r="B150" s="186">
        <v>10043.77</v>
      </c>
      <c r="C150" s="186">
        <v>648.23</v>
      </c>
      <c r="D150" s="186">
        <v>3.9510000000000003E-2</v>
      </c>
      <c r="E150" s="188">
        <v>3.0030000000000001E-2</v>
      </c>
      <c r="F150" s="188">
        <v>9.4800000000000006E-3</v>
      </c>
      <c r="G150" s="134">
        <f t="shared" si="4"/>
        <v>132.34150240417239</v>
      </c>
      <c r="H150" s="137">
        <f t="shared" si="5"/>
        <v>1004975.7452036215</v>
      </c>
      <c r="I150" s="72"/>
      <c r="J150" s="72"/>
      <c r="P150" s="37"/>
    </row>
    <row r="151" spans="1:16" x14ac:dyDescent="0.3">
      <c r="A151" s="132">
        <v>134</v>
      </c>
      <c r="B151" s="186">
        <v>9986.2000000000007</v>
      </c>
      <c r="C151" s="186">
        <v>647.94000000000005</v>
      </c>
      <c r="D151" s="186">
        <v>3.9690000000000003E-2</v>
      </c>
      <c r="E151" s="188">
        <v>3.0159999999999999E-2</v>
      </c>
      <c r="F151" s="188">
        <v>9.5300000000000003E-3</v>
      </c>
      <c r="G151" s="134">
        <f t="shared" si="4"/>
        <v>133.03950610883575</v>
      </c>
      <c r="H151" s="137">
        <f t="shared" si="5"/>
        <v>1007219.6140774793</v>
      </c>
      <c r="I151" s="72"/>
      <c r="J151" s="72"/>
      <c r="P151" s="37"/>
    </row>
    <row r="152" spans="1:16" x14ac:dyDescent="0.3">
      <c r="A152" s="132">
        <v>135</v>
      </c>
      <c r="B152" s="186">
        <v>10027.530000000001</v>
      </c>
      <c r="C152" s="186">
        <v>647.79</v>
      </c>
      <c r="D152" s="186">
        <v>3.9750000000000001E-2</v>
      </c>
      <c r="E152" s="188">
        <v>3.0259999999999999E-2</v>
      </c>
      <c r="F152" s="188">
        <v>9.4900000000000002E-3</v>
      </c>
      <c r="G152" s="134">
        <f t="shared" si="4"/>
        <v>132.48110314510507</v>
      </c>
      <c r="H152" s="137">
        <f t="shared" si="5"/>
        <v>1019013.2539290227</v>
      </c>
      <c r="I152" s="72"/>
      <c r="J152" s="72"/>
      <c r="P152" s="37"/>
    </row>
    <row r="153" spans="1:16" x14ac:dyDescent="0.3">
      <c r="A153" s="132">
        <v>136</v>
      </c>
      <c r="B153" s="186">
        <v>9988.2199999999993</v>
      </c>
      <c r="C153" s="186">
        <v>648.02</v>
      </c>
      <c r="D153" s="186">
        <v>3.9910000000000001E-2</v>
      </c>
      <c r="E153" s="188">
        <v>3.0380000000000001E-2</v>
      </c>
      <c r="F153" s="188">
        <v>9.5300000000000003E-3</v>
      </c>
      <c r="G153" s="134">
        <f t="shared" si="4"/>
        <v>133.03950610883575</v>
      </c>
      <c r="H153" s="137">
        <f t="shared" si="5"/>
        <v>1022252.7426457999</v>
      </c>
      <c r="I153" s="72"/>
      <c r="J153" s="72"/>
      <c r="P153" s="37"/>
    </row>
    <row r="154" spans="1:16" x14ac:dyDescent="0.3">
      <c r="A154" s="132">
        <v>137</v>
      </c>
      <c r="B154" s="186">
        <v>9998.92</v>
      </c>
      <c r="C154" s="186">
        <v>647.87</v>
      </c>
      <c r="D154" s="186">
        <v>4.0050000000000002E-2</v>
      </c>
      <c r="E154" s="188">
        <v>3.0530000000000002E-2</v>
      </c>
      <c r="F154" s="188">
        <v>9.5099999999999994E-3</v>
      </c>
      <c r="G154" s="134">
        <f t="shared" si="4"/>
        <v>132.76030462697037</v>
      </c>
      <c r="H154" s="137">
        <f t="shared" si="5"/>
        <v>1031934.9626753442</v>
      </c>
      <c r="I154" s="72"/>
      <c r="J154" s="72"/>
      <c r="P154" s="37"/>
    </row>
    <row r="155" spans="1:16" x14ac:dyDescent="0.3">
      <c r="A155" s="132">
        <v>138</v>
      </c>
      <c r="B155" s="186">
        <v>9930.7900000000009</v>
      </c>
      <c r="C155" s="186">
        <v>647.54999999999995</v>
      </c>
      <c r="D155" s="186">
        <v>4.02E-2</v>
      </c>
      <c r="E155" s="188">
        <v>3.0630000000000001E-2</v>
      </c>
      <c r="F155" s="188">
        <v>9.58E-3</v>
      </c>
      <c r="G155" s="134">
        <f t="shared" si="4"/>
        <v>133.73750981349909</v>
      </c>
      <c r="H155" s="137">
        <f t="shared" si="5"/>
        <v>1031872.061865404</v>
      </c>
      <c r="I155" s="72"/>
      <c r="J155" s="72"/>
      <c r="P155" s="37"/>
    </row>
    <row r="156" spans="1:16" x14ac:dyDescent="0.3">
      <c r="A156" s="132">
        <v>139</v>
      </c>
      <c r="B156" s="186">
        <v>10014.620000000001</v>
      </c>
      <c r="C156" s="186">
        <v>648.13</v>
      </c>
      <c r="D156" s="186">
        <v>4.0289999999999999E-2</v>
      </c>
      <c r="E156" s="188">
        <v>3.0790000000000001E-2</v>
      </c>
      <c r="F156" s="188">
        <v>9.4999999999999998E-3</v>
      </c>
      <c r="G156" s="134">
        <f t="shared" si="4"/>
        <v>132.62070388603772</v>
      </c>
      <c r="H156" s="137">
        <f t="shared" si="5"/>
        <v>1048101.8116103809</v>
      </c>
      <c r="I156" s="72"/>
      <c r="J156" s="72"/>
      <c r="P156" s="37"/>
    </row>
    <row r="157" spans="1:16" x14ac:dyDescent="0.3">
      <c r="A157" s="132">
        <v>140</v>
      </c>
      <c r="B157" s="186">
        <v>9965.92</v>
      </c>
      <c r="C157" s="186">
        <v>647.5</v>
      </c>
      <c r="D157" s="186">
        <v>4.0430000000000001E-2</v>
      </c>
      <c r="E157" s="188">
        <v>3.0890000000000001E-2</v>
      </c>
      <c r="F157" s="188">
        <v>9.5399999999999999E-3</v>
      </c>
      <c r="G157" s="134">
        <f t="shared" si="4"/>
        <v>133.1791068497684</v>
      </c>
      <c r="H157" s="137">
        <f t="shared" si="5"/>
        <v>1051215.9400342416</v>
      </c>
      <c r="I157" s="72"/>
      <c r="J157" s="72"/>
      <c r="P157" s="37"/>
    </row>
    <row r="158" spans="1:16" x14ac:dyDescent="0.3">
      <c r="A158" s="132">
        <v>141</v>
      </c>
      <c r="B158" s="186">
        <v>9983.44</v>
      </c>
      <c r="C158" s="186">
        <v>647.86</v>
      </c>
      <c r="D158" s="186">
        <v>4.054E-2</v>
      </c>
      <c r="E158" s="188">
        <v>3.1009999999999999E-2</v>
      </c>
      <c r="F158" s="188">
        <v>9.5300000000000003E-3</v>
      </c>
      <c r="G158" s="134">
        <f t="shared" si="4"/>
        <v>133.03950610883575</v>
      </c>
      <c r="H158" s="137">
        <f t="shared" si="5"/>
        <v>1059835.5640666012</v>
      </c>
      <c r="I158" s="72"/>
      <c r="J158" s="72"/>
      <c r="P158" s="37"/>
    </row>
    <row r="159" spans="1:16" x14ac:dyDescent="0.3">
      <c r="A159" s="132">
        <v>142</v>
      </c>
      <c r="B159" s="186">
        <v>9935.58</v>
      </c>
      <c r="C159" s="186">
        <v>648.08000000000004</v>
      </c>
      <c r="D159" s="186">
        <v>4.0689999999999997E-2</v>
      </c>
      <c r="E159" s="188">
        <v>3.1109999999999999E-2</v>
      </c>
      <c r="F159" s="188">
        <v>9.58E-3</v>
      </c>
      <c r="G159" s="134">
        <f t="shared" si="4"/>
        <v>133.73750981349909</v>
      </c>
      <c r="H159" s="137">
        <f t="shared" si="5"/>
        <v>1061781.3969919374</v>
      </c>
      <c r="I159" s="72"/>
      <c r="J159" s="72"/>
      <c r="P159" s="37"/>
    </row>
    <row r="160" spans="1:16" x14ac:dyDescent="0.3">
      <c r="A160" s="132">
        <v>143</v>
      </c>
      <c r="B160" s="186">
        <v>10018.17</v>
      </c>
      <c r="C160" s="186">
        <v>648.16</v>
      </c>
      <c r="D160" s="186">
        <v>4.0770000000000001E-2</v>
      </c>
      <c r="E160" s="188">
        <v>3.1269999999999999E-2</v>
      </c>
      <c r="F160" s="188">
        <v>9.4999999999999998E-3</v>
      </c>
      <c r="G160" s="134">
        <f t="shared" si="4"/>
        <v>132.62070388603772</v>
      </c>
      <c r="H160" s="137">
        <f t="shared" si="5"/>
        <v>1078263.0148221904</v>
      </c>
      <c r="I160" s="72"/>
      <c r="J160" s="72"/>
      <c r="P160" s="37"/>
    </row>
    <row r="161" spans="1:16" x14ac:dyDescent="0.3">
      <c r="A161" s="132">
        <v>144</v>
      </c>
      <c r="B161" s="186">
        <v>9950.84</v>
      </c>
      <c r="C161" s="186">
        <v>647.53</v>
      </c>
      <c r="D161" s="186">
        <v>4.0919999999999998E-2</v>
      </c>
      <c r="E161" s="188">
        <v>3.1359999999999999E-2</v>
      </c>
      <c r="F161" s="188">
        <v>9.5600000000000008E-3</v>
      </c>
      <c r="G161" s="134">
        <f t="shared" si="4"/>
        <v>133.45830833163379</v>
      </c>
      <c r="H161" s="137">
        <f t="shared" si="5"/>
        <v>1078988.6504643152</v>
      </c>
      <c r="I161" s="72"/>
      <c r="J161" s="72"/>
      <c r="P161" s="37"/>
    </row>
    <row r="162" spans="1:16" x14ac:dyDescent="0.3">
      <c r="A162" s="132">
        <v>145</v>
      </c>
      <c r="B162" s="186">
        <v>9998.9</v>
      </c>
      <c r="C162" s="186">
        <v>647.79</v>
      </c>
      <c r="D162" s="186">
        <v>4.1009999999999998E-2</v>
      </c>
      <c r="E162" s="188">
        <v>3.15E-2</v>
      </c>
      <c r="F162" s="188">
        <v>9.5099999999999994E-3</v>
      </c>
      <c r="G162" s="134">
        <f t="shared" si="4"/>
        <v>132.76030462697037</v>
      </c>
      <c r="H162" s="137">
        <f t="shared" si="5"/>
        <v>1092193.9385979923</v>
      </c>
      <c r="I162" s="72"/>
      <c r="J162" s="72"/>
      <c r="P162" s="37"/>
    </row>
    <row r="163" spans="1:16" x14ac:dyDescent="0.3">
      <c r="A163" s="132">
        <v>146</v>
      </c>
      <c r="B163" s="186">
        <v>9965.4</v>
      </c>
      <c r="C163" s="186">
        <v>647.95000000000005</v>
      </c>
      <c r="D163" s="186">
        <v>4.1160000000000002E-2</v>
      </c>
      <c r="E163" s="188">
        <v>3.1609999999999999E-2</v>
      </c>
      <c r="F163" s="188">
        <v>9.5499999999999995E-3</v>
      </c>
      <c r="G163" s="134">
        <f t="shared" si="4"/>
        <v>133.31870759070105</v>
      </c>
      <c r="H163" s="137">
        <f t="shared" si="5"/>
        <v>1095120.1270884767</v>
      </c>
      <c r="I163" s="72"/>
      <c r="J163" s="72"/>
      <c r="P163" s="37"/>
    </row>
    <row r="164" spans="1:16" x14ac:dyDescent="0.3">
      <c r="A164" s="132">
        <v>147</v>
      </c>
      <c r="B164" s="186">
        <v>9956.25</v>
      </c>
      <c r="C164" s="186">
        <v>647.94000000000005</v>
      </c>
      <c r="D164" s="186">
        <v>4.129E-2</v>
      </c>
      <c r="E164" s="188">
        <v>3.1739999999999997E-2</v>
      </c>
      <c r="F164" s="188">
        <v>9.5600000000000008E-3</v>
      </c>
      <c r="G164" s="134">
        <f t="shared" si="4"/>
        <v>133.45830833163379</v>
      </c>
      <c r="H164" s="137">
        <f t="shared" si="5"/>
        <v>1101467.5806823217</v>
      </c>
      <c r="I164" s="72"/>
      <c r="J164" s="72"/>
      <c r="P164" s="37"/>
    </row>
    <row r="165" spans="1:16" x14ac:dyDescent="0.3">
      <c r="A165" s="132">
        <v>148</v>
      </c>
      <c r="B165" s="186">
        <v>9992.7000000000007</v>
      </c>
      <c r="C165" s="186">
        <v>648.33000000000004</v>
      </c>
      <c r="D165" s="186">
        <v>4.138E-2</v>
      </c>
      <c r="E165" s="188">
        <v>3.1859999999999999E-2</v>
      </c>
      <c r="F165" s="188">
        <v>9.5300000000000003E-3</v>
      </c>
      <c r="G165" s="134">
        <f t="shared" si="4"/>
        <v>133.03950610883575</v>
      </c>
      <c r="H165" s="137">
        <f t="shared" si="5"/>
        <v>1112451.5140557233</v>
      </c>
      <c r="I165" s="72"/>
      <c r="J165" s="72"/>
      <c r="P165" s="37"/>
    </row>
    <row r="166" spans="1:16" x14ac:dyDescent="0.3">
      <c r="A166" s="132">
        <v>149</v>
      </c>
      <c r="B166" s="186">
        <v>9944.0300000000007</v>
      </c>
      <c r="C166" s="186">
        <v>648.04999999999995</v>
      </c>
      <c r="D166" s="186">
        <v>4.1540000000000001E-2</v>
      </c>
      <c r="E166" s="188">
        <v>3.1969999999999998E-2</v>
      </c>
      <c r="F166" s="188">
        <v>9.5700000000000004E-3</v>
      </c>
      <c r="G166" s="134">
        <f t="shared" si="4"/>
        <v>133.59790907256644</v>
      </c>
      <c r="H166" s="137">
        <f t="shared" si="5"/>
        <v>1115286.9160479719</v>
      </c>
      <c r="I166" s="72"/>
      <c r="J166" s="72"/>
      <c r="P166" s="37"/>
    </row>
    <row r="167" spans="1:16" x14ac:dyDescent="0.3">
      <c r="A167" s="132">
        <v>150</v>
      </c>
      <c r="B167" s="186">
        <v>9977.89</v>
      </c>
      <c r="C167" s="186">
        <v>648.08000000000004</v>
      </c>
      <c r="D167" s="186">
        <v>4.163E-2</v>
      </c>
      <c r="E167" s="188">
        <v>3.209E-2</v>
      </c>
      <c r="F167" s="188">
        <v>9.5399999999999999E-3</v>
      </c>
      <c r="G167" s="134">
        <f t="shared" si="4"/>
        <v>133.1791068497684</v>
      </c>
      <c r="H167" s="137">
        <f t="shared" si="5"/>
        <v>1126302.7928938302</v>
      </c>
      <c r="I167" s="72"/>
      <c r="J167" s="72"/>
      <c r="P167" s="37"/>
    </row>
    <row r="168" spans="1:16" x14ac:dyDescent="0.3">
      <c r="A168" s="132">
        <v>151</v>
      </c>
      <c r="B168" s="186">
        <v>9936.09</v>
      </c>
      <c r="C168" s="186">
        <v>647.91</v>
      </c>
      <c r="D168" s="186">
        <v>4.1770000000000002E-2</v>
      </c>
      <c r="E168" s="188">
        <v>3.2199999999999999E-2</v>
      </c>
      <c r="F168" s="188">
        <v>9.58E-3</v>
      </c>
      <c r="G168" s="134">
        <f t="shared" si="4"/>
        <v>133.73750981349909</v>
      </c>
      <c r="H168" s="137">
        <f t="shared" si="5"/>
        <v>1129077.4010266375</v>
      </c>
      <c r="I168" s="72"/>
      <c r="J168" s="72"/>
      <c r="P168" s="37"/>
    </row>
    <row r="169" spans="1:16" x14ac:dyDescent="0.3">
      <c r="A169" s="132">
        <v>152</v>
      </c>
      <c r="B169" s="186">
        <v>9935.0499999999993</v>
      </c>
      <c r="C169" s="186">
        <v>647.72</v>
      </c>
      <c r="D169" s="186">
        <v>4.1869999999999997E-2</v>
      </c>
      <c r="E169" s="188">
        <v>3.2300000000000002E-2</v>
      </c>
      <c r="F169" s="188">
        <v>9.5700000000000004E-3</v>
      </c>
      <c r="G169" s="134">
        <f t="shared" si="4"/>
        <v>133.59790907256644</v>
      </c>
      <c r="H169" s="137">
        <f t="shared" si="5"/>
        <v>1137742.3573106828</v>
      </c>
      <c r="I169" s="72"/>
      <c r="J169" s="72"/>
      <c r="P169" s="37"/>
    </row>
    <row r="170" spans="1:16" x14ac:dyDescent="0.3">
      <c r="A170" s="132">
        <v>153</v>
      </c>
      <c r="B170" s="186">
        <v>9949.56</v>
      </c>
      <c r="C170" s="186">
        <v>648.25</v>
      </c>
      <c r="D170" s="186">
        <v>4.199E-2</v>
      </c>
      <c r="E170" s="188">
        <v>3.243E-2</v>
      </c>
      <c r="F170" s="188">
        <v>9.5700000000000004E-3</v>
      </c>
      <c r="G170" s="134">
        <f t="shared" si="4"/>
        <v>133.59790907256644</v>
      </c>
      <c r="H170" s="137">
        <f t="shared" si="5"/>
        <v>1145227.504398253</v>
      </c>
      <c r="I170" s="72"/>
      <c r="J170" s="72"/>
      <c r="P170" s="37"/>
    </row>
    <row r="171" spans="1:16" x14ac:dyDescent="0.3">
      <c r="A171" s="132">
        <v>154</v>
      </c>
      <c r="B171" s="186">
        <v>9972.19</v>
      </c>
      <c r="C171" s="186">
        <v>648.42999999999995</v>
      </c>
      <c r="D171" s="186">
        <v>4.2119999999999998E-2</v>
      </c>
      <c r="E171" s="188">
        <v>3.2570000000000002E-2</v>
      </c>
      <c r="F171" s="188">
        <v>9.5499999999999995E-3</v>
      </c>
      <c r="G171" s="134">
        <f t="shared" si="4"/>
        <v>133.31870759070105</v>
      </c>
      <c r="H171" s="137">
        <f t="shared" si="5"/>
        <v>1155126.7093946945</v>
      </c>
      <c r="I171" s="72"/>
      <c r="J171" s="72"/>
      <c r="P171" s="37"/>
    </row>
    <row r="172" spans="1:16" x14ac:dyDescent="0.3">
      <c r="A172" s="132">
        <v>155</v>
      </c>
      <c r="B172" s="186">
        <v>9931.2900000000009</v>
      </c>
      <c r="C172" s="186">
        <v>647.91</v>
      </c>
      <c r="D172" s="186">
        <v>4.2259999999999999E-2</v>
      </c>
      <c r="E172" s="188">
        <v>3.2680000000000001E-2</v>
      </c>
      <c r="F172" s="188">
        <v>9.58E-3</v>
      </c>
      <c r="G172" s="134">
        <f t="shared" si="4"/>
        <v>133.73750981349909</v>
      </c>
      <c r="H172" s="137">
        <f t="shared" si="5"/>
        <v>1158986.7361531712</v>
      </c>
      <c r="I172" s="72"/>
      <c r="J172" s="72"/>
      <c r="P172" s="37"/>
    </row>
    <row r="173" spans="1:16" x14ac:dyDescent="0.3">
      <c r="A173" s="132">
        <v>156</v>
      </c>
      <c r="B173" s="186">
        <v>9941.1200000000008</v>
      </c>
      <c r="C173" s="186">
        <v>648.07000000000005</v>
      </c>
      <c r="D173" s="186">
        <v>4.2380000000000001E-2</v>
      </c>
      <c r="E173" s="188">
        <v>3.2809999999999999E-2</v>
      </c>
      <c r="F173" s="188">
        <v>9.5700000000000004E-3</v>
      </c>
      <c r="G173" s="134">
        <f t="shared" si="4"/>
        <v>133.59790907256644</v>
      </c>
      <c r="H173" s="137">
        <f t="shared" si="5"/>
        <v>1167682.9456609639</v>
      </c>
      <c r="I173" s="72"/>
      <c r="J173" s="72"/>
      <c r="P173" s="37"/>
    </row>
    <row r="174" spans="1:16" x14ac:dyDescent="0.3">
      <c r="A174" s="132">
        <v>157</v>
      </c>
      <c r="B174" s="186">
        <v>9927.23</v>
      </c>
      <c r="C174" s="186">
        <v>648.13</v>
      </c>
      <c r="D174" s="186">
        <v>4.249E-2</v>
      </c>
      <c r="E174" s="188">
        <v>3.2910000000000002E-2</v>
      </c>
      <c r="F174" s="188">
        <v>9.5899999999999996E-3</v>
      </c>
      <c r="G174" s="134">
        <f t="shared" si="4"/>
        <v>133.87711055443177</v>
      </c>
      <c r="H174" s="137">
        <f t="shared" si="5"/>
        <v>1172717.2729513529</v>
      </c>
      <c r="I174" s="72"/>
      <c r="J174" s="72"/>
      <c r="P174" s="37"/>
    </row>
    <row r="175" spans="1:16" x14ac:dyDescent="0.3">
      <c r="A175" s="132">
        <v>158</v>
      </c>
      <c r="B175" s="186">
        <v>9918.2099999999991</v>
      </c>
      <c r="C175" s="186">
        <v>648.21</v>
      </c>
      <c r="D175" s="186">
        <v>4.2610000000000002E-2</v>
      </c>
      <c r="E175" s="188">
        <v>3.3020000000000001E-2</v>
      </c>
      <c r="F175" s="188">
        <v>9.5999999999999992E-3</v>
      </c>
      <c r="G175" s="134">
        <f t="shared" si="4"/>
        <v>134.01671129536442</v>
      </c>
      <c r="H175" s="137">
        <f t="shared" si="5"/>
        <v>1178957.4484616169</v>
      </c>
      <c r="I175" s="72"/>
      <c r="J175" s="72"/>
      <c r="P175" s="37"/>
    </row>
    <row r="176" spans="1:16" x14ac:dyDescent="0.3">
      <c r="A176" s="132">
        <v>159</v>
      </c>
      <c r="B176" s="186">
        <v>9874.8700000000008</v>
      </c>
      <c r="C176" s="186">
        <v>646.91999999999996</v>
      </c>
      <c r="D176" s="186">
        <v>4.2759999999999999E-2</v>
      </c>
      <c r="E176" s="188">
        <v>3.3140000000000003E-2</v>
      </c>
      <c r="F176" s="188">
        <v>9.6200000000000001E-3</v>
      </c>
      <c r="G176" s="134">
        <f t="shared" si="4"/>
        <v>134.29591277722977</v>
      </c>
      <c r="H176" s="137">
        <f t="shared" si="5"/>
        <v>1183952.6364718887</v>
      </c>
      <c r="I176" s="72"/>
      <c r="J176" s="72"/>
      <c r="P176" s="37"/>
    </row>
    <row r="177" spans="1:16" x14ac:dyDescent="0.3">
      <c r="A177" s="132">
        <v>160</v>
      </c>
      <c r="B177" s="186">
        <v>9976.7900000000009</v>
      </c>
      <c r="C177" s="186">
        <v>649.66</v>
      </c>
      <c r="D177" s="186">
        <v>4.2849999999999999E-2</v>
      </c>
      <c r="E177" s="188">
        <v>3.329E-2</v>
      </c>
      <c r="F177" s="188">
        <v>9.5600000000000008E-3</v>
      </c>
      <c r="G177" s="134">
        <f t="shared" si="4"/>
        <v>133.45830833163379</v>
      </c>
      <c r="H177" s="137">
        <f t="shared" si="5"/>
        <v>1198876.2782936834</v>
      </c>
      <c r="I177" s="72"/>
      <c r="J177" s="72"/>
      <c r="P177" s="37"/>
    </row>
    <row r="178" spans="1:16" x14ac:dyDescent="0.3">
      <c r="A178" s="132">
        <v>161</v>
      </c>
      <c r="B178" s="186">
        <v>9906.6299999999992</v>
      </c>
      <c r="C178" s="186">
        <v>648.02</v>
      </c>
      <c r="D178" s="186">
        <v>4.299E-2</v>
      </c>
      <c r="E178" s="188">
        <v>3.338E-2</v>
      </c>
      <c r="F178" s="188">
        <v>9.6100000000000005E-3</v>
      </c>
      <c r="G178" s="134">
        <f t="shared" si="4"/>
        <v>134.15631203629709</v>
      </c>
      <c r="H178" s="137">
        <f t="shared" si="5"/>
        <v>1200092.6199912243</v>
      </c>
      <c r="I178" s="72"/>
      <c r="J178" s="72"/>
      <c r="P178" s="37"/>
    </row>
    <row r="179" spans="1:16" x14ac:dyDescent="0.3">
      <c r="A179" s="132">
        <v>162</v>
      </c>
      <c r="B179" s="186">
        <v>9920.9699999999993</v>
      </c>
      <c r="C179" s="186">
        <v>648.69000000000005</v>
      </c>
      <c r="D179" s="186">
        <v>4.3090000000000003E-2</v>
      </c>
      <c r="E179" s="188">
        <v>3.3480000000000003E-2</v>
      </c>
      <c r="F179" s="188">
        <v>9.5999999999999992E-3</v>
      </c>
      <c r="G179" s="134">
        <f t="shared" si="4"/>
        <v>134.01671129536442</v>
      </c>
      <c r="H179" s="137">
        <f t="shared" si="5"/>
        <v>1208804.4724733036</v>
      </c>
      <c r="I179" s="72"/>
      <c r="J179" s="72"/>
      <c r="P179" s="37"/>
    </row>
    <row r="180" spans="1:16" x14ac:dyDescent="0.3">
      <c r="A180" s="132">
        <v>163</v>
      </c>
      <c r="B180" s="186">
        <v>9888.8700000000008</v>
      </c>
      <c r="C180" s="186">
        <v>648.25</v>
      </c>
      <c r="D180" s="186">
        <v>4.3220000000000001E-2</v>
      </c>
      <c r="E180" s="188">
        <v>3.3590000000000002E-2</v>
      </c>
      <c r="F180" s="188">
        <v>9.6299999999999997E-3</v>
      </c>
      <c r="G180" s="134">
        <f t="shared" si="4"/>
        <v>134.43551351816245</v>
      </c>
      <c r="H180" s="137">
        <f t="shared" si="5"/>
        <v>1212477.2371102555</v>
      </c>
      <c r="I180" s="72"/>
      <c r="J180" s="72"/>
      <c r="P180" s="37"/>
    </row>
    <row r="181" spans="1:16" x14ac:dyDescent="0.3">
      <c r="A181" s="132">
        <v>164</v>
      </c>
      <c r="B181" s="186">
        <v>9950.31</v>
      </c>
      <c r="C181" s="186">
        <v>648.74</v>
      </c>
      <c r="D181" s="186">
        <v>4.3299999999999998E-2</v>
      </c>
      <c r="E181" s="188">
        <v>3.372E-2</v>
      </c>
      <c r="F181" s="188">
        <v>9.5700000000000004E-3</v>
      </c>
      <c r="G181" s="134">
        <f t="shared" si="4"/>
        <v>133.59790907256644</v>
      </c>
      <c r="H181" s="137">
        <f t="shared" si="5"/>
        <v>1227564.1223615261</v>
      </c>
      <c r="I181" s="72"/>
      <c r="J181" s="72"/>
      <c r="P181" s="37"/>
    </row>
    <row r="182" spans="1:16" x14ac:dyDescent="0.3">
      <c r="A182" s="132">
        <v>165</v>
      </c>
      <c r="B182" s="186">
        <v>9868.19</v>
      </c>
      <c r="C182" s="186">
        <v>647.92999999999995</v>
      </c>
      <c r="D182" s="186">
        <v>4.3459999999999999E-2</v>
      </c>
      <c r="E182" s="188">
        <v>3.381E-2</v>
      </c>
      <c r="F182" s="188">
        <v>9.6399999999999993E-3</v>
      </c>
      <c r="G182" s="134">
        <f t="shared" si="4"/>
        <v>134.5751142590951</v>
      </c>
      <c r="H182" s="137">
        <f t="shared" si="5"/>
        <v>1226081.0693597361</v>
      </c>
      <c r="I182" s="72"/>
      <c r="J182" s="72"/>
      <c r="P182" s="37"/>
    </row>
    <row r="183" spans="1:16" x14ac:dyDescent="0.3">
      <c r="A183" s="132">
        <v>166</v>
      </c>
      <c r="B183" s="186">
        <v>9919.75</v>
      </c>
      <c r="C183" s="186">
        <v>648.97</v>
      </c>
      <c r="D183" s="186">
        <v>4.3560000000000001E-2</v>
      </c>
      <c r="E183" s="188">
        <v>3.3959999999999997E-2</v>
      </c>
      <c r="F183" s="188">
        <v>9.6100000000000005E-3</v>
      </c>
      <c r="G183" s="134">
        <f t="shared" si="4"/>
        <v>134.15631203629709</v>
      </c>
      <c r="H183" s="137">
        <f t="shared" si="5"/>
        <v>1237362.5771338088</v>
      </c>
      <c r="I183" s="72"/>
      <c r="J183" s="72"/>
      <c r="P183" s="37"/>
    </row>
    <row r="184" spans="1:16" x14ac:dyDescent="0.3">
      <c r="A184" s="132">
        <v>167</v>
      </c>
      <c r="B184" s="186">
        <v>9894.82</v>
      </c>
      <c r="C184" s="186">
        <v>648.34</v>
      </c>
      <c r="D184" s="186">
        <v>4.3659999999999997E-2</v>
      </c>
      <c r="E184" s="188">
        <v>3.4040000000000001E-2</v>
      </c>
      <c r="F184" s="188">
        <v>9.6200000000000001E-3</v>
      </c>
      <c r="G184" s="134">
        <f t="shared" si="4"/>
        <v>134.29591277722977</v>
      </c>
      <c r="H184" s="137">
        <f t="shared" si="5"/>
        <v>1243522.5804453171</v>
      </c>
      <c r="I184" s="72"/>
      <c r="J184" s="72"/>
      <c r="P184" s="37"/>
    </row>
    <row r="185" spans="1:16" x14ac:dyDescent="0.3">
      <c r="A185" s="132">
        <v>168</v>
      </c>
      <c r="B185" s="186">
        <v>9922.8799999999992</v>
      </c>
      <c r="C185" s="186">
        <v>648.29</v>
      </c>
      <c r="D185" s="186">
        <v>4.3790000000000003E-2</v>
      </c>
      <c r="E185" s="188">
        <v>3.4200000000000001E-2</v>
      </c>
      <c r="F185" s="188">
        <v>9.5899999999999996E-3</v>
      </c>
      <c r="G185" s="134">
        <f t="shared" si="4"/>
        <v>133.87711055443177</v>
      </c>
      <c r="H185" s="137">
        <f t="shared" si="5"/>
        <v>1254882.1774256516</v>
      </c>
      <c r="I185" s="72"/>
      <c r="J185" s="72"/>
      <c r="P185" s="37"/>
    </row>
    <row r="186" spans="1:16" x14ac:dyDescent="0.3">
      <c r="A186" s="132">
        <v>169</v>
      </c>
      <c r="B186" s="186">
        <v>9899.42</v>
      </c>
      <c r="C186" s="186">
        <v>648.47</v>
      </c>
      <c r="D186" s="186">
        <v>4.3909999999999998E-2</v>
      </c>
      <c r="E186" s="188">
        <v>3.4290000000000001E-2</v>
      </c>
      <c r="F186" s="188">
        <v>9.6200000000000001E-3</v>
      </c>
      <c r="G186" s="134">
        <f t="shared" si="4"/>
        <v>134.29591277722977</v>
      </c>
      <c r="H186" s="137">
        <f t="shared" si="5"/>
        <v>1258415.0664386742</v>
      </c>
      <c r="I186" s="72"/>
      <c r="J186" s="72"/>
      <c r="P186" s="37"/>
    </row>
    <row r="187" spans="1:16" x14ac:dyDescent="0.3">
      <c r="A187" s="132">
        <v>170</v>
      </c>
      <c r="B187" s="186">
        <v>9870.75</v>
      </c>
      <c r="C187" s="186">
        <v>648.45000000000005</v>
      </c>
      <c r="D187" s="186">
        <v>4.4040000000000003E-2</v>
      </c>
      <c r="E187" s="188">
        <v>3.4389999999999997E-2</v>
      </c>
      <c r="F187" s="188">
        <v>9.6500000000000006E-3</v>
      </c>
      <c r="G187" s="134">
        <f t="shared" si="4"/>
        <v>134.71471500002781</v>
      </c>
      <c r="H187" s="137">
        <f t="shared" si="5"/>
        <v>1261925.9893023928</v>
      </c>
      <c r="I187" s="72"/>
      <c r="J187" s="72"/>
      <c r="P187" s="37"/>
    </row>
    <row r="188" spans="1:16" x14ac:dyDescent="0.3">
      <c r="A188" s="132">
        <v>171</v>
      </c>
      <c r="B188" s="186">
        <v>9897.1</v>
      </c>
      <c r="C188" s="186">
        <v>648.73</v>
      </c>
      <c r="D188" s="186">
        <v>4.4130000000000003E-2</v>
      </c>
      <c r="E188" s="188">
        <v>3.4500000000000003E-2</v>
      </c>
      <c r="F188" s="188">
        <v>9.6299999999999997E-3</v>
      </c>
      <c r="G188" s="134">
        <f t="shared" si="4"/>
        <v>134.43551351816245</v>
      </c>
      <c r="H188" s="137">
        <f t="shared" si="5"/>
        <v>1271985.3223672004</v>
      </c>
      <c r="I188" s="72"/>
      <c r="J188" s="72"/>
      <c r="P188" s="37"/>
    </row>
    <row r="189" spans="1:16" x14ac:dyDescent="0.3">
      <c r="A189" s="132">
        <v>172</v>
      </c>
      <c r="B189" s="186">
        <v>9867.89</v>
      </c>
      <c r="C189" s="186">
        <v>648.84</v>
      </c>
      <c r="D189" s="186">
        <v>4.428E-2</v>
      </c>
      <c r="E189" s="188">
        <v>3.4619999999999998E-2</v>
      </c>
      <c r="F189" s="188">
        <v>9.6600000000000002E-3</v>
      </c>
      <c r="G189" s="134">
        <f t="shared" si="4"/>
        <v>134.85431574096046</v>
      </c>
      <c r="H189" s="137">
        <f t="shared" si="5"/>
        <v>1275450.4670832495</v>
      </c>
      <c r="I189" s="72"/>
      <c r="J189" s="72"/>
      <c r="P189" s="37"/>
    </row>
    <row r="190" spans="1:16" x14ac:dyDescent="0.3">
      <c r="A190" s="132">
        <v>173</v>
      </c>
      <c r="B190" s="186">
        <v>9900.18</v>
      </c>
      <c r="C190" s="186">
        <v>648.52</v>
      </c>
      <c r="D190" s="186">
        <v>4.4359999999999997E-2</v>
      </c>
      <c r="E190" s="188">
        <v>3.474E-2</v>
      </c>
      <c r="F190" s="188">
        <v>9.6200000000000001E-3</v>
      </c>
      <c r="G190" s="134">
        <f t="shared" si="4"/>
        <v>134.29591277722977</v>
      </c>
      <c r="H190" s="137">
        <f t="shared" si="5"/>
        <v>1288200.0384253885</v>
      </c>
      <c r="I190" s="72"/>
      <c r="J190" s="72"/>
      <c r="P190" s="37"/>
    </row>
    <row r="191" spans="1:16" x14ac:dyDescent="0.3">
      <c r="A191" s="132">
        <v>174</v>
      </c>
      <c r="B191" s="186">
        <v>9853.59</v>
      </c>
      <c r="C191" s="186">
        <v>648.41</v>
      </c>
      <c r="D191" s="186">
        <v>4.4510000000000001E-2</v>
      </c>
      <c r="E191" s="188">
        <v>3.4840000000000003E-2</v>
      </c>
      <c r="F191" s="188">
        <v>9.6600000000000002E-3</v>
      </c>
      <c r="G191" s="134">
        <f t="shared" si="4"/>
        <v>134.85431574096046</v>
      </c>
      <c r="H191" s="137">
        <f t="shared" si="5"/>
        <v>1290281.2864679382</v>
      </c>
      <c r="I191" s="72"/>
      <c r="J191" s="72"/>
      <c r="P191" s="37"/>
    </row>
    <row r="192" spans="1:16" x14ac:dyDescent="0.3">
      <c r="A192" s="132">
        <v>175</v>
      </c>
      <c r="B192" s="186">
        <v>9845.14</v>
      </c>
      <c r="C192" s="186">
        <v>648.5</v>
      </c>
      <c r="D192" s="186">
        <v>4.4609999999999997E-2</v>
      </c>
      <c r="E192" s="188">
        <v>3.4939999999999999E-2</v>
      </c>
      <c r="F192" s="188">
        <v>9.6699999999999998E-3</v>
      </c>
      <c r="G192" s="134">
        <f t="shared" si="4"/>
        <v>134.99391648189314</v>
      </c>
      <c r="H192" s="137">
        <f t="shared" si="5"/>
        <v>1296354.7140546362</v>
      </c>
      <c r="I192" s="72"/>
      <c r="J192" s="72"/>
      <c r="P192" s="37"/>
    </row>
    <row r="193" spans="1:16" x14ac:dyDescent="0.3">
      <c r="A193" s="132">
        <v>176</v>
      </c>
      <c r="B193" s="186">
        <v>9857.06</v>
      </c>
      <c r="C193" s="186">
        <v>648.53</v>
      </c>
      <c r="D193" s="186">
        <v>4.4720000000000003E-2</v>
      </c>
      <c r="E193" s="188">
        <v>3.5060000000000001E-2</v>
      </c>
      <c r="F193" s="188">
        <v>9.6600000000000002E-3</v>
      </c>
      <c r="G193" s="134">
        <f t="shared" si="4"/>
        <v>134.85431574096046</v>
      </c>
      <c r="H193" s="137">
        <f t="shared" si="5"/>
        <v>1305112.1058526272</v>
      </c>
      <c r="I193" s="72"/>
      <c r="J193" s="72"/>
      <c r="P193" s="37"/>
    </row>
    <row r="194" spans="1:16" x14ac:dyDescent="0.3">
      <c r="A194" s="132">
        <v>177</v>
      </c>
      <c r="B194" s="186">
        <v>9846.07</v>
      </c>
      <c r="C194" s="186">
        <v>648.54999999999995</v>
      </c>
      <c r="D194" s="186">
        <v>4.4839999999999998E-2</v>
      </c>
      <c r="E194" s="188">
        <v>3.5159999999999997E-2</v>
      </c>
      <c r="F194" s="188">
        <v>9.6699999999999998E-3</v>
      </c>
      <c r="G194" s="134">
        <f t="shared" si="4"/>
        <v>134.99391648189314</v>
      </c>
      <c r="H194" s="137">
        <f t="shared" si="5"/>
        <v>1311170.1965009747</v>
      </c>
      <c r="I194" s="72"/>
      <c r="J194" s="72"/>
      <c r="P194" s="37"/>
    </row>
    <row r="195" spans="1:16" x14ac:dyDescent="0.3">
      <c r="A195" s="132">
        <v>178</v>
      </c>
      <c r="B195" s="186">
        <v>9803.82</v>
      </c>
      <c r="C195" s="186">
        <v>648.16999999999996</v>
      </c>
      <c r="D195" s="186">
        <v>4.4979999999999999E-2</v>
      </c>
      <c r="E195" s="188">
        <v>3.5270000000000003E-2</v>
      </c>
      <c r="F195" s="188">
        <v>9.7099999999999999E-3</v>
      </c>
      <c r="G195" s="134">
        <f t="shared" si="4"/>
        <v>135.55231944562382</v>
      </c>
      <c r="H195" s="137">
        <f t="shared" si="5"/>
        <v>1313146.102759266</v>
      </c>
      <c r="I195" s="72"/>
      <c r="J195" s="72"/>
      <c r="P195" s="37"/>
    </row>
    <row r="196" spans="1:16" x14ac:dyDescent="0.3">
      <c r="A196" s="132">
        <v>179</v>
      </c>
      <c r="B196" s="186">
        <v>9837.25</v>
      </c>
      <c r="C196" s="186">
        <v>648.88</v>
      </c>
      <c r="D196" s="186">
        <v>4.505E-2</v>
      </c>
      <c r="E196" s="188">
        <v>3.5360000000000003E-2</v>
      </c>
      <c r="F196" s="188">
        <v>9.6900000000000007E-3</v>
      </c>
      <c r="G196" s="134">
        <f t="shared" si="4"/>
        <v>135.27311796375847</v>
      </c>
      <c r="H196" s="137">
        <f t="shared" si="5"/>
        <v>1323248.8664004668</v>
      </c>
      <c r="I196" s="72"/>
      <c r="J196" s="72"/>
      <c r="P196" s="37"/>
    </row>
    <row r="197" spans="1:16" x14ac:dyDescent="0.3">
      <c r="A197" s="132">
        <v>180</v>
      </c>
      <c r="B197" s="186">
        <v>9882.82</v>
      </c>
      <c r="C197" s="186">
        <v>648.45000000000005</v>
      </c>
      <c r="D197" s="186">
        <v>4.5159999999999999E-2</v>
      </c>
      <c r="E197" s="188">
        <v>3.5520000000000003E-2</v>
      </c>
      <c r="F197" s="188">
        <v>9.6399999999999993E-3</v>
      </c>
      <c r="G197" s="134">
        <f t="shared" si="4"/>
        <v>134.5751142590951</v>
      </c>
      <c r="H197" s="137">
        <f t="shared" si="5"/>
        <v>1337542.9847560758</v>
      </c>
      <c r="I197" s="72"/>
      <c r="J197" s="72"/>
      <c r="P197" s="37"/>
    </row>
    <row r="198" spans="1:16" x14ac:dyDescent="0.3">
      <c r="A198" s="132">
        <v>181</v>
      </c>
      <c r="B198" s="186">
        <v>9844.19</v>
      </c>
      <c r="C198" s="186">
        <v>649.34</v>
      </c>
      <c r="D198" s="186">
        <v>4.5289999999999997E-2</v>
      </c>
      <c r="E198" s="188">
        <v>3.56E-2</v>
      </c>
      <c r="F198" s="188">
        <v>9.6900000000000007E-3</v>
      </c>
      <c r="G198" s="134">
        <f t="shared" si="4"/>
        <v>135.27311796375847</v>
      </c>
      <c r="H198" s="137">
        <f t="shared" si="5"/>
        <v>1338033.7699356675</v>
      </c>
      <c r="I198" s="72"/>
      <c r="J198" s="72"/>
      <c r="P198" s="37"/>
    </row>
    <row r="199" spans="1:16" x14ac:dyDescent="0.3">
      <c r="A199" s="132">
        <v>182</v>
      </c>
      <c r="B199" s="186">
        <v>9744.86</v>
      </c>
      <c r="C199" s="186">
        <v>648.5</v>
      </c>
      <c r="D199" s="186">
        <v>4.5429999999999998E-2</v>
      </c>
      <c r="E199" s="188">
        <v>3.5659999999999997E-2</v>
      </c>
      <c r="F199" s="188">
        <v>9.7699999999999992E-3</v>
      </c>
      <c r="G199" s="134">
        <f t="shared" si="4"/>
        <v>136.38992389121981</v>
      </c>
      <c r="H199" s="137">
        <f t="shared" si="5"/>
        <v>1334409.4256197202</v>
      </c>
      <c r="I199" s="72"/>
      <c r="J199" s="72"/>
      <c r="P199" s="37"/>
    </row>
    <row r="200" spans="1:16" x14ac:dyDescent="0.3">
      <c r="A200" s="132">
        <v>183</v>
      </c>
      <c r="B200" s="186">
        <v>9783.0400000000009</v>
      </c>
      <c r="C200" s="186">
        <v>648.65</v>
      </c>
      <c r="D200" s="186">
        <v>4.5519999999999998E-2</v>
      </c>
      <c r="E200" s="188">
        <v>3.5790000000000002E-2</v>
      </c>
      <c r="F200" s="188">
        <v>9.7400000000000004E-3</v>
      </c>
      <c r="G200" s="134">
        <f t="shared" si="4"/>
        <v>135.9711216684218</v>
      </c>
      <c r="H200" s="137">
        <f t="shared" si="5"/>
        <v>1345874.019089601</v>
      </c>
      <c r="I200" s="72"/>
      <c r="J200" s="72"/>
      <c r="P200" s="37"/>
    </row>
    <row r="201" spans="1:16" x14ac:dyDescent="0.3">
      <c r="A201" s="132">
        <v>184</v>
      </c>
      <c r="B201" s="186">
        <v>9769.7099999999991</v>
      </c>
      <c r="C201" s="186">
        <v>648.67999999999995</v>
      </c>
      <c r="D201" s="186">
        <v>4.5629999999999997E-2</v>
      </c>
      <c r="E201" s="188">
        <v>3.5880000000000002E-2</v>
      </c>
      <c r="F201" s="188">
        <v>9.75E-3</v>
      </c>
      <c r="G201" s="134">
        <f t="shared" si="4"/>
        <v>136.11072240935451</v>
      </c>
      <c r="H201" s="137">
        <f t="shared" si="5"/>
        <v>1351840.5952370008</v>
      </c>
      <c r="I201" s="72"/>
      <c r="J201" s="72"/>
      <c r="P201" s="37"/>
    </row>
    <row r="202" spans="1:16" x14ac:dyDescent="0.3">
      <c r="A202" s="132">
        <v>185</v>
      </c>
      <c r="B202" s="186">
        <v>9854.11</v>
      </c>
      <c r="C202" s="186">
        <v>648.80999999999995</v>
      </c>
      <c r="D202" s="186">
        <v>4.5679999999999998E-2</v>
      </c>
      <c r="E202" s="188">
        <v>3.601E-2</v>
      </c>
      <c r="F202" s="188">
        <v>9.6699999999999998E-3</v>
      </c>
      <c r="G202" s="134">
        <f t="shared" si="4"/>
        <v>134.99391648189314</v>
      </c>
      <c r="H202" s="137">
        <f t="shared" si="5"/>
        <v>1370432.1262863295</v>
      </c>
      <c r="I202" s="72"/>
      <c r="J202" s="72"/>
      <c r="P202" s="37"/>
    </row>
    <row r="203" spans="1:16" x14ac:dyDescent="0.3">
      <c r="A203" s="132">
        <v>186</v>
      </c>
      <c r="B203" s="186">
        <v>9761.9</v>
      </c>
      <c r="C203" s="186">
        <v>648.71</v>
      </c>
      <c r="D203" s="186">
        <v>4.5850000000000002E-2</v>
      </c>
      <c r="E203" s="188">
        <v>3.6089999999999997E-2</v>
      </c>
      <c r="F203" s="188">
        <v>9.7599999999999996E-3</v>
      </c>
      <c r="G203" s="134">
        <f t="shared" si="4"/>
        <v>136.25032315028713</v>
      </c>
      <c r="H203" s="137">
        <f t="shared" si="5"/>
        <v>1365134.3769279569</v>
      </c>
      <c r="I203" s="72"/>
      <c r="J203" s="72"/>
      <c r="P203" s="37"/>
    </row>
    <row r="204" spans="1:16" x14ac:dyDescent="0.3">
      <c r="A204" s="132">
        <v>187</v>
      </c>
      <c r="B204" s="186">
        <v>9809.81</v>
      </c>
      <c r="C204" s="186">
        <v>648.85</v>
      </c>
      <c r="D204" s="186">
        <v>4.5990000000000003E-2</v>
      </c>
      <c r="E204" s="188">
        <v>3.6269999999999997E-2</v>
      </c>
      <c r="F204" s="188">
        <v>9.7099999999999999E-3</v>
      </c>
      <c r="G204" s="134">
        <f t="shared" si="4"/>
        <v>135.55231944562382</v>
      </c>
      <c r="H204" s="137">
        <f t="shared" si="5"/>
        <v>1379541.1304268695</v>
      </c>
      <c r="I204" s="72"/>
      <c r="J204" s="72"/>
      <c r="P204" s="37"/>
    </row>
    <row r="205" spans="1:16" x14ac:dyDescent="0.3">
      <c r="A205" s="132">
        <v>188</v>
      </c>
      <c r="B205" s="186">
        <v>9724.86</v>
      </c>
      <c r="C205" s="186">
        <v>648.49</v>
      </c>
      <c r="D205" s="186">
        <v>4.6080000000000003E-2</v>
      </c>
      <c r="E205" s="188">
        <v>3.6290000000000003E-2</v>
      </c>
      <c r="F205" s="188">
        <v>9.7900000000000001E-3</v>
      </c>
      <c r="G205" s="134">
        <f t="shared" si="4"/>
        <v>136.66912537308519</v>
      </c>
      <c r="H205" s="137">
        <f t="shared" si="5"/>
        <v>1375585.0085876354</v>
      </c>
      <c r="I205" s="72"/>
      <c r="J205" s="72"/>
      <c r="P205" s="37"/>
    </row>
    <row r="206" spans="1:16" x14ac:dyDescent="0.3">
      <c r="A206" s="132">
        <v>189</v>
      </c>
      <c r="B206" s="186">
        <v>9818.27</v>
      </c>
      <c r="C206" s="186">
        <v>648.92999999999995</v>
      </c>
      <c r="D206" s="186">
        <v>4.6199999999999998E-2</v>
      </c>
      <c r="E206" s="188">
        <v>3.6499999999999998E-2</v>
      </c>
      <c r="F206" s="188">
        <v>9.7099999999999999E-3</v>
      </c>
      <c r="G206" s="134">
        <f t="shared" si="4"/>
        <v>135.55231944562382</v>
      </c>
      <c r="H206" s="137">
        <f t="shared" si="5"/>
        <v>1394295.5810196702</v>
      </c>
      <c r="I206" s="72"/>
      <c r="J206" s="72"/>
      <c r="P206" s="37"/>
    </row>
    <row r="207" spans="1:16" x14ac:dyDescent="0.3">
      <c r="A207" s="132">
        <v>190</v>
      </c>
      <c r="B207" s="186">
        <v>9731.02</v>
      </c>
      <c r="C207" s="186">
        <v>648.34</v>
      </c>
      <c r="D207" s="186">
        <v>4.6300000000000001E-2</v>
      </c>
      <c r="E207" s="188">
        <v>3.6519999999999997E-2</v>
      </c>
      <c r="F207" s="188">
        <v>9.7800000000000005E-3</v>
      </c>
      <c r="G207" s="134">
        <f t="shared" si="4"/>
        <v>136.52952463215252</v>
      </c>
      <c r="H207" s="137">
        <f t="shared" si="5"/>
        <v>1391640.3833669783</v>
      </c>
      <c r="I207" s="72"/>
      <c r="J207" s="72"/>
      <c r="P207" s="37"/>
    </row>
    <row r="208" spans="1:16" x14ac:dyDescent="0.3">
      <c r="A208" s="132">
        <v>191</v>
      </c>
      <c r="B208" s="186">
        <v>9802.0499999999993</v>
      </c>
      <c r="C208" s="186">
        <v>649.30999999999995</v>
      </c>
      <c r="D208" s="186">
        <v>4.6390000000000001E-2</v>
      </c>
      <c r="E208" s="188">
        <v>3.6659999999999998E-2</v>
      </c>
      <c r="F208" s="188">
        <v>9.7300000000000008E-3</v>
      </c>
      <c r="G208" s="134">
        <f t="shared" si="4"/>
        <v>135.83152092748915</v>
      </c>
      <c r="H208" s="137">
        <f t="shared" si="5"/>
        <v>1406153.7314447167</v>
      </c>
      <c r="I208" s="72"/>
      <c r="J208" s="72"/>
      <c r="P208" s="37"/>
    </row>
    <row r="209" spans="1:16" x14ac:dyDescent="0.3">
      <c r="A209" s="132">
        <v>192</v>
      </c>
      <c r="B209" s="186">
        <v>9807.89</v>
      </c>
      <c r="C209" s="186">
        <v>648.23</v>
      </c>
      <c r="D209" s="186">
        <v>4.6469999999999997E-2</v>
      </c>
      <c r="E209" s="188">
        <v>3.6769999999999997E-2</v>
      </c>
      <c r="F209" s="188">
        <v>9.7099999999999999E-3</v>
      </c>
      <c r="G209" s="134">
        <f t="shared" si="4"/>
        <v>135.55231944562382</v>
      </c>
      <c r="H209" s="137">
        <f t="shared" si="5"/>
        <v>1416427.2569088712</v>
      </c>
      <c r="I209" s="72"/>
      <c r="J209" s="72"/>
      <c r="P209" s="37"/>
    </row>
    <row r="210" spans="1:16" x14ac:dyDescent="0.3">
      <c r="A210" s="132">
        <v>193</v>
      </c>
      <c r="B210" s="186">
        <v>9827.5499999999993</v>
      </c>
      <c r="C210" s="186">
        <v>649.07000000000005</v>
      </c>
      <c r="D210" s="186">
        <v>4.6559999999999997E-2</v>
      </c>
      <c r="E210" s="188">
        <v>3.6859999999999997E-2</v>
      </c>
      <c r="F210" s="188">
        <v>9.7000000000000003E-3</v>
      </c>
      <c r="G210" s="134">
        <f t="shared" ref="G210:G273" si="6">(2*F210/$B$7)*(1+3*$B$11)/(4+PI()*$B$11-PI())*10^6</f>
        <v>135.41271870469112</v>
      </c>
      <c r="H210" s="137">
        <f t="shared" ref="H210:H273" si="7">A210/G210*10^6</f>
        <v>1425272.3218776486</v>
      </c>
      <c r="I210" s="72"/>
      <c r="J210" s="72"/>
      <c r="P210" s="37"/>
    </row>
    <row r="211" spans="1:16" x14ac:dyDescent="0.3">
      <c r="A211" s="132">
        <v>194</v>
      </c>
      <c r="B211" s="186">
        <v>9699.6</v>
      </c>
      <c r="C211" s="186">
        <v>648.80999999999995</v>
      </c>
      <c r="D211" s="186">
        <v>4.675E-2</v>
      </c>
      <c r="E211" s="188">
        <v>3.6929999999999998E-2</v>
      </c>
      <c r="F211" s="188">
        <v>9.8200000000000006E-3</v>
      </c>
      <c r="G211" s="134">
        <f t="shared" si="6"/>
        <v>137.0879275958832</v>
      </c>
      <c r="H211" s="137">
        <f t="shared" si="7"/>
        <v>1415150.1405133642</v>
      </c>
      <c r="I211" s="72"/>
      <c r="J211" s="72"/>
      <c r="P211" s="37"/>
    </row>
    <row r="212" spans="1:16" x14ac:dyDescent="0.3">
      <c r="A212" s="132">
        <v>195</v>
      </c>
      <c r="B212" s="186">
        <v>9786.2900000000009</v>
      </c>
      <c r="C212" s="186">
        <v>649.13</v>
      </c>
      <c r="D212" s="186">
        <v>4.6850000000000003E-2</v>
      </c>
      <c r="E212" s="188">
        <v>3.7109999999999997E-2</v>
      </c>
      <c r="F212" s="188">
        <v>9.7400000000000004E-3</v>
      </c>
      <c r="G212" s="134">
        <f t="shared" si="6"/>
        <v>135.9711216684218</v>
      </c>
      <c r="H212" s="137">
        <f t="shared" si="7"/>
        <v>1434128.0531282634</v>
      </c>
      <c r="I212" s="72"/>
      <c r="J212" s="72"/>
      <c r="P212" s="37"/>
    </row>
    <row r="213" spans="1:16" x14ac:dyDescent="0.3">
      <c r="A213" s="132">
        <v>196</v>
      </c>
      <c r="B213" s="186">
        <v>9772.41</v>
      </c>
      <c r="C213" s="186">
        <v>648.70000000000005</v>
      </c>
      <c r="D213" s="186">
        <v>4.6940000000000003E-2</v>
      </c>
      <c r="E213" s="188">
        <v>3.7190000000000001E-2</v>
      </c>
      <c r="F213" s="188">
        <v>9.75E-3</v>
      </c>
      <c r="G213" s="134">
        <f t="shared" si="6"/>
        <v>136.11072240935451</v>
      </c>
      <c r="H213" s="137">
        <f t="shared" si="7"/>
        <v>1440004.112317675</v>
      </c>
      <c r="I213" s="72"/>
      <c r="J213" s="72"/>
      <c r="P213" s="37"/>
    </row>
    <row r="214" spans="1:16" x14ac:dyDescent="0.3">
      <c r="A214" s="132">
        <v>197</v>
      </c>
      <c r="B214" s="186">
        <v>9761.59</v>
      </c>
      <c r="C214" s="186">
        <v>649.03</v>
      </c>
      <c r="D214" s="186">
        <v>4.7070000000000001E-2</v>
      </c>
      <c r="E214" s="188">
        <v>3.73E-2</v>
      </c>
      <c r="F214" s="188">
        <v>9.7599999999999996E-3</v>
      </c>
      <c r="G214" s="134">
        <f t="shared" si="6"/>
        <v>136.25032315028713</v>
      </c>
      <c r="H214" s="137">
        <f t="shared" si="7"/>
        <v>1445868.1304021911</v>
      </c>
      <c r="I214" s="72"/>
      <c r="J214" s="72"/>
      <c r="P214" s="37"/>
    </row>
    <row r="215" spans="1:16" x14ac:dyDescent="0.3">
      <c r="A215" s="132">
        <v>198</v>
      </c>
      <c r="B215" s="186">
        <v>9678.66</v>
      </c>
      <c r="C215" s="186">
        <v>649.12</v>
      </c>
      <c r="D215" s="186">
        <v>4.718E-2</v>
      </c>
      <c r="E215" s="188">
        <v>3.7339999999999998E-2</v>
      </c>
      <c r="F215" s="188">
        <v>9.8499999999999994E-3</v>
      </c>
      <c r="G215" s="134">
        <f t="shared" si="6"/>
        <v>137.50672981868121</v>
      </c>
      <c r="H215" s="137">
        <f t="shared" si="7"/>
        <v>1439929.5238937489</v>
      </c>
      <c r="I215" s="72"/>
      <c r="J215" s="72"/>
      <c r="P215" s="37"/>
    </row>
    <row r="216" spans="1:16" x14ac:dyDescent="0.3">
      <c r="A216" s="132">
        <v>199</v>
      </c>
      <c r="B216" s="186">
        <v>9823.84</v>
      </c>
      <c r="C216" s="186">
        <v>648.27</v>
      </c>
      <c r="D216" s="186">
        <v>4.7230000000000001E-2</v>
      </c>
      <c r="E216" s="188">
        <v>3.7539999999999997E-2</v>
      </c>
      <c r="F216" s="188">
        <v>9.6900000000000007E-3</v>
      </c>
      <c r="G216" s="134">
        <f t="shared" si="6"/>
        <v>135.27311796375847</v>
      </c>
      <c r="H216" s="137">
        <f t="shared" si="7"/>
        <v>1471097.901752474</v>
      </c>
      <c r="I216" s="72"/>
      <c r="J216" s="72"/>
      <c r="P216" s="37"/>
    </row>
    <row r="217" spans="1:16" x14ac:dyDescent="0.3">
      <c r="A217" s="132">
        <v>200</v>
      </c>
      <c r="B217" s="186">
        <v>9730.14</v>
      </c>
      <c r="C217" s="186">
        <v>648.65</v>
      </c>
      <c r="D217" s="186">
        <v>4.7410000000000001E-2</v>
      </c>
      <c r="E217" s="188">
        <v>3.7620000000000001E-2</v>
      </c>
      <c r="F217" s="188">
        <v>9.7900000000000001E-3</v>
      </c>
      <c r="G217" s="134">
        <f t="shared" si="6"/>
        <v>136.66912537308519</v>
      </c>
      <c r="H217" s="137">
        <f t="shared" si="7"/>
        <v>1463388.3070081226</v>
      </c>
      <c r="I217" s="72"/>
      <c r="J217" s="72"/>
      <c r="P217" s="37"/>
    </row>
    <row r="218" spans="1:16" x14ac:dyDescent="0.3">
      <c r="A218" s="132">
        <v>201</v>
      </c>
      <c r="B218" s="186">
        <v>9728.51</v>
      </c>
      <c r="C218" s="186">
        <v>649.20000000000005</v>
      </c>
      <c r="D218" s="186">
        <v>4.7500000000000001E-2</v>
      </c>
      <c r="E218" s="188">
        <v>3.7699999999999997E-2</v>
      </c>
      <c r="F218" s="188">
        <v>9.7999999999999997E-3</v>
      </c>
      <c r="G218" s="134">
        <f t="shared" si="6"/>
        <v>136.80872611401782</v>
      </c>
      <c r="H218" s="137">
        <f t="shared" si="7"/>
        <v>1469204.5289017933</v>
      </c>
      <c r="I218" s="72"/>
      <c r="J218" s="72"/>
      <c r="P218" s="37"/>
    </row>
    <row r="219" spans="1:16" x14ac:dyDescent="0.3">
      <c r="A219" s="132">
        <v>202</v>
      </c>
      <c r="B219" s="186">
        <v>9761.16</v>
      </c>
      <c r="C219" s="186">
        <v>648.61</v>
      </c>
      <c r="D219" s="186">
        <v>4.7600000000000003E-2</v>
      </c>
      <c r="E219" s="188">
        <v>3.7850000000000002E-2</v>
      </c>
      <c r="F219" s="188">
        <v>9.7599999999999996E-3</v>
      </c>
      <c r="G219" s="134">
        <f t="shared" si="6"/>
        <v>136.25032315028713</v>
      </c>
      <c r="H219" s="137">
        <f t="shared" si="7"/>
        <v>1482565.2910722974</v>
      </c>
      <c r="I219" s="72"/>
      <c r="J219" s="72"/>
      <c r="P219" s="37"/>
    </row>
    <row r="220" spans="1:16" x14ac:dyDescent="0.3">
      <c r="A220" s="132">
        <v>203</v>
      </c>
      <c r="B220" s="186">
        <v>9687.2900000000009</v>
      </c>
      <c r="C220" s="186">
        <v>648.88</v>
      </c>
      <c r="D220" s="186">
        <v>4.7719999999999999E-2</v>
      </c>
      <c r="E220" s="188">
        <v>3.789E-2</v>
      </c>
      <c r="F220" s="188">
        <v>9.8399999999999998E-3</v>
      </c>
      <c r="G220" s="134">
        <f t="shared" si="6"/>
        <v>137.36712907774853</v>
      </c>
      <c r="H220" s="137">
        <f t="shared" si="7"/>
        <v>1477791.6766761856</v>
      </c>
      <c r="I220" s="72"/>
      <c r="J220" s="72"/>
      <c r="P220" s="37"/>
    </row>
    <row r="221" spans="1:16" x14ac:dyDescent="0.3">
      <c r="A221" s="132">
        <v>204</v>
      </c>
      <c r="B221" s="186">
        <v>9729.9</v>
      </c>
      <c r="C221" s="186">
        <v>648.83000000000004</v>
      </c>
      <c r="D221" s="186">
        <v>4.7809999999999998E-2</v>
      </c>
      <c r="E221" s="188">
        <v>3.8019999999999998E-2</v>
      </c>
      <c r="F221" s="188">
        <v>9.7900000000000001E-3</v>
      </c>
      <c r="G221" s="134">
        <f t="shared" si="6"/>
        <v>136.66912537308519</v>
      </c>
      <c r="H221" s="137">
        <f t="shared" si="7"/>
        <v>1492656.0731482853</v>
      </c>
      <c r="I221" s="72"/>
      <c r="J221" s="72"/>
      <c r="P221" s="37"/>
    </row>
    <row r="222" spans="1:16" x14ac:dyDescent="0.3">
      <c r="A222" s="132">
        <v>205</v>
      </c>
      <c r="B222" s="186">
        <v>9712.51</v>
      </c>
      <c r="C222" s="186">
        <v>648.55999999999995</v>
      </c>
      <c r="D222" s="186">
        <v>4.7940000000000003E-2</v>
      </c>
      <c r="E222" s="188">
        <v>3.8129999999999997E-2</v>
      </c>
      <c r="F222" s="188">
        <v>9.8099999999999993E-3</v>
      </c>
      <c r="G222" s="134">
        <f t="shared" si="6"/>
        <v>136.94832685495052</v>
      </c>
      <c r="H222" s="137">
        <f t="shared" si="7"/>
        <v>1496914.9657237269</v>
      </c>
      <c r="I222" s="72"/>
      <c r="J222" s="72"/>
      <c r="P222" s="37"/>
    </row>
    <row r="223" spans="1:16" x14ac:dyDescent="0.3">
      <c r="A223" s="132">
        <v>206</v>
      </c>
      <c r="B223" s="186">
        <v>9746.0499999999993</v>
      </c>
      <c r="C223" s="186">
        <v>648.6</v>
      </c>
      <c r="D223" s="186">
        <v>4.8009999999999997E-2</v>
      </c>
      <c r="E223" s="188">
        <v>3.8240000000000003E-2</v>
      </c>
      <c r="F223" s="188">
        <v>9.7699999999999992E-3</v>
      </c>
      <c r="G223" s="134">
        <f t="shared" si="6"/>
        <v>136.38992389121981</v>
      </c>
      <c r="H223" s="137">
        <f t="shared" si="7"/>
        <v>1510375.5037234197</v>
      </c>
      <c r="I223" s="72"/>
      <c r="J223" s="72"/>
      <c r="P223" s="37"/>
    </row>
    <row r="224" spans="1:16" x14ac:dyDescent="0.3">
      <c r="A224" s="132">
        <v>207</v>
      </c>
      <c r="B224" s="186">
        <v>9713.7099999999991</v>
      </c>
      <c r="C224" s="186">
        <v>648.64</v>
      </c>
      <c r="D224" s="186">
        <v>4.8129999999999999E-2</v>
      </c>
      <c r="E224" s="188">
        <v>3.8330000000000003E-2</v>
      </c>
      <c r="F224" s="188">
        <v>9.8099999999999993E-3</v>
      </c>
      <c r="G224" s="134">
        <f t="shared" si="6"/>
        <v>136.94832685495052</v>
      </c>
      <c r="H224" s="137">
        <f t="shared" si="7"/>
        <v>1511519.014169812</v>
      </c>
      <c r="I224" s="72"/>
      <c r="J224" s="72"/>
      <c r="P224" s="37"/>
    </row>
    <row r="225" spans="1:16" x14ac:dyDescent="0.3">
      <c r="A225" s="132">
        <v>208</v>
      </c>
      <c r="B225" s="186">
        <v>9706.11</v>
      </c>
      <c r="C225" s="186">
        <v>649.11</v>
      </c>
      <c r="D225" s="186">
        <v>4.8259999999999997E-2</v>
      </c>
      <c r="E225" s="188">
        <v>3.8440000000000002E-2</v>
      </c>
      <c r="F225" s="188">
        <v>9.8200000000000006E-3</v>
      </c>
      <c r="G225" s="134">
        <f t="shared" si="6"/>
        <v>137.0879275958832</v>
      </c>
      <c r="H225" s="137">
        <f t="shared" si="7"/>
        <v>1517274.3774576276</v>
      </c>
      <c r="I225" s="72"/>
      <c r="J225" s="72"/>
      <c r="P225" s="37"/>
    </row>
    <row r="226" spans="1:16" x14ac:dyDescent="0.3">
      <c r="A226" s="132">
        <v>209</v>
      </c>
      <c r="B226" s="186">
        <v>9684.44</v>
      </c>
      <c r="C226" s="186">
        <v>648.57000000000005</v>
      </c>
      <c r="D226" s="186">
        <v>4.836E-2</v>
      </c>
      <c r="E226" s="188">
        <v>3.8519999999999999E-2</v>
      </c>
      <c r="F226" s="188">
        <v>9.8300000000000002E-3</v>
      </c>
      <c r="G226" s="134">
        <f t="shared" si="6"/>
        <v>137.22752833681585</v>
      </c>
      <c r="H226" s="137">
        <f t="shared" si="7"/>
        <v>1523018.0309523859</v>
      </c>
      <c r="I226" s="72"/>
      <c r="J226" s="72"/>
      <c r="P226" s="37"/>
    </row>
    <row r="227" spans="1:16" x14ac:dyDescent="0.3">
      <c r="A227" s="132">
        <v>210</v>
      </c>
      <c r="B227" s="186">
        <v>9733.14</v>
      </c>
      <c r="C227" s="186">
        <v>648.84</v>
      </c>
      <c r="D227" s="186">
        <v>4.8410000000000002E-2</v>
      </c>
      <c r="E227" s="188">
        <v>3.8620000000000002E-2</v>
      </c>
      <c r="F227" s="188">
        <v>9.7900000000000001E-3</v>
      </c>
      <c r="G227" s="134">
        <f t="shared" si="6"/>
        <v>136.66912537308519</v>
      </c>
      <c r="H227" s="137">
        <f t="shared" si="7"/>
        <v>1536557.7223585288</v>
      </c>
      <c r="I227" s="72"/>
      <c r="J227" s="72"/>
      <c r="P227" s="37"/>
    </row>
    <row r="228" spans="1:16" x14ac:dyDescent="0.3">
      <c r="A228" s="132">
        <v>211</v>
      </c>
      <c r="B228" s="186">
        <v>9704.76</v>
      </c>
      <c r="C228" s="186">
        <v>648.45000000000005</v>
      </c>
      <c r="D228" s="186">
        <v>4.8509999999999998E-2</v>
      </c>
      <c r="E228" s="188">
        <v>3.8699999999999998E-2</v>
      </c>
      <c r="F228" s="188">
        <v>9.8099999999999993E-3</v>
      </c>
      <c r="G228" s="134">
        <f t="shared" si="6"/>
        <v>136.94832685495052</v>
      </c>
      <c r="H228" s="137">
        <f t="shared" si="7"/>
        <v>1540727.1110619823</v>
      </c>
      <c r="I228" s="72"/>
      <c r="J228" s="72"/>
      <c r="P228" s="37"/>
    </row>
    <row r="229" spans="1:16" x14ac:dyDescent="0.3">
      <c r="A229" s="132">
        <v>212</v>
      </c>
      <c r="B229" s="186">
        <v>9792.5300000000007</v>
      </c>
      <c r="C229" s="186">
        <v>649.13</v>
      </c>
      <c r="D229" s="186">
        <v>4.8590000000000001E-2</v>
      </c>
      <c r="E229" s="188">
        <v>3.8850000000000003E-2</v>
      </c>
      <c r="F229" s="188">
        <v>9.7300000000000008E-3</v>
      </c>
      <c r="G229" s="134">
        <f t="shared" si="6"/>
        <v>135.83152092748915</v>
      </c>
      <c r="H229" s="137">
        <f t="shared" si="7"/>
        <v>1560757.0212894238</v>
      </c>
      <c r="I229" s="72"/>
      <c r="J229" s="72"/>
      <c r="P229" s="37"/>
    </row>
    <row r="230" spans="1:16" x14ac:dyDescent="0.3">
      <c r="A230" s="132">
        <v>213</v>
      </c>
      <c r="B230" s="186">
        <v>9715.1200000000008</v>
      </c>
      <c r="C230" s="186">
        <v>648.64</v>
      </c>
      <c r="D230" s="186">
        <v>4.8759999999999998E-2</v>
      </c>
      <c r="E230" s="188">
        <v>3.8960000000000002E-2</v>
      </c>
      <c r="F230" s="188">
        <v>9.7999999999999997E-3</v>
      </c>
      <c r="G230" s="134">
        <f t="shared" si="6"/>
        <v>136.80872611401782</v>
      </c>
      <c r="H230" s="137">
        <f t="shared" si="7"/>
        <v>1556918.2321198108</v>
      </c>
      <c r="I230" s="72"/>
      <c r="J230" s="72"/>
      <c r="P230" s="37"/>
    </row>
    <row r="231" spans="1:16" x14ac:dyDescent="0.3">
      <c r="A231" s="132">
        <v>214</v>
      </c>
      <c r="B231" s="186">
        <v>9715.31</v>
      </c>
      <c r="C231" s="186">
        <v>648.59</v>
      </c>
      <c r="D231" s="186">
        <v>4.8849999999999998E-2</v>
      </c>
      <c r="E231" s="188">
        <v>3.9050000000000001E-2</v>
      </c>
      <c r="F231" s="188">
        <v>9.7999999999999997E-3</v>
      </c>
      <c r="G231" s="134">
        <f t="shared" si="6"/>
        <v>136.80872611401782</v>
      </c>
      <c r="H231" s="137">
        <f t="shared" si="7"/>
        <v>1564227.7073879789</v>
      </c>
      <c r="I231" s="72"/>
      <c r="J231" s="72"/>
      <c r="P231" s="37"/>
    </row>
    <row r="232" spans="1:16" x14ac:dyDescent="0.3">
      <c r="A232" s="132">
        <v>215</v>
      </c>
      <c r="B232" s="186">
        <v>9672.27</v>
      </c>
      <c r="C232" s="186">
        <v>648.96</v>
      </c>
      <c r="D232" s="186">
        <v>4.8980000000000003E-2</v>
      </c>
      <c r="E232" s="188">
        <v>3.9129999999999998E-2</v>
      </c>
      <c r="F232" s="188">
        <v>9.8499999999999994E-3</v>
      </c>
      <c r="G232" s="134">
        <f t="shared" si="6"/>
        <v>137.50672981868121</v>
      </c>
      <c r="H232" s="137">
        <f t="shared" si="7"/>
        <v>1563559.836551293</v>
      </c>
      <c r="I232" s="72"/>
      <c r="J232" s="72"/>
      <c r="P232" s="37"/>
    </row>
    <row r="233" spans="1:16" x14ac:dyDescent="0.3">
      <c r="A233" s="132">
        <v>216</v>
      </c>
      <c r="B233" s="186">
        <v>9650.5400000000009</v>
      </c>
      <c r="C233" s="186">
        <v>648.27</v>
      </c>
      <c r="D233" s="186">
        <v>4.9090000000000002E-2</v>
      </c>
      <c r="E233" s="188">
        <v>3.9230000000000001E-2</v>
      </c>
      <c r="F233" s="188">
        <v>9.8600000000000007E-3</v>
      </c>
      <c r="G233" s="134">
        <f t="shared" si="6"/>
        <v>137.64633055961389</v>
      </c>
      <c r="H233" s="137">
        <f t="shared" si="7"/>
        <v>1569239.0717706168</v>
      </c>
      <c r="I233" s="72"/>
      <c r="J233" s="72"/>
      <c r="P233" s="37"/>
    </row>
    <row r="234" spans="1:16" x14ac:dyDescent="0.3">
      <c r="A234" s="132">
        <v>217</v>
      </c>
      <c r="B234" s="186">
        <v>9650.8700000000008</v>
      </c>
      <c r="C234" s="186">
        <v>648.48</v>
      </c>
      <c r="D234" s="186">
        <v>4.9189999999999998E-2</v>
      </c>
      <c r="E234" s="188">
        <v>3.9320000000000001E-2</v>
      </c>
      <c r="F234" s="188">
        <v>9.8700000000000003E-3</v>
      </c>
      <c r="G234" s="134">
        <f t="shared" si="6"/>
        <v>137.78593130054657</v>
      </c>
      <c r="H234" s="137">
        <f t="shared" si="7"/>
        <v>1574906.7989145217</v>
      </c>
      <c r="I234" s="72"/>
      <c r="J234" s="72"/>
      <c r="P234" s="37"/>
    </row>
    <row r="235" spans="1:16" x14ac:dyDescent="0.3">
      <c r="A235" s="132">
        <v>218</v>
      </c>
      <c r="B235" s="186">
        <v>9739.7000000000007</v>
      </c>
      <c r="C235" s="186">
        <v>648.79999999999995</v>
      </c>
      <c r="D235" s="186">
        <v>4.922E-2</v>
      </c>
      <c r="E235" s="188">
        <v>3.9440000000000003E-2</v>
      </c>
      <c r="F235" s="188">
        <v>9.7800000000000005E-3</v>
      </c>
      <c r="G235" s="134">
        <f t="shared" si="6"/>
        <v>136.52952463215252</v>
      </c>
      <c r="H235" s="137">
        <f t="shared" si="7"/>
        <v>1596724.2293368485</v>
      </c>
      <c r="I235" s="72"/>
      <c r="J235" s="72"/>
      <c r="P235" s="37"/>
    </row>
    <row r="236" spans="1:16" x14ac:dyDescent="0.3">
      <c r="A236" s="132">
        <v>219</v>
      </c>
      <c r="B236" s="186">
        <v>9630.5400000000009</v>
      </c>
      <c r="C236" s="186">
        <v>648.41999999999996</v>
      </c>
      <c r="D236" s="186">
        <v>4.9399999999999999E-2</v>
      </c>
      <c r="E236" s="188">
        <v>3.9510000000000003E-2</v>
      </c>
      <c r="F236" s="188">
        <v>9.8899999999999995E-3</v>
      </c>
      <c r="G236" s="134">
        <f t="shared" si="6"/>
        <v>138.06513278241189</v>
      </c>
      <c r="H236" s="137">
        <f t="shared" si="7"/>
        <v>1586207.8686089409</v>
      </c>
      <c r="I236" s="72"/>
      <c r="J236" s="72"/>
      <c r="P236" s="37"/>
    </row>
    <row r="237" spans="1:16" x14ac:dyDescent="0.3">
      <c r="A237" s="132">
        <v>220</v>
      </c>
      <c r="B237" s="186">
        <v>9674.26</v>
      </c>
      <c r="C237" s="186">
        <v>648.5</v>
      </c>
      <c r="D237" s="186">
        <v>4.9480000000000003E-2</v>
      </c>
      <c r="E237" s="188">
        <v>3.9640000000000002E-2</v>
      </c>
      <c r="F237" s="188">
        <v>9.8399999999999998E-3</v>
      </c>
      <c r="G237" s="134">
        <f t="shared" si="6"/>
        <v>137.36712907774853</v>
      </c>
      <c r="H237" s="137">
        <f t="shared" si="7"/>
        <v>1601547.6298953735</v>
      </c>
      <c r="I237" s="72"/>
      <c r="J237" s="72"/>
      <c r="P237" s="37"/>
    </row>
    <row r="238" spans="1:16" x14ac:dyDescent="0.3">
      <c r="A238" s="132">
        <v>221</v>
      </c>
      <c r="B238" s="186">
        <v>9647.64</v>
      </c>
      <c r="C238" s="186">
        <v>648.52</v>
      </c>
      <c r="D238" s="186">
        <v>4.9590000000000002E-2</v>
      </c>
      <c r="E238" s="188">
        <v>3.9719999999999998E-2</v>
      </c>
      <c r="F238" s="188">
        <v>9.8700000000000003E-3</v>
      </c>
      <c r="G238" s="134">
        <f t="shared" si="6"/>
        <v>137.78593130054657</v>
      </c>
      <c r="H238" s="137">
        <f t="shared" si="7"/>
        <v>1603937.338986679</v>
      </c>
      <c r="I238" s="72"/>
      <c r="J238" s="72"/>
      <c r="P238" s="37"/>
    </row>
    <row r="239" spans="1:16" x14ac:dyDescent="0.3">
      <c r="A239" s="132">
        <v>222</v>
      </c>
      <c r="B239" s="186">
        <v>9644.27</v>
      </c>
      <c r="C239" s="186">
        <v>648.79</v>
      </c>
      <c r="D239" s="186">
        <v>4.9700000000000001E-2</v>
      </c>
      <c r="E239" s="188">
        <v>3.9829999999999997E-2</v>
      </c>
      <c r="F239" s="188">
        <v>9.8799999999999999E-3</v>
      </c>
      <c r="G239" s="134">
        <f t="shared" si="6"/>
        <v>137.92553204147922</v>
      </c>
      <c r="H239" s="137">
        <f t="shared" si="7"/>
        <v>1609564.2098609889</v>
      </c>
      <c r="I239" s="72"/>
      <c r="J239" s="72"/>
      <c r="P239" s="37"/>
    </row>
    <row r="240" spans="1:16" x14ac:dyDescent="0.3">
      <c r="A240" s="132">
        <v>223</v>
      </c>
      <c r="B240" s="186">
        <v>9625.9599999999991</v>
      </c>
      <c r="C240" s="186">
        <v>648.32000000000005</v>
      </c>
      <c r="D240" s="186">
        <v>4.9790000000000001E-2</v>
      </c>
      <c r="E240" s="188">
        <v>3.9899999999999998E-2</v>
      </c>
      <c r="F240" s="188">
        <v>9.8899999999999995E-3</v>
      </c>
      <c r="G240" s="134">
        <f t="shared" si="6"/>
        <v>138.06513278241189</v>
      </c>
      <c r="H240" s="137">
        <f t="shared" si="7"/>
        <v>1615179.7018255426</v>
      </c>
      <c r="I240" s="72"/>
      <c r="J240" s="72"/>
      <c r="P240" s="37"/>
    </row>
    <row r="241" spans="1:16" x14ac:dyDescent="0.3">
      <c r="A241" s="132">
        <v>224</v>
      </c>
      <c r="B241" s="186">
        <v>9636.2000000000007</v>
      </c>
      <c r="C241" s="186">
        <v>648.88</v>
      </c>
      <c r="D241" s="186">
        <v>4.9919999999999999E-2</v>
      </c>
      <c r="E241" s="188">
        <v>4.0030000000000003E-2</v>
      </c>
      <c r="F241" s="188">
        <v>9.8899999999999995E-3</v>
      </c>
      <c r="G241" s="134">
        <f t="shared" si="6"/>
        <v>138.06513278241189</v>
      </c>
      <c r="H241" s="137">
        <f t="shared" si="7"/>
        <v>1622422.6601296931</v>
      </c>
      <c r="I241" s="72"/>
      <c r="J241" s="72"/>
      <c r="P241" s="37"/>
    </row>
    <row r="242" spans="1:16" x14ac:dyDescent="0.3">
      <c r="A242" s="132">
        <v>225</v>
      </c>
      <c r="B242" s="186">
        <v>9642.25</v>
      </c>
      <c r="C242" s="186">
        <v>648.24</v>
      </c>
      <c r="D242" s="186">
        <v>4.9970000000000001E-2</v>
      </c>
      <c r="E242" s="188">
        <v>4.0090000000000001E-2</v>
      </c>
      <c r="F242" s="188">
        <v>9.8700000000000003E-3</v>
      </c>
      <c r="G242" s="134">
        <f t="shared" si="6"/>
        <v>137.78593130054657</v>
      </c>
      <c r="H242" s="137">
        <f t="shared" si="7"/>
        <v>1632967.879058836</v>
      </c>
      <c r="I242" s="72"/>
      <c r="J242" s="72"/>
      <c r="P242" s="37"/>
    </row>
    <row r="243" spans="1:16" x14ac:dyDescent="0.3">
      <c r="A243" s="132">
        <v>226</v>
      </c>
      <c r="B243" s="186">
        <v>9676.36</v>
      </c>
      <c r="C243" s="186">
        <v>648.55999999999995</v>
      </c>
      <c r="D243" s="186">
        <v>5.0090000000000003E-2</v>
      </c>
      <c r="E243" s="188">
        <v>4.0250000000000001E-2</v>
      </c>
      <c r="F243" s="188">
        <v>9.8399999999999998E-3</v>
      </c>
      <c r="G243" s="134">
        <f t="shared" si="6"/>
        <v>137.36712907774853</v>
      </c>
      <c r="H243" s="137">
        <f t="shared" si="7"/>
        <v>1645226.2016197927</v>
      </c>
      <c r="I243" s="72"/>
      <c r="J243" s="72"/>
      <c r="P243" s="37"/>
    </row>
    <row r="244" spans="1:16" x14ac:dyDescent="0.3">
      <c r="A244" s="132">
        <v>227</v>
      </c>
      <c r="B244" s="186">
        <v>9626.68</v>
      </c>
      <c r="C244" s="186">
        <v>648.4</v>
      </c>
      <c r="D244" s="186">
        <v>5.0189999999999999E-2</v>
      </c>
      <c r="E244" s="188">
        <v>4.0300000000000002E-2</v>
      </c>
      <c r="F244" s="188">
        <v>9.8899999999999995E-3</v>
      </c>
      <c r="G244" s="134">
        <f t="shared" si="6"/>
        <v>138.06513278241189</v>
      </c>
      <c r="H244" s="137">
        <f t="shared" si="7"/>
        <v>1644151.5350421444</v>
      </c>
      <c r="I244" s="72"/>
      <c r="J244" s="72"/>
      <c r="P244" s="37"/>
    </row>
    <row r="245" spans="1:16" x14ac:dyDescent="0.3">
      <c r="A245" s="132">
        <v>228</v>
      </c>
      <c r="B245" s="186">
        <v>9664.3799999999992</v>
      </c>
      <c r="C245" s="186">
        <v>648.33000000000004</v>
      </c>
      <c r="D245" s="186">
        <v>5.0290000000000001E-2</v>
      </c>
      <c r="E245" s="188">
        <v>4.0439999999999997E-2</v>
      </c>
      <c r="F245" s="188">
        <v>9.8499999999999994E-3</v>
      </c>
      <c r="G245" s="134">
        <f t="shared" si="6"/>
        <v>137.50672981868121</v>
      </c>
      <c r="H245" s="137">
        <f t="shared" si="7"/>
        <v>1658100.6638776504</v>
      </c>
      <c r="I245" s="72"/>
      <c r="J245" s="72"/>
      <c r="P245" s="37"/>
    </row>
    <row r="246" spans="1:16" x14ac:dyDescent="0.3">
      <c r="A246" s="132">
        <v>229</v>
      </c>
      <c r="B246" s="186">
        <v>9634.41</v>
      </c>
      <c r="C246" s="186">
        <v>648.46</v>
      </c>
      <c r="D246" s="186">
        <v>5.0410000000000003E-2</v>
      </c>
      <c r="E246" s="188">
        <v>4.0529999999999997E-2</v>
      </c>
      <c r="F246" s="188">
        <v>9.8799999999999999E-3</v>
      </c>
      <c r="G246" s="134">
        <f t="shared" si="6"/>
        <v>137.92553204147922</v>
      </c>
      <c r="H246" s="137">
        <f t="shared" si="7"/>
        <v>1660316.2344962452</v>
      </c>
      <c r="I246" s="72"/>
      <c r="J246" s="72"/>
      <c r="P246" s="37"/>
    </row>
    <row r="247" spans="1:16" x14ac:dyDescent="0.3">
      <c r="A247" s="132">
        <v>230</v>
      </c>
      <c r="B247" s="186">
        <v>9695.08</v>
      </c>
      <c r="C247" s="186">
        <v>648.36</v>
      </c>
      <c r="D247" s="186">
        <v>5.0450000000000002E-2</v>
      </c>
      <c r="E247" s="188">
        <v>4.0620000000000003E-2</v>
      </c>
      <c r="F247" s="188">
        <v>9.8200000000000006E-3</v>
      </c>
      <c r="G247" s="134">
        <f t="shared" si="6"/>
        <v>137.0879275958832</v>
      </c>
      <c r="H247" s="137">
        <f t="shared" si="7"/>
        <v>1677755.3212271843</v>
      </c>
      <c r="I247" s="72"/>
      <c r="J247" s="72"/>
      <c r="P247" s="37"/>
    </row>
    <row r="248" spans="1:16" x14ac:dyDescent="0.3">
      <c r="A248" s="132">
        <v>231</v>
      </c>
      <c r="B248" s="186">
        <v>9638.23</v>
      </c>
      <c r="C248" s="186">
        <v>648.1</v>
      </c>
      <c r="D248" s="186">
        <v>5.0599999999999999E-2</v>
      </c>
      <c r="E248" s="188">
        <v>4.0719999999999999E-2</v>
      </c>
      <c r="F248" s="188">
        <v>9.8700000000000003E-3</v>
      </c>
      <c r="G248" s="134">
        <f t="shared" si="6"/>
        <v>137.78593130054657</v>
      </c>
      <c r="H248" s="137">
        <f t="shared" si="7"/>
        <v>1676513.6891670716</v>
      </c>
      <c r="I248" s="72"/>
      <c r="J248" s="72"/>
      <c r="P248" s="37"/>
    </row>
    <row r="249" spans="1:16" x14ac:dyDescent="0.3">
      <c r="A249" s="132">
        <v>232</v>
      </c>
      <c r="B249" s="186">
        <v>9656.4599999999991</v>
      </c>
      <c r="C249" s="186">
        <v>648.33000000000004</v>
      </c>
      <c r="D249" s="186">
        <v>5.0700000000000002E-2</v>
      </c>
      <c r="E249" s="188">
        <v>4.0840000000000001E-2</v>
      </c>
      <c r="F249" s="188">
        <v>9.8600000000000007E-3</v>
      </c>
      <c r="G249" s="134">
        <f t="shared" si="6"/>
        <v>137.64633055961389</v>
      </c>
      <c r="H249" s="137">
        <f t="shared" si="7"/>
        <v>1685479.0030128849</v>
      </c>
      <c r="I249" s="72"/>
      <c r="J249" s="72"/>
      <c r="P249" s="37"/>
    </row>
    <row r="250" spans="1:16" x14ac:dyDescent="0.3">
      <c r="A250" s="132">
        <v>233</v>
      </c>
      <c r="B250" s="186">
        <v>9626.27</v>
      </c>
      <c r="C250" s="186">
        <v>648.5</v>
      </c>
      <c r="D250" s="186">
        <v>5.0790000000000002E-2</v>
      </c>
      <c r="E250" s="188">
        <v>4.0899999999999999E-2</v>
      </c>
      <c r="F250" s="188">
        <v>9.8899999999999995E-3</v>
      </c>
      <c r="G250" s="134">
        <f t="shared" si="6"/>
        <v>138.06513278241189</v>
      </c>
      <c r="H250" s="137">
        <f t="shared" si="7"/>
        <v>1687609.2848670469</v>
      </c>
      <c r="I250" s="72"/>
      <c r="J250" s="72"/>
      <c r="P250" s="37"/>
    </row>
    <row r="251" spans="1:16" x14ac:dyDescent="0.3">
      <c r="A251" s="132">
        <v>234</v>
      </c>
      <c r="B251" s="186">
        <v>9666.68</v>
      </c>
      <c r="C251" s="186">
        <v>648.6</v>
      </c>
      <c r="D251" s="186">
        <v>5.0880000000000002E-2</v>
      </c>
      <c r="E251" s="188">
        <v>4.1029999999999997E-2</v>
      </c>
      <c r="F251" s="188">
        <v>9.8499999999999994E-3</v>
      </c>
      <c r="G251" s="134">
        <f t="shared" si="6"/>
        <v>137.50672981868121</v>
      </c>
      <c r="H251" s="137">
        <f t="shared" si="7"/>
        <v>1701734.8918744307</v>
      </c>
      <c r="I251" s="72"/>
      <c r="J251" s="72"/>
      <c r="P251" s="37"/>
    </row>
    <row r="252" spans="1:16" x14ac:dyDescent="0.3">
      <c r="A252" s="132">
        <v>235</v>
      </c>
      <c r="B252" s="186">
        <v>9658.08</v>
      </c>
      <c r="C252" s="186">
        <v>648.20000000000005</v>
      </c>
      <c r="D252" s="186">
        <v>5.0970000000000001E-2</v>
      </c>
      <c r="E252" s="188">
        <v>4.1110000000000001E-2</v>
      </c>
      <c r="F252" s="188">
        <v>9.8600000000000007E-3</v>
      </c>
      <c r="G252" s="134">
        <f t="shared" si="6"/>
        <v>137.64633055961389</v>
      </c>
      <c r="H252" s="137">
        <f t="shared" si="7"/>
        <v>1707273.99012081</v>
      </c>
      <c r="I252" s="72"/>
      <c r="J252" s="72"/>
      <c r="P252" s="37"/>
    </row>
    <row r="253" spans="1:16" x14ac:dyDescent="0.3">
      <c r="A253" s="132">
        <v>236</v>
      </c>
      <c r="B253" s="186">
        <v>9646.7999999999993</v>
      </c>
      <c r="C253" s="186">
        <v>648.42999999999995</v>
      </c>
      <c r="D253" s="186">
        <v>5.108E-2</v>
      </c>
      <c r="E253" s="188">
        <v>4.1209999999999997E-2</v>
      </c>
      <c r="F253" s="188">
        <v>9.8700000000000003E-3</v>
      </c>
      <c r="G253" s="134">
        <f t="shared" si="6"/>
        <v>137.78593130054657</v>
      </c>
      <c r="H253" s="137">
        <f t="shared" si="7"/>
        <v>1712801.8642572679</v>
      </c>
      <c r="I253" s="72"/>
      <c r="J253" s="72"/>
      <c r="P253" s="37"/>
    </row>
    <row r="254" spans="1:16" x14ac:dyDescent="0.3">
      <c r="A254" s="132">
        <v>237</v>
      </c>
      <c r="B254" s="186">
        <v>9662.3799999999992</v>
      </c>
      <c r="C254" s="186">
        <v>648.11</v>
      </c>
      <c r="D254" s="186">
        <v>5.1150000000000001E-2</v>
      </c>
      <c r="E254" s="188">
        <v>4.1300000000000003E-2</v>
      </c>
      <c r="F254" s="188">
        <v>9.8499999999999994E-3</v>
      </c>
      <c r="G254" s="134">
        <f t="shared" si="6"/>
        <v>137.50672981868121</v>
      </c>
      <c r="H254" s="137">
        <f t="shared" si="7"/>
        <v>1723552.0058728207</v>
      </c>
      <c r="I254" s="72"/>
      <c r="J254" s="72"/>
      <c r="P254" s="37"/>
    </row>
    <row r="255" spans="1:16" x14ac:dyDescent="0.3">
      <c r="A255" s="132">
        <v>238</v>
      </c>
      <c r="B255" s="186">
        <v>9650.3799999999992</v>
      </c>
      <c r="C255" s="186">
        <v>648.25</v>
      </c>
      <c r="D255" s="186">
        <v>5.1270000000000003E-2</v>
      </c>
      <c r="E255" s="188">
        <v>4.1399999999999999E-2</v>
      </c>
      <c r="F255" s="188">
        <v>9.8600000000000007E-3</v>
      </c>
      <c r="G255" s="134">
        <f t="shared" si="6"/>
        <v>137.64633055961389</v>
      </c>
      <c r="H255" s="137">
        <f t="shared" si="7"/>
        <v>1729068.9772287353</v>
      </c>
      <c r="I255" s="72"/>
      <c r="J255" s="72"/>
      <c r="P255" s="37"/>
    </row>
    <row r="256" spans="1:16" x14ac:dyDescent="0.3">
      <c r="A256" s="132">
        <v>239</v>
      </c>
      <c r="B256" s="186">
        <v>9623.65</v>
      </c>
      <c r="C256" s="186">
        <v>648</v>
      </c>
      <c r="D256" s="186">
        <v>5.1369999999999999E-2</v>
      </c>
      <c r="E256" s="188">
        <v>4.1480000000000003E-2</v>
      </c>
      <c r="F256" s="188">
        <v>9.8899999999999995E-3</v>
      </c>
      <c r="G256" s="134">
        <f t="shared" si="6"/>
        <v>138.06513278241189</v>
      </c>
      <c r="H256" s="137">
        <f t="shared" si="7"/>
        <v>1731067.0346919491</v>
      </c>
      <c r="I256" s="72"/>
      <c r="J256" s="72"/>
      <c r="P256" s="37"/>
    </row>
    <row r="257" spans="1:16" x14ac:dyDescent="0.3">
      <c r="A257" s="132">
        <v>240</v>
      </c>
      <c r="B257" s="186">
        <v>9633.5499999999993</v>
      </c>
      <c r="C257" s="186">
        <v>648.04</v>
      </c>
      <c r="D257" s="186">
        <v>5.1459999999999999E-2</v>
      </c>
      <c r="E257" s="188">
        <v>4.1579999999999999E-2</v>
      </c>
      <c r="F257" s="188">
        <v>9.8799999999999999E-3</v>
      </c>
      <c r="G257" s="134">
        <f t="shared" si="6"/>
        <v>137.92553204147922</v>
      </c>
      <c r="H257" s="137">
        <f t="shared" si="7"/>
        <v>1740069.4160659341</v>
      </c>
      <c r="I257" s="72"/>
      <c r="J257" s="72"/>
      <c r="P257" s="37"/>
    </row>
    <row r="258" spans="1:16" x14ac:dyDescent="0.3">
      <c r="A258" s="132">
        <v>241</v>
      </c>
      <c r="B258" s="186">
        <v>9637.73</v>
      </c>
      <c r="C258" s="186">
        <v>648.09</v>
      </c>
      <c r="D258" s="186">
        <v>5.1549999999999999E-2</v>
      </c>
      <c r="E258" s="188">
        <v>4.1669999999999999E-2</v>
      </c>
      <c r="F258" s="188">
        <v>9.8700000000000003E-3</v>
      </c>
      <c r="G258" s="134">
        <f t="shared" si="6"/>
        <v>137.78593130054657</v>
      </c>
      <c r="H258" s="137">
        <f t="shared" si="7"/>
        <v>1749090.0393474642</v>
      </c>
      <c r="I258" s="72"/>
      <c r="J258" s="72"/>
      <c r="P258" s="37"/>
    </row>
    <row r="259" spans="1:16" x14ac:dyDescent="0.3">
      <c r="A259" s="132">
        <v>242</v>
      </c>
      <c r="B259" s="186">
        <v>9655.39</v>
      </c>
      <c r="C259" s="186">
        <v>648.80999999999995</v>
      </c>
      <c r="D259" s="186">
        <v>5.1650000000000001E-2</v>
      </c>
      <c r="E259" s="188">
        <v>4.1779999999999998E-2</v>
      </c>
      <c r="F259" s="188">
        <v>9.8700000000000003E-3</v>
      </c>
      <c r="G259" s="134">
        <f t="shared" si="6"/>
        <v>137.78593130054657</v>
      </c>
      <c r="H259" s="137">
        <f t="shared" si="7"/>
        <v>1756347.6743655035</v>
      </c>
      <c r="I259" s="72"/>
      <c r="J259" s="72"/>
      <c r="P259" s="37"/>
    </row>
    <row r="260" spans="1:16" x14ac:dyDescent="0.3">
      <c r="A260" s="132">
        <v>243</v>
      </c>
      <c r="B260" s="186">
        <v>9626.6299999999992</v>
      </c>
      <c r="C260" s="186">
        <v>648.04999999999995</v>
      </c>
      <c r="D260" s="186">
        <v>5.1749999999999997E-2</v>
      </c>
      <c r="E260" s="188">
        <v>4.1869999999999997E-2</v>
      </c>
      <c r="F260" s="188">
        <v>9.8899999999999995E-3</v>
      </c>
      <c r="G260" s="134">
        <f t="shared" si="6"/>
        <v>138.06513278241189</v>
      </c>
      <c r="H260" s="137">
        <f t="shared" si="7"/>
        <v>1760038.8679085511</v>
      </c>
      <c r="I260" s="72"/>
      <c r="J260" s="72"/>
      <c r="P260" s="37"/>
    </row>
    <row r="261" spans="1:16" x14ac:dyDescent="0.3">
      <c r="A261" s="132">
        <v>244</v>
      </c>
      <c r="B261" s="186">
        <v>9629.89</v>
      </c>
      <c r="C261" s="186">
        <v>648.26</v>
      </c>
      <c r="D261" s="186">
        <v>5.1839999999999997E-2</v>
      </c>
      <c r="E261" s="188">
        <v>4.1959999999999997E-2</v>
      </c>
      <c r="F261" s="188">
        <v>9.8899999999999995E-3</v>
      </c>
      <c r="G261" s="134">
        <f t="shared" si="6"/>
        <v>138.06513278241189</v>
      </c>
      <c r="H261" s="137">
        <f t="shared" si="7"/>
        <v>1767281.8262127014</v>
      </c>
      <c r="I261" s="72"/>
      <c r="J261" s="72"/>
      <c r="P261" s="37"/>
    </row>
    <row r="262" spans="1:16" x14ac:dyDescent="0.3">
      <c r="A262" s="132">
        <v>245</v>
      </c>
      <c r="B262" s="186">
        <v>9617.65</v>
      </c>
      <c r="C262" s="186">
        <v>648.03</v>
      </c>
      <c r="D262" s="186">
        <v>5.1950000000000003E-2</v>
      </c>
      <c r="E262" s="188">
        <v>4.2049999999999997E-2</v>
      </c>
      <c r="F262" s="188">
        <v>9.8899999999999995E-3</v>
      </c>
      <c r="G262" s="134">
        <f t="shared" si="6"/>
        <v>138.06513278241189</v>
      </c>
      <c r="H262" s="137">
        <f t="shared" si="7"/>
        <v>1774524.7845168519</v>
      </c>
      <c r="I262" s="72"/>
      <c r="J262" s="72"/>
      <c r="P262" s="37"/>
    </row>
    <row r="263" spans="1:16" x14ac:dyDescent="0.3">
      <c r="A263" s="132">
        <v>246</v>
      </c>
      <c r="B263" s="186">
        <v>9632.33</v>
      </c>
      <c r="C263" s="186">
        <v>648.04999999999995</v>
      </c>
      <c r="D263" s="186">
        <v>5.2040000000000003E-2</v>
      </c>
      <c r="E263" s="188">
        <v>4.2160000000000003E-2</v>
      </c>
      <c r="F263" s="188">
        <v>9.8799999999999999E-3</v>
      </c>
      <c r="G263" s="134">
        <f t="shared" si="6"/>
        <v>137.92553204147922</v>
      </c>
      <c r="H263" s="137">
        <f t="shared" si="7"/>
        <v>1783571.1514675822</v>
      </c>
      <c r="I263" s="72"/>
      <c r="J263" s="72"/>
      <c r="P263" s="37"/>
    </row>
    <row r="264" spans="1:16" x14ac:dyDescent="0.3">
      <c r="A264" s="132">
        <v>247</v>
      </c>
      <c r="B264" s="186">
        <v>9647.58</v>
      </c>
      <c r="C264" s="186">
        <v>648.24</v>
      </c>
      <c r="D264" s="186">
        <v>5.212E-2</v>
      </c>
      <c r="E264" s="188">
        <v>4.2250000000000003E-2</v>
      </c>
      <c r="F264" s="188">
        <v>9.8700000000000003E-3</v>
      </c>
      <c r="G264" s="134">
        <f t="shared" si="6"/>
        <v>137.78593130054657</v>
      </c>
      <c r="H264" s="137">
        <f t="shared" si="7"/>
        <v>1792635.8494557</v>
      </c>
      <c r="I264" s="72"/>
      <c r="J264" s="72"/>
      <c r="P264" s="37"/>
    </row>
    <row r="265" spans="1:16" x14ac:dyDescent="0.3">
      <c r="A265" s="132">
        <v>248</v>
      </c>
      <c r="B265" s="186">
        <v>9605.1200000000008</v>
      </c>
      <c r="C265" s="186">
        <v>648.08000000000004</v>
      </c>
      <c r="D265" s="186">
        <v>5.2260000000000001E-2</v>
      </c>
      <c r="E265" s="188">
        <v>4.2349999999999999E-2</v>
      </c>
      <c r="F265" s="188">
        <v>9.9100000000000004E-3</v>
      </c>
      <c r="G265" s="134">
        <f t="shared" si="6"/>
        <v>138.34433426427725</v>
      </c>
      <c r="H265" s="137">
        <f t="shared" si="7"/>
        <v>1792628.5259087593</v>
      </c>
      <c r="I265" s="72"/>
      <c r="J265" s="72"/>
      <c r="P265" s="37"/>
    </row>
    <row r="266" spans="1:16" x14ac:dyDescent="0.3">
      <c r="A266" s="132">
        <v>249</v>
      </c>
      <c r="B266" s="186">
        <v>9596.2000000000007</v>
      </c>
      <c r="C266" s="186">
        <v>647.62</v>
      </c>
      <c r="D266" s="186">
        <v>5.2319999999999998E-2</v>
      </c>
      <c r="E266" s="188">
        <v>4.2410000000000003E-2</v>
      </c>
      <c r="F266" s="188">
        <v>9.9100000000000004E-3</v>
      </c>
      <c r="G266" s="134">
        <f t="shared" si="6"/>
        <v>138.34433426427725</v>
      </c>
      <c r="H266" s="137">
        <f t="shared" si="7"/>
        <v>1799856.8667390367</v>
      </c>
      <c r="I266" s="72"/>
      <c r="J266" s="72"/>
      <c r="P266" s="37"/>
    </row>
    <row r="267" spans="1:16" x14ac:dyDescent="0.3">
      <c r="A267" s="132">
        <v>250</v>
      </c>
      <c r="B267" s="186">
        <v>9599.9500000000007</v>
      </c>
      <c r="C267" s="186">
        <v>648.29999999999995</v>
      </c>
      <c r="D267" s="186">
        <v>5.2440000000000001E-2</v>
      </c>
      <c r="E267" s="188">
        <v>4.2529999999999998E-2</v>
      </c>
      <c r="F267" s="188">
        <v>9.92E-3</v>
      </c>
      <c r="G267" s="134">
        <f t="shared" si="6"/>
        <v>138.4839350052099</v>
      </c>
      <c r="H267" s="137">
        <f t="shared" si="7"/>
        <v>1805263.5490939419</v>
      </c>
      <c r="I267" s="72"/>
      <c r="J267" s="72"/>
      <c r="P267" s="37"/>
    </row>
    <row r="268" spans="1:16" x14ac:dyDescent="0.3">
      <c r="A268" s="132">
        <v>251</v>
      </c>
      <c r="B268" s="186">
        <v>9605.58</v>
      </c>
      <c r="C268" s="186">
        <v>648.11</v>
      </c>
      <c r="D268" s="186">
        <v>5.2510000000000001E-2</v>
      </c>
      <c r="E268" s="188">
        <v>4.2610000000000002E-2</v>
      </c>
      <c r="F268" s="188">
        <v>9.9100000000000004E-3</v>
      </c>
      <c r="G268" s="134">
        <f t="shared" si="6"/>
        <v>138.34433426427725</v>
      </c>
      <c r="H268" s="137">
        <f t="shared" si="7"/>
        <v>1814313.5483995911</v>
      </c>
      <c r="I268" s="72"/>
      <c r="J268" s="72"/>
      <c r="P268" s="37"/>
    </row>
    <row r="269" spans="1:16" x14ac:dyDescent="0.3">
      <c r="A269" s="132">
        <v>252</v>
      </c>
      <c r="B269" s="186">
        <v>9607.16</v>
      </c>
      <c r="C269" s="186">
        <v>648.19000000000005</v>
      </c>
      <c r="D269" s="186">
        <v>5.2639999999999999E-2</v>
      </c>
      <c r="E269" s="188">
        <v>4.274E-2</v>
      </c>
      <c r="F269" s="188">
        <v>9.9100000000000004E-3</v>
      </c>
      <c r="G269" s="134">
        <f t="shared" si="6"/>
        <v>138.34433426427725</v>
      </c>
      <c r="H269" s="137">
        <f t="shared" si="7"/>
        <v>1821541.8892298685</v>
      </c>
      <c r="I269" s="72"/>
      <c r="J269" s="72"/>
      <c r="P269" s="37"/>
    </row>
    <row r="270" spans="1:16" x14ac:dyDescent="0.3">
      <c r="A270" s="132">
        <v>253</v>
      </c>
      <c r="B270" s="186">
        <v>9604.01</v>
      </c>
      <c r="C270" s="186">
        <v>648.11</v>
      </c>
      <c r="D270" s="186">
        <v>5.271E-2</v>
      </c>
      <c r="E270" s="188">
        <v>4.2799999999999998E-2</v>
      </c>
      <c r="F270" s="188">
        <v>9.9100000000000004E-3</v>
      </c>
      <c r="G270" s="134">
        <f t="shared" si="6"/>
        <v>138.34433426427725</v>
      </c>
      <c r="H270" s="137">
        <f t="shared" si="7"/>
        <v>1828770.2300601455</v>
      </c>
      <c r="I270" s="72"/>
      <c r="J270" s="72"/>
      <c r="P270" s="37"/>
    </row>
    <row r="271" spans="1:16" x14ac:dyDescent="0.3">
      <c r="A271" s="132">
        <v>254</v>
      </c>
      <c r="B271" s="186">
        <v>9606.86</v>
      </c>
      <c r="C271" s="186">
        <v>648</v>
      </c>
      <c r="D271" s="186">
        <v>5.2819999999999999E-2</v>
      </c>
      <c r="E271" s="188">
        <v>4.2909999999999997E-2</v>
      </c>
      <c r="F271" s="188">
        <v>9.9100000000000004E-3</v>
      </c>
      <c r="G271" s="134">
        <f t="shared" si="6"/>
        <v>138.34433426427725</v>
      </c>
      <c r="H271" s="137">
        <f t="shared" si="7"/>
        <v>1835998.5708904229</v>
      </c>
      <c r="I271" s="72"/>
      <c r="J271" s="72"/>
      <c r="P271" s="37"/>
    </row>
    <row r="272" spans="1:16" x14ac:dyDescent="0.3">
      <c r="A272" s="132">
        <v>255</v>
      </c>
      <c r="B272" s="186">
        <v>9623.6200000000008</v>
      </c>
      <c r="C272" s="186">
        <v>648.54999999999995</v>
      </c>
      <c r="D272" s="186">
        <v>5.289E-2</v>
      </c>
      <c r="E272" s="188">
        <v>4.299E-2</v>
      </c>
      <c r="F272" s="188">
        <v>9.9000000000000008E-3</v>
      </c>
      <c r="G272" s="134">
        <f t="shared" si="6"/>
        <v>138.20473352334457</v>
      </c>
      <c r="H272" s="137">
        <f t="shared" si="7"/>
        <v>1845088.7570860747</v>
      </c>
      <c r="I272" s="72"/>
      <c r="J272" s="72"/>
      <c r="P272" s="37"/>
    </row>
    <row r="273" spans="1:16" x14ac:dyDescent="0.3">
      <c r="A273" s="132">
        <v>256</v>
      </c>
      <c r="B273" s="186">
        <v>9595.75</v>
      </c>
      <c r="C273" s="186">
        <v>647.75</v>
      </c>
      <c r="D273" s="186">
        <v>5.3010000000000002E-2</v>
      </c>
      <c r="E273" s="188">
        <v>4.3099999999999999E-2</v>
      </c>
      <c r="F273" s="188">
        <v>9.9100000000000004E-3</v>
      </c>
      <c r="G273" s="134">
        <f t="shared" si="6"/>
        <v>138.34433426427725</v>
      </c>
      <c r="H273" s="137">
        <f t="shared" si="7"/>
        <v>1850455.2525509775</v>
      </c>
      <c r="I273" s="72"/>
      <c r="J273" s="72"/>
      <c r="P273" s="37"/>
    </row>
    <row r="274" spans="1:16" x14ac:dyDescent="0.3">
      <c r="A274" s="132">
        <v>257</v>
      </c>
      <c r="B274" s="186">
        <v>9632.9599999999991</v>
      </c>
      <c r="C274" s="186">
        <v>648.41999999999996</v>
      </c>
      <c r="D274" s="186">
        <v>5.3080000000000002E-2</v>
      </c>
      <c r="E274" s="188">
        <v>4.3200000000000002E-2</v>
      </c>
      <c r="F274" s="188">
        <v>9.8799999999999999E-3</v>
      </c>
      <c r="G274" s="134">
        <f t="shared" ref="G274:G337" si="8">(2*F274/$B$7)*(1+3*$B$11)/(4+PI()*$B$11-PI())*10^6</f>
        <v>137.92553204147922</v>
      </c>
      <c r="H274" s="137">
        <f t="shared" ref="H274:H337" si="9">A274/G274*10^6</f>
        <v>1863324.3330372709</v>
      </c>
      <c r="I274" s="72"/>
      <c r="J274" s="72"/>
      <c r="P274" s="37"/>
    </row>
    <row r="275" spans="1:16" x14ac:dyDescent="0.3">
      <c r="A275" s="132">
        <v>258</v>
      </c>
      <c r="B275" s="186">
        <v>9610.08</v>
      </c>
      <c r="C275" s="186">
        <v>647.66999999999996</v>
      </c>
      <c r="D275" s="186">
        <v>5.3179999999999998E-2</v>
      </c>
      <c r="E275" s="188">
        <v>4.3290000000000002E-2</v>
      </c>
      <c r="F275" s="188">
        <v>9.9000000000000008E-3</v>
      </c>
      <c r="G275" s="134">
        <f t="shared" si="8"/>
        <v>138.20473352334457</v>
      </c>
      <c r="H275" s="137">
        <f t="shared" si="9"/>
        <v>1866795.6836400286</v>
      </c>
      <c r="I275" s="72"/>
      <c r="J275" s="72"/>
      <c r="P275" s="37"/>
    </row>
    <row r="276" spans="1:16" x14ac:dyDescent="0.3">
      <c r="A276" s="132">
        <v>259</v>
      </c>
      <c r="B276" s="186">
        <v>9612.8700000000008</v>
      </c>
      <c r="C276" s="186">
        <v>648.28</v>
      </c>
      <c r="D276" s="186">
        <v>5.3280000000000001E-2</v>
      </c>
      <c r="E276" s="188">
        <v>4.3369999999999999E-2</v>
      </c>
      <c r="F276" s="188">
        <v>9.9000000000000008E-3</v>
      </c>
      <c r="G276" s="134">
        <f t="shared" si="8"/>
        <v>138.20473352334457</v>
      </c>
      <c r="H276" s="137">
        <f t="shared" si="9"/>
        <v>1874031.3258246798</v>
      </c>
      <c r="I276" s="72"/>
      <c r="J276" s="72"/>
      <c r="P276" s="37"/>
    </row>
    <row r="277" spans="1:16" x14ac:dyDescent="0.3">
      <c r="A277" s="132">
        <v>260</v>
      </c>
      <c r="B277" s="186">
        <v>9580.85</v>
      </c>
      <c r="C277" s="186">
        <v>648.03</v>
      </c>
      <c r="D277" s="186">
        <v>5.339E-2</v>
      </c>
      <c r="E277" s="188">
        <v>4.3459999999999999E-2</v>
      </c>
      <c r="F277" s="188">
        <v>9.9299999999999996E-3</v>
      </c>
      <c r="G277" s="134">
        <f t="shared" si="8"/>
        <v>138.62353574614258</v>
      </c>
      <c r="H277" s="137">
        <f t="shared" si="9"/>
        <v>1875583.3820032605</v>
      </c>
      <c r="I277" s="72"/>
      <c r="J277" s="72"/>
      <c r="P277" s="37"/>
    </row>
    <row r="278" spans="1:16" x14ac:dyDescent="0.3">
      <c r="A278" s="132">
        <v>261</v>
      </c>
      <c r="B278" s="186">
        <v>9598.44</v>
      </c>
      <c r="C278" s="186">
        <v>648.30999999999995</v>
      </c>
      <c r="D278" s="186">
        <v>5.3469999999999997E-2</v>
      </c>
      <c r="E278" s="188">
        <v>4.3549999999999998E-2</v>
      </c>
      <c r="F278" s="188">
        <v>9.92E-3</v>
      </c>
      <c r="G278" s="134">
        <f t="shared" si="8"/>
        <v>138.4839350052099</v>
      </c>
      <c r="H278" s="137">
        <f t="shared" si="9"/>
        <v>1884695.1452540753</v>
      </c>
      <c r="I278" s="72"/>
      <c r="J278" s="72"/>
      <c r="P278" s="37"/>
    </row>
    <row r="279" spans="1:16" x14ac:dyDescent="0.3">
      <c r="A279" s="132">
        <v>262</v>
      </c>
      <c r="B279" s="186">
        <v>9591.0300000000007</v>
      </c>
      <c r="C279" s="186">
        <v>647.65</v>
      </c>
      <c r="D279" s="186">
        <v>5.357E-2</v>
      </c>
      <c r="E279" s="188">
        <v>4.3650000000000001E-2</v>
      </c>
      <c r="F279" s="188">
        <v>9.92E-3</v>
      </c>
      <c r="G279" s="134">
        <f t="shared" si="8"/>
        <v>138.4839350052099</v>
      </c>
      <c r="H279" s="137">
        <f t="shared" si="9"/>
        <v>1891916.1994504512</v>
      </c>
      <c r="I279" s="72"/>
      <c r="J279" s="72"/>
      <c r="P279" s="37"/>
    </row>
    <row r="280" spans="1:16" x14ac:dyDescent="0.3">
      <c r="A280" s="132">
        <v>263</v>
      </c>
      <c r="B280" s="186">
        <v>9604.6299999999992</v>
      </c>
      <c r="C280" s="186">
        <v>648.72</v>
      </c>
      <c r="D280" s="186">
        <v>5.3650000000000003E-2</v>
      </c>
      <c r="E280" s="188">
        <v>4.3729999999999998E-2</v>
      </c>
      <c r="F280" s="188">
        <v>9.92E-3</v>
      </c>
      <c r="G280" s="134">
        <f t="shared" si="8"/>
        <v>138.4839350052099</v>
      </c>
      <c r="H280" s="137">
        <f t="shared" si="9"/>
        <v>1899137.2536468268</v>
      </c>
      <c r="I280" s="72"/>
      <c r="J280" s="72"/>
      <c r="P280" s="37"/>
    </row>
    <row r="281" spans="1:16" x14ac:dyDescent="0.3">
      <c r="A281" s="132">
        <v>264</v>
      </c>
      <c r="B281" s="186">
        <v>9544.49</v>
      </c>
      <c r="C281" s="186">
        <v>648.01</v>
      </c>
      <c r="D281" s="186">
        <v>5.3780000000000001E-2</v>
      </c>
      <c r="E281" s="188">
        <v>4.3810000000000002E-2</v>
      </c>
      <c r="F281" s="188">
        <v>9.9699999999999997E-3</v>
      </c>
      <c r="G281" s="134">
        <f t="shared" si="8"/>
        <v>139.18193870987329</v>
      </c>
      <c r="H281" s="137">
        <f t="shared" si="9"/>
        <v>1896797.8348851118</v>
      </c>
      <c r="I281" s="72"/>
      <c r="J281" s="72"/>
      <c r="P281" s="37"/>
    </row>
    <row r="282" spans="1:16" x14ac:dyDescent="0.3">
      <c r="A282" s="132">
        <v>265</v>
      </c>
      <c r="B282" s="186">
        <v>9612.02</v>
      </c>
      <c r="C282" s="186">
        <v>648.16</v>
      </c>
      <c r="D282" s="186">
        <v>5.3809999999999997E-2</v>
      </c>
      <c r="E282" s="188">
        <v>4.3909999999999998E-2</v>
      </c>
      <c r="F282" s="188">
        <v>9.9000000000000008E-3</v>
      </c>
      <c r="G282" s="134">
        <f t="shared" si="8"/>
        <v>138.20473352334457</v>
      </c>
      <c r="H282" s="137">
        <f t="shared" si="9"/>
        <v>1917445.1789325874</v>
      </c>
      <c r="I282" s="72"/>
      <c r="J282" s="72"/>
      <c r="P282" s="37"/>
    </row>
    <row r="283" spans="1:16" x14ac:dyDescent="0.3">
      <c r="A283" s="132">
        <v>266</v>
      </c>
      <c r="B283" s="186">
        <v>9549.36</v>
      </c>
      <c r="C283" s="186">
        <v>648</v>
      </c>
      <c r="D283" s="186">
        <v>5.3940000000000002E-2</v>
      </c>
      <c r="E283" s="188">
        <v>4.3979999999999998E-2</v>
      </c>
      <c r="F283" s="188">
        <v>9.9600000000000001E-3</v>
      </c>
      <c r="G283" s="134">
        <f t="shared" si="8"/>
        <v>139.04233796894059</v>
      </c>
      <c r="H283" s="137">
        <f t="shared" si="9"/>
        <v>1913086.3583394242</v>
      </c>
      <c r="I283" s="72"/>
      <c r="J283" s="72"/>
      <c r="P283" s="37"/>
    </row>
    <row r="284" spans="1:16" x14ac:dyDescent="0.3">
      <c r="A284" s="132">
        <v>267</v>
      </c>
      <c r="B284" s="186">
        <v>9596.5</v>
      </c>
      <c r="C284" s="186">
        <v>647.76</v>
      </c>
      <c r="D284" s="186">
        <v>5.3999999999999999E-2</v>
      </c>
      <c r="E284" s="188">
        <v>4.4089999999999997E-2</v>
      </c>
      <c r="F284" s="188">
        <v>9.9100000000000004E-3</v>
      </c>
      <c r="G284" s="134">
        <f t="shared" si="8"/>
        <v>138.34433426427725</v>
      </c>
      <c r="H284" s="137">
        <f t="shared" si="9"/>
        <v>1929967.0016840273</v>
      </c>
      <c r="I284" s="72"/>
      <c r="J284" s="72"/>
      <c r="P284" s="37"/>
    </row>
    <row r="285" spans="1:16" x14ac:dyDescent="0.3">
      <c r="A285" s="132">
        <v>268</v>
      </c>
      <c r="B285" s="186">
        <v>9560.68</v>
      </c>
      <c r="C285" s="186">
        <v>648.22</v>
      </c>
      <c r="D285" s="186">
        <v>5.4140000000000001E-2</v>
      </c>
      <c r="E285" s="188">
        <v>4.4179999999999997E-2</v>
      </c>
      <c r="F285" s="188">
        <v>9.9600000000000001E-3</v>
      </c>
      <c r="G285" s="134">
        <f t="shared" si="8"/>
        <v>139.04233796894059</v>
      </c>
      <c r="H285" s="137">
        <f t="shared" si="9"/>
        <v>1927470.4662968635</v>
      </c>
      <c r="I285" s="72"/>
      <c r="J285" s="72"/>
      <c r="P285" s="37"/>
    </row>
    <row r="286" spans="1:16" x14ac:dyDescent="0.3">
      <c r="A286" s="132">
        <v>269</v>
      </c>
      <c r="B286" s="186">
        <v>9568.5499999999993</v>
      </c>
      <c r="C286" s="186">
        <v>648.09</v>
      </c>
      <c r="D286" s="186">
        <v>5.4219999999999997E-2</v>
      </c>
      <c r="E286" s="188">
        <v>4.4269999999999997E-2</v>
      </c>
      <c r="F286" s="188">
        <v>9.9500000000000005E-3</v>
      </c>
      <c r="G286" s="134">
        <f t="shared" si="8"/>
        <v>138.90273722800794</v>
      </c>
      <c r="H286" s="137">
        <f t="shared" si="9"/>
        <v>1936606.904718071</v>
      </c>
      <c r="I286" s="72"/>
      <c r="J286" s="72"/>
      <c r="P286" s="37"/>
    </row>
    <row r="287" spans="1:16" x14ac:dyDescent="0.3">
      <c r="A287" s="132">
        <v>270</v>
      </c>
      <c r="B287" s="186">
        <v>9530.4</v>
      </c>
      <c r="C287" s="186">
        <v>648.03</v>
      </c>
      <c r="D287" s="186">
        <v>5.4330000000000003E-2</v>
      </c>
      <c r="E287" s="188">
        <v>4.4350000000000001E-2</v>
      </c>
      <c r="F287" s="188">
        <v>9.9900000000000006E-3</v>
      </c>
      <c r="G287" s="134">
        <f t="shared" si="8"/>
        <v>139.46114019173862</v>
      </c>
      <c r="H287" s="137">
        <f t="shared" si="9"/>
        <v>1936023.1791364218</v>
      </c>
      <c r="I287" s="72"/>
      <c r="J287" s="72"/>
      <c r="P287" s="37"/>
    </row>
    <row r="288" spans="1:16" x14ac:dyDescent="0.3">
      <c r="A288" s="132">
        <v>271</v>
      </c>
      <c r="B288" s="186">
        <v>9527.43</v>
      </c>
      <c r="C288" s="186">
        <v>646.85</v>
      </c>
      <c r="D288" s="186">
        <v>5.4420000000000003E-2</v>
      </c>
      <c r="E288" s="188">
        <v>4.4450000000000003E-2</v>
      </c>
      <c r="F288" s="188">
        <v>9.9699999999999997E-3</v>
      </c>
      <c r="G288" s="134">
        <f t="shared" si="8"/>
        <v>139.18193870987329</v>
      </c>
      <c r="H288" s="137">
        <f t="shared" si="9"/>
        <v>1947091.7168707021</v>
      </c>
      <c r="I288" s="72"/>
      <c r="J288" s="72"/>
      <c r="P288" s="37"/>
    </row>
    <row r="289" spans="1:16" x14ac:dyDescent="0.3">
      <c r="A289" s="132">
        <v>272</v>
      </c>
      <c r="B289" s="186">
        <v>9538.36</v>
      </c>
      <c r="C289" s="186">
        <v>649.32000000000005</v>
      </c>
      <c r="D289" s="186">
        <v>5.4530000000000002E-2</v>
      </c>
      <c r="E289" s="188">
        <v>4.453E-2</v>
      </c>
      <c r="F289" s="188">
        <v>0.01</v>
      </c>
      <c r="G289" s="134">
        <f t="shared" si="8"/>
        <v>139.6007409326713</v>
      </c>
      <c r="H289" s="137">
        <f t="shared" si="9"/>
        <v>1948413.7274828947</v>
      </c>
      <c r="I289" s="72"/>
      <c r="J289" s="72"/>
      <c r="P289" s="37"/>
    </row>
    <row r="290" spans="1:16" x14ac:dyDescent="0.3">
      <c r="A290" s="132">
        <v>273</v>
      </c>
      <c r="B290" s="186">
        <v>9568.24</v>
      </c>
      <c r="C290" s="186">
        <v>648.67999999999995</v>
      </c>
      <c r="D290" s="186">
        <v>5.4600000000000003E-2</v>
      </c>
      <c r="E290" s="188">
        <v>4.4639999999999999E-2</v>
      </c>
      <c r="F290" s="188">
        <v>9.9600000000000001E-3</v>
      </c>
      <c r="G290" s="134">
        <f t="shared" si="8"/>
        <v>139.04233796894059</v>
      </c>
      <c r="H290" s="137">
        <f t="shared" si="9"/>
        <v>1963430.7361904618</v>
      </c>
      <c r="I290" s="72"/>
      <c r="J290" s="72"/>
      <c r="P290" s="37"/>
    </row>
    <row r="291" spans="1:16" x14ac:dyDescent="0.3">
      <c r="A291" s="132">
        <v>274</v>
      </c>
      <c r="B291" s="186">
        <v>9572.48</v>
      </c>
      <c r="C291" s="186">
        <v>647.89</v>
      </c>
      <c r="D291" s="186">
        <v>5.466E-2</v>
      </c>
      <c r="E291" s="188">
        <v>4.4720000000000003E-2</v>
      </c>
      <c r="F291" s="188">
        <v>9.9399999999999992E-3</v>
      </c>
      <c r="G291" s="134">
        <f t="shared" si="8"/>
        <v>138.76313648707526</v>
      </c>
      <c r="H291" s="137">
        <f t="shared" si="9"/>
        <v>1974587.8259642902</v>
      </c>
      <c r="I291" s="72"/>
      <c r="J291" s="72"/>
      <c r="P291" s="37"/>
    </row>
    <row r="292" spans="1:16" x14ac:dyDescent="0.3">
      <c r="A292" s="132">
        <v>275</v>
      </c>
      <c r="B292" s="186">
        <v>9607.39</v>
      </c>
      <c r="C292" s="186">
        <v>648.44000000000005</v>
      </c>
      <c r="D292" s="186">
        <v>5.4739999999999997E-2</v>
      </c>
      <c r="E292" s="188">
        <v>4.4830000000000002E-2</v>
      </c>
      <c r="F292" s="188">
        <v>9.9100000000000004E-3</v>
      </c>
      <c r="G292" s="134">
        <f t="shared" si="8"/>
        <v>138.34433426427725</v>
      </c>
      <c r="H292" s="137">
        <f t="shared" si="9"/>
        <v>1987793.7283262452</v>
      </c>
      <c r="I292" s="72"/>
      <c r="J292" s="72"/>
      <c r="P292" s="37"/>
    </row>
    <row r="293" spans="1:16" x14ac:dyDescent="0.3">
      <c r="A293" s="132">
        <v>276</v>
      </c>
      <c r="B293" s="186">
        <v>9539.7800000000007</v>
      </c>
      <c r="C293" s="186">
        <v>647.75</v>
      </c>
      <c r="D293" s="186">
        <v>5.4870000000000002E-2</v>
      </c>
      <c r="E293" s="188">
        <v>4.4900000000000002E-2</v>
      </c>
      <c r="F293" s="188">
        <v>9.9699999999999997E-3</v>
      </c>
      <c r="G293" s="134">
        <f t="shared" si="8"/>
        <v>139.18193870987329</v>
      </c>
      <c r="H293" s="137">
        <f t="shared" si="9"/>
        <v>1983015.9182889806</v>
      </c>
      <c r="I293" s="72"/>
      <c r="J293" s="72"/>
      <c r="P293" s="37"/>
    </row>
    <row r="294" spans="1:16" x14ac:dyDescent="0.3">
      <c r="A294" s="132">
        <v>277</v>
      </c>
      <c r="B294" s="186">
        <v>9607.43</v>
      </c>
      <c r="C294" s="186">
        <v>648.51</v>
      </c>
      <c r="D294" s="186">
        <v>5.4919999999999997E-2</v>
      </c>
      <c r="E294" s="188">
        <v>4.4999999999999998E-2</v>
      </c>
      <c r="F294" s="188">
        <v>9.9100000000000004E-3</v>
      </c>
      <c r="G294" s="134">
        <f t="shared" si="8"/>
        <v>138.34433426427725</v>
      </c>
      <c r="H294" s="137">
        <f t="shared" si="9"/>
        <v>2002250.4099867998</v>
      </c>
      <c r="I294" s="72"/>
      <c r="J294" s="72"/>
      <c r="P294" s="37"/>
    </row>
    <row r="295" spans="1:16" x14ac:dyDescent="0.3">
      <c r="A295" s="132">
        <v>278</v>
      </c>
      <c r="B295" s="186">
        <v>9557.43</v>
      </c>
      <c r="C295" s="186">
        <v>647.76</v>
      </c>
      <c r="D295" s="186">
        <v>5.5039999999999999E-2</v>
      </c>
      <c r="E295" s="188">
        <v>4.5089999999999998E-2</v>
      </c>
      <c r="F295" s="188">
        <v>9.9500000000000005E-3</v>
      </c>
      <c r="G295" s="134">
        <f t="shared" si="8"/>
        <v>138.90273722800794</v>
      </c>
      <c r="H295" s="137">
        <f t="shared" si="9"/>
        <v>2001400.4442811292</v>
      </c>
      <c r="I295" s="72"/>
      <c r="J295" s="72"/>
      <c r="P295" s="37"/>
    </row>
    <row r="296" spans="1:16" x14ac:dyDescent="0.3">
      <c r="A296" s="132">
        <v>279</v>
      </c>
      <c r="B296" s="186">
        <v>9593.81</v>
      </c>
      <c r="C296" s="186">
        <v>648.20000000000005</v>
      </c>
      <c r="D296" s="186">
        <v>5.5120000000000002E-2</v>
      </c>
      <c r="E296" s="188">
        <v>4.5199999999999997E-2</v>
      </c>
      <c r="F296" s="188">
        <v>9.92E-3</v>
      </c>
      <c r="G296" s="134">
        <f t="shared" si="8"/>
        <v>138.4839350052099</v>
      </c>
      <c r="H296" s="137">
        <f t="shared" si="9"/>
        <v>2014674.1207888392</v>
      </c>
      <c r="I296" s="72"/>
      <c r="J296" s="72"/>
      <c r="P296" s="37"/>
    </row>
    <row r="297" spans="1:16" x14ac:dyDescent="0.3">
      <c r="A297" s="132">
        <v>280</v>
      </c>
      <c r="B297" s="186">
        <v>9539.73</v>
      </c>
      <c r="C297" s="186">
        <v>647.92999999999995</v>
      </c>
      <c r="D297" s="186">
        <v>5.5239999999999997E-2</v>
      </c>
      <c r="E297" s="188">
        <v>4.5260000000000002E-2</v>
      </c>
      <c r="F297" s="188">
        <v>9.9699999999999997E-3</v>
      </c>
      <c r="G297" s="134">
        <f t="shared" si="8"/>
        <v>139.18193870987329</v>
      </c>
      <c r="H297" s="137">
        <f t="shared" si="9"/>
        <v>2011755.2794236033</v>
      </c>
      <c r="I297" s="72"/>
      <c r="J297" s="72"/>
      <c r="P297" s="37"/>
    </row>
    <row r="298" spans="1:16" x14ac:dyDescent="0.3">
      <c r="A298" s="132">
        <v>281</v>
      </c>
      <c r="B298" s="186">
        <v>9600.5</v>
      </c>
      <c r="C298" s="186">
        <v>648.25</v>
      </c>
      <c r="D298" s="186">
        <v>5.5289999999999999E-2</v>
      </c>
      <c r="E298" s="188">
        <v>4.5370000000000001E-2</v>
      </c>
      <c r="F298" s="188">
        <v>9.92E-3</v>
      </c>
      <c r="G298" s="134">
        <f t="shared" si="8"/>
        <v>138.4839350052099</v>
      </c>
      <c r="H298" s="137">
        <f t="shared" si="9"/>
        <v>2029116.2291815907</v>
      </c>
      <c r="I298" s="72"/>
      <c r="J298" s="72"/>
      <c r="P298" s="37"/>
    </row>
    <row r="299" spans="1:16" x14ac:dyDescent="0.3">
      <c r="A299" s="132">
        <v>282</v>
      </c>
      <c r="B299" s="186">
        <v>9538.18</v>
      </c>
      <c r="C299" s="186">
        <v>648.04999999999995</v>
      </c>
      <c r="D299" s="186">
        <v>5.5419999999999997E-2</v>
      </c>
      <c r="E299" s="188">
        <v>4.5449999999999997E-2</v>
      </c>
      <c r="F299" s="188">
        <v>9.9799999999999993E-3</v>
      </c>
      <c r="G299" s="134">
        <f t="shared" si="8"/>
        <v>139.32153945080591</v>
      </c>
      <c r="H299" s="137">
        <f t="shared" si="9"/>
        <v>2024094.7746602634</v>
      </c>
      <c r="I299" s="72"/>
      <c r="J299" s="72"/>
      <c r="P299" s="37"/>
    </row>
    <row r="300" spans="1:16" x14ac:dyDescent="0.3">
      <c r="A300" s="132">
        <v>283</v>
      </c>
      <c r="B300" s="186">
        <v>9586.5300000000007</v>
      </c>
      <c r="C300" s="186">
        <v>648.51</v>
      </c>
      <c r="D300" s="186">
        <v>5.5480000000000002E-2</v>
      </c>
      <c r="E300" s="188">
        <v>4.5539999999999997E-2</v>
      </c>
      <c r="F300" s="188">
        <v>9.9299999999999996E-3</v>
      </c>
      <c r="G300" s="134">
        <f t="shared" si="8"/>
        <v>138.62353574614258</v>
      </c>
      <c r="H300" s="137">
        <f t="shared" si="9"/>
        <v>2041500.3734881645</v>
      </c>
      <c r="I300" s="72"/>
      <c r="J300" s="72"/>
      <c r="P300" s="37"/>
    </row>
    <row r="301" spans="1:16" x14ac:dyDescent="0.3">
      <c r="A301" s="132">
        <v>284</v>
      </c>
      <c r="B301" s="186">
        <v>9567.73</v>
      </c>
      <c r="C301" s="186">
        <v>648.1</v>
      </c>
      <c r="D301" s="186">
        <v>5.5570000000000001E-2</v>
      </c>
      <c r="E301" s="188">
        <v>4.5620000000000001E-2</v>
      </c>
      <c r="F301" s="188">
        <v>9.9500000000000005E-3</v>
      </c>
      <c r="G301" s="134">
        <f t="shared" si="8"/>
        <v>138.90273722800794</v>
      </c>
      <c r="H301" s="137">
        <f t="shared" si="9"/>
        <v>2044596.1373231679</v>
      </c>
      <c r="I301" s="72"/>
      <c r="J301" s="72"/>
      <c r="P301" s="37"/>
    </row>
    <row r="302" spans="1:16" x14ac:dyDescent="0.3">
      <c r="A302" s="132">
        <v>285</v>
      </c>
      <c r="B302" s="186">
        <v>9543.98</v>
      </c>
      <c r="C302" s="186">
        <v>648.20000000000005</v>
      </c>
      <c r="D302" s="186">
        <v>5.5690000000000003E-2</v>
      </c>
      <c r="E302" s="188">
        <v>4.5710000000000001E-2</v>
      </c>
      <c r="F302" s="188">
        <v>9.9699999999999997E-3</v>
      </c>
      <c r="G302" s="134">
        <f t="shared" si="8"/>
        <v>139.18193870987329</v>
      </c>
      <c r="H302" s="137">
        <f t="shared" si="9"/>
        <v>2047679.4808418818</v>
      </c>
      <c r="I302" s="72"/>
      <c r="J302" s="72"/>
      <c r="P302" s="37"/>
    </row>
    <row r="303" spans="1:16" x14ac:dyDescent="0.3">
      <c r="A303" s="132">
        <v>286</v>
      </c>
      <c r="B303" s="186">
        <v>9559.35</v>
      </c>
      <c r="C303" s="186">
        <v>648.37</v>
      </c>
      <c r="D303" s="186">
        <v>5.577E-2</v>
      </c>
      <c r="E303" s="188">
        <v>4.5809999999999997E-2</v>
      </c>
      <c r="F303" s="188">
        <v>9.9600000000000001E-3</v>
      </c>
      <c r="G303" s="134">
        <f t="shared" si="8"/>
        <v>139.04233796894059</v>
      </c>
      <c r="H303" s="137">
        <f t="shared" si="9"/>
        <v>2056927.4379138171</v>
      </c>
      <c r="I303" s="72"/>
      <c r="J303" s="72"/>
      <c r="P303" s="37"/>
    </row>
    <row r="304" spans="1:16" x14ac:dyDescent="0.3">
      <c r="A304" s="132">
        <v>287</v>
      </c>
      <c r="B304" s="186">
        <v>9594.2199999999993</v>
      </c>
      <c r="C304" s="186">
        <v>648.25</v>
      </c>
      <c r="D304" s="186">
        <v>5.5849999999999997E-2</v>
      </c>
      <c r="E304" s="188">
        <v>4.5920000000000002E-2</v>
      </c>
      <c r="F304" s="188">
        <v>9.92E-3</v>
      </c>
      <c r="G304" s="134">
        <f t="shared" si="8"/>
        <v>138.4839350052099</v>
      </c>
      <c r="H304" s="137">
        <f t="shared" si="9"/>
        <v>2072442.5543598454</v>
      </c>
      <c r="I304" s="72"/>
      <c r="J304" s="72"/>
      <c r="P304" s="37"/>
    </row>
    <row r="305" spans="1:16" x14ac:dyDescent="0.3">
      <c r="A305" s="132">
        <v>288</v>
      </c>
      <c r="B305" s="186">
        <v>9548.57</v>
      </c>
      <c r="C305" s="186">
        <v>648.04</v>
      </c>
      <c r="D305" s="186">
        <v>5.5960000000000003E-2</v>
      </c>
      <c r="E305" s="188">
        <v>4.5999999999999999E-2</v>
      </c>
      <c r="F305" s="188">
        <v>9.9699999999999997E-3</v>
      </c>
      <c r="G305" s="134">
        <f t="shared" si="8"/>
        <v>139.18193870987329</v>
      </c>
      <c r="H305" s="137">
        <f t="shared" si="9"/>
        <v>2069234.0016928492</v>
      </c>
      <c r="I305" s="72"/>
      <c r="J305" s="72"/>
      <c r="P305" s="37"/>
    </row>
    <row r="306" spans="1:16" x14ac:dyDescent="0.3">
      <c r="A306" s="132">
        <v>289</v>
      </c>
      <c r="B306" s="186">
        <v>9580.32</v>
      </c>
      <c r="C306" s="186">
        <v>648.51</v>
      </c>
      <c r="D306" s="186">
        <v>5.6030000000000003E-2</v>
      </c>
      <c r="E306" s="188">
        <v>4.6089999999999999E-2</v>
      </c>
      <c r="F306" s="188">
        <v>9.9399999999999992E-3</v>
      </c>
      <c r="G306" s="134">
        <f t="shared" si="8"/>
        <v>138.76313648707526</v>
      </c>
      <c r="H306" s="137">
        <f t="shared" si="9"/>
        <v>2082685.6996484669</v>
      </c>
      <c r="I306" s="72"/>
      <c r="J306" s="72"/>
      <c r="P306" s="37"/>
    </row>
    <row r="307" spans="1:16" x14ac:dyDescent="0.3">
      <c r="A307" s="132">
        <v>290</v>
      </c>
      <c r="B307" s="186">
        <v>9542.84</v>
      </c>
      <c r="C307" s="186">
        <v>647.86</v>
      </c>
      <c r="D307" s="186">
        <v>5.6149999999999999E-2</v>
      </c>
      <c r="E307" s="188">
        <v>4.6179999999999999E-2</v>
      </c>
      <c r="F307" s="188">
        <v>9.9699999999999997E-3</v>
      </c>
      <c r="G307" s="134">
        <f t="shared" si="8"/>
        <v>139.18193870987329</v>
      </c>
      <c r="H307" s="137">
        <f t="shared" si="9"/>
        <v>2083603.6822601608</v>
      </c>
      <c r="I307" s="72"/>
      <c r="J307" s="72"/>
      <c r="P307" s="37"/>
    </row>
    <row r="308" spans="1:16" x14ac:dyDescent="0.3">
      <c r="A308" s="132">
        <v>291</v>
      </c>
      <c r="B308" s="186">
        <v>9556.93</v>
      </c>
      <c r="C308" s="186">
        <v>648.64</v>
      </c>
      <c r="D308" s="186">
        <v>5.6219999999999999E-2</v>
      </c>
      <c r="E308" s="188">
        <v>4.6260000000000003E-2</v>
      </c>
      <c r="F308" s="188">
        <v>9.9699999999999997E-3</v>
      </c>
      <c r="G308" s="134">
        <f t="shared" si="8"/>
        <v>139.18193870987329</v>
      </c>
      <c r="H308" s="137">
        <f t="shared" si="9"/>
        <v>2090788.5225438166</v>
      </c>
      <c r="I308" s="72"/>
      <c r="J308" s="72"/>
      <c r="P308" s="37"/>
    </row>
    <row r="309" spans="1:16" x14ac:dyDescent="0.3">
      <c r="A309" s="132">
        <v>292</v>
      </c>
      <c r="B309" s="186">
        <v>9521.58</v>
      </c>
      <c r="C309" s="186">
        <v>648.21</v>
      </c>
      <c r="D309" s="186">
        <v>5.6340000000000001E-2</v>
      </c>
      <c r="E309" s="188">
        <v>4.6339999999999999E-2</v>
      </c>
      <c r="F309" s="188">
        <v>0.01</v>
      </c>
      <c r="G309" s="134">
        <f t="shared" si="8"/>
        <v>139.6007409326713</v>
      </c>
      <c r="H309" s="137">
        <f t="shared" si="9"/>
        <v>2091679.4427389901</v>
      </c>
      <c r="I309" s="72"/>
      <c r="J309" s="72"/>
      <c r="P309" s="37"/>
    </row>
    <row r="310" spans="1:16" x14ac:dyDescent="0.3">
      <c r="A310" s="132">
        <v>293</v>
      </c>
      <c r="B310" s="186">
        <v>9581.86</v>
      </c>
      <c r="C310" s="186">
        <v>648.63</v>
      </c>
      <c r="D310" s="186">
        <v>5.638E-2</v>
      </c>
      <c r="E310" s="188">
        <v>4.6440000000000002E-2</v>
      </c>
      <c r="F310" s="188">
        <v>9.9399999999999992E-3</v>
      </c>
      <c r="G310" s="134">
        <f t="shared" si="8"/>
        <v>138.76313648707526</v>
      </c>
      <c r="H310" s="137">
        <f t="shared" si="9"/>
        <v>2111511.79929758</v>
      </c>
      <c r="I310" s="72"/>
      <c r="J310" s="72"/>
      <c r="P310" s="37"/>
    </row>
    <row r="311" spans="1:16" x14ac:dyDescent="0.3">
      <c r="A311" s="132">
        <v>294</v>
      </c>
      <c r="B311" s="186">
        <v>9552.57</v>
      </c>
      <c r="C311" s="186">
        <v>647.84</v>
      </c>
      <c r="D311" s="186">
        <v>5.6480000000000002E-2</v>
      </c>
      <c r="E311" s="188">
        <v>4.6519999999999999E-2</v>
      </c>
      <c r="F311" s="188">
        <v>9.9600000000000001E-3</v>
      </c>
      <c r="G311" s="134">
        <f t="shared" si="8"/>
        <v>139.04233796894059</v>
      </c>
      <c r="H311" s="137">
        <f t="shared" si="9"/>
        <v>2114463.8697435744</v>
      </c>
      <c r="I311" s="72"/>
      <c r="J311" s="72"/>
      <c r="P311" s="37"/>
    </row>
    <row r="312" spans="1:16" x14ac:dyDescent="0.3">
      <c r="A312" s="132">
        <v>295</v>
      </c>
      <c r="B312" s="186">
        <v>9535.9599999999991</v>
      </c>
      <c r="C312" s="186">
        <v>648.49</v>
      </c>
      <c r="D312" s="186">
        <v>5.6590000000000001E-2</v>
      </c>
      <c r="E312" s="188">
        <v>4.6609999999999999E-2</v>
      </c>
      <c r="F312" s="188">
        <v>9.9900000000000006E-3</v>
      </c>
      <c r="G312" s="134">
        <f t="shared" si="8"/>
        <v>139.46114019173862</v>
      </c>
      <c r="H312" s="137">
        <f t="shared" si="9"/>
        <v>2115284.5846120161</v>
      </c>
      <c r="I312" s="72"/>
      <c r="J312" s="72"/>
      <c r="P312" s="37"/>
    </row>
    <row r="313" spans="1:16" x14ac:dyDescent="0.3">
      <c r="A313" s="132">
        <v>296</v>
      </c>
      <c r="B313" s="186">
        <v>9532.01</v>
      </c>
      <c r="C313" s="186">
        <v>648.4</v>
      </c>
      <c r="D313" s="186">
        <v>5.6660000000000002E-2</v>
      </c>
      <c r="E313" s="188">
        <v>4.6670000000000003E-2</v>
      </c>
      <c r="F313" s="188">
        <v>9.9900000000000006E-3</v>
      </c>
      <c r="G313" s="134">
        <f t="shared" si="8"/>
        <v>139.46114019173862</v>
      </c>
      <c r="H313" s="137">
        <f t="shared" si="9"/>
        <v>2122455.0408310397</v>
      </c>
      <c r="I313" s="72"/>
      <c r="J313" s="72"/>
      <c r="P313" s="37"/>
    </row>
    <row r="314" spans="1:16" x14ac:dyDescent="0.3">
      <c r="A314" s="132">
        <v>297</v>
      </c>
      <c r="B314" s="186">
        <v>9532.09</v>
      </c>
      <c r="C314" s="186">
        <v>648.1</v>
      </c>
      <c r="D314" s="186">
        <v>5.6770000000000001E-2</v>
      </c>
      <c r="E314" s="188">
        <v>4.6789999999999998E-2</v>
      </c>
      <c r="F314" s="188">
        <v>9.9799999999999993E-3</v>
      </c>
      <c r="G314" s="134">
        <f t="shared" si="8"/>
        <v>139.32153945080591</v>
      </c>
      <c r="H314" s="137">
        <f t="shared" si="9"/>
        <v>2131759.3903336814</v>
      </c>
      <c r="I314" s="72"/>
      <c r="J314" s="72"/>
      <c r="P314" s="37"/>
    </row>
    <row r="315" spans="1:16" x14ac:dyDescent="0.3">
      <c r="A315" s="132">
        <v>298</v>
      </c>
      <c r="B315" s="186">
        <v>9535.15</v>
      </c>
      <c r="C315" s="186">
        <v>648.27</v>
      </c>
      <c r="D315" s="186">
        <v>5.6849999999999998E-2</v>
      </c>
      <c r="E315" s="188">
        <v>4.6870000000000002E-2</v>
      </c>
      <c r="F315" s="188">
        <v>9.9799999999999993E-3</v>
      </c>
      <c r="G315" s="134">
        <f t="shared" si="8"/>
        <v>139.32153945080591</v>
      </c>
      <c r="H315" s="137">
        <f t="shared" si="9"/>
        <v>2138937.0313785761</v>
      </c>
      <c r="I315" s="72"/>
      <c r="J315" s="72"/>
      <c r="P315" s="37"/>
    </row>
    <row r="316" spans="1:16" x14ac:dyDescent="0.3">
      <c r="A316" s="132">
        <v>299</v>
      </c>
      <c r="B316" s="186">
        <v>9500.1299999999992</v>
      </c>
      <c r="C316" s="186">
        <v>648.34</v>
      </c>
      <c r="D316" s="186">
        <v>5.6980000000000003E-2</v>
      </c>
      <c r="E316" s="188">
        <v>4.6960000000000002E-2</v>
      </c>
      <c r="F316" s="188">
        <v>1.0019999999999999E-2</v>
      </c>
      <c r="G316" s="134">
        <f t="shared" si="8"/>
        <v>139.8799424145366</v>
      </c>
      <c r="H316" s="137">
        <f t="shared" si="9"/>
        <v>2137547.3483818602</v>
      </c>
      <c r="I316" s="72"/>
      <c r="J316" s="72"/>
      <c r="P316" s="37"/>
    </row>
    <row r="317" spans="1:16" x14ac:dyDescent="0.3">
      <c r="A317" s="132">
        <v>300</v>
      </c>
      <c r="B317" s="186">
        <v>9520.7000000000007</v>
      </c>
      <c r="C317" s="186">
        <v>648.48</v>
      </c>
      <c r="D317" s="186">
        <v>5.7049999999999997E-2</v>
      </c>
      <c r="E317" s="188">
        <v>4.7039999999999998E-2</v>
      </c>
      <c r="F317" s="188">
        <v>0.01</v>
      </c>
      <c r="G317" s="134">
        <f t="shared" si="8"/>
        <v>139.6007409326713</v>
      </c>
      <c r="H317" s="137">
        <f t="shared" si="9"/>
        <v>2148985.7288414277</v>
      </c>
      <c r="I317" s="72"/>
      <c r="J317" s="72"/>
      <c r="P317" s="37"/>
    </row>
    <row r="318" spans="1:16" x14ac:dyDescent="0.3">
      <c r="A318" s="132">
        <v>301</v>
      </c>
      <c r="B318" s="186">
        <v>9517.8799999999992</v>
      </c>
      <c r="C318" s="186">
        <v>648.4</v>
      </c>
      <c r="D318" s="186">
        <v>5.7140000000000003E-2</v>
      </c>
      <c r="E318" s="188">
        <v>4.7129999999999998E-2</v>
      </c>
      <c r="F318" s="188">
        <v>0.01</v>
      </c>
      <c r="G318" s="134">
        <f t="shared" si="8"/>
        <v>139.6007409326713</v>
      </c>
      <c r="H318" s="137">
        <f t="shared" si="9"/>
        <v>2156149.0146042327</v>
      </c>
      <c r="I318" s="72"/>
      <c r="J318" s="72"/>
      <c r="P318" s="37"/>
    </row>
    <row r="319" spans="1:16" x14ac:dyDescent="0.3">
      <c r="A319" s="132">
        <v>302</v>
      </c>
      <c r="B319" s="186">
        <v>9533.2099999999991</v>
      </c>
      <c r="C319" s="186">
        <v>648.52</v>
      </c>
      <c r="D319" s="186">
        <v>5.7209999999999997E-2</v>
      </c>
      <c r="E319" s="188">
        <v>4.7219999999999998E-2</v>
      </c>
      <c r="F319" s="188">
        <v>9.9900000000000006E-3</v>
      </c>
      <c r="G319" s="134">
        <f t="shared" si="8"/>
        <v>139.46114019173862</v>
      </c>
      <c r="H319" s="137">
        <f t="shared" si="9"/>
        <v>2165477.7781451824</v>
      </c>
      <c r="I319" s="72"/>
      <c r="J319" s="72"/>
      <c r="P319" s="37"/>
    </row>
    <row r="320" spans="1:16" x14ac:dyDescent="0.3">
      <c r="A320" s="132">
        <v>303</v>
      </c>
      <c r="B320" s="186">
        <v>9504.18</v>
      </c>
      <c r="C320" s="186">
        <v>648.6</v>
      </c>
      <c r="D320" s="186">
        <v>5.7329999999999999E-2</v>
      </c>
      <c r="E320" s="188">
        <v>4.7300000000000002E-2</v>
      </c>
      <c r="F320" s="188">
        <v>1.0019999999999999E-2</v>
      </c>
      <c r="G320" s="134">
        <f t="shared" si="8"/>
        <v>139.8799424145366</v>
      </c>
      <c r="H320" s="137">
        <f t="shared" si="9"/>
        <v>2166143.2995307813</v>
      </c>
      <c r="I320" s="72"/>
      <c r="J320" s="72"/>
      <c r="P320" s="37"/>
    </row>
    <row r="321" spans="1:16" x14ac:dyDescent="0.3">
      <c r="A321" s="132">
        <v>304</v>
      </c>
      <c r="B321" s="186">
        <v>9494.5300000000007</v>
      </c>
      <c r="C321" s="186">
        <v>648.36</v>
      </c>
      <c r="D321" s="186">
        <v>5.74E-2</v>
      </c>
      <c r="E321" s="188">
        <v>4.7370000000000002E-2</v>
      </c>
      <c r="F321" s="188">
        <v>1.0030000000000001E-2</v>
      </c>
      <c r="G321" s="134">
        <f t="shared" si="8"/>
        <v>140.01954315546931</v>
      </c>
      <c r="H321" s="137">
        <f t="shared" si="9"/>
        <v>2171125.4954064279</v>
      </c>
      <c r="I321" s="72"/>
      <c r="J321" s="72"/>
      <c r="P321" s="37"/>
    </row>
    <row r="322" spans="1:16" x14ac:dyDescent="0.3">
      <c r="A322" s="132">
        <v>305</v>
      </c>
      <c r="B322" s="186">
        <v>9485.57</v>
      </c>
      <c r="C322" s="186">
        <v>648.70000000000005</v>
      </c>
      <c r="D322" s="186">
        <v>5.7509999999999999E-2</v>
      </c>
      <c r="E322" s="188">
        <v>4.7469999999999998E-2</v>
      </c>
      <c r="F322" s="188">
        <v>1.004E-2</v>
      </c>
      <c r="G322" s="134">
        <f t="shared" si="8"/>
        <v>140.15914389640199</v>
      </c>
      <c r="H322" s="137">
        <f t="shared" si="9"/>
        <v>2176097.7665890954</v>
      </c>
      <c r="I322" s="72"/>
      <c r="J322" s="72"/>
      <c r="P322" s="37"/>
    </row>
    <row r="323" spans="1:16" x14ac:dyDescent="0.3">
      <c r="A323" s="132">
        <v>306</v>
      </c>
      <c r="B323" s="186">
        <v>9495.75</v>
      </c>
      <c r="C323" s="186">
        <v>648.26</v>
      </c>
      <c r="D323" s="186">
        <v>5.7590000000000002E-2</v>
      </c>
      <c r="E323" s="188">
        <v>4.7559999999999998E-2</v>
      </c>
      <c r="F323" s="188">
        <v>1.0030000000000001E-2</v>
      </c>
      <c r="G323" s="134">
        <f t="shared" si="8"/>
        <v>140.01954315546931</v>
      </c>
      <c r="H323" s="137">
        <f t="shared" si="9"/>
        <v>2185409.2157709436</v>
      </c>
      <c r="I323" s="72"/>
      <c r="J323" s="72"/>
      <c r="P323" s="37"/>
    </row>
    <row r="324" spans="1:16" x14ac:dyDescent="0.3">
      <c r="A324" s="132">
        <v>307</v>
      </c>
      <c r="B324" s="186">
        <v>9465.35</v>
      </c>
      <c r="C324" s="186">
        <v>648.32000000000005</v>
      </c>
      <c r="D324" s="186">
        <v>5.7700000000000001E-2</v>
      </c>
      <c r="E324" s="188">
        <v>4.7640000000000002E-2</v>
      </c>
      <c r="F324" s="188">
        <v>1.0059999999999999E-2</v>
      </c>
      <c r="G324" s="134">
        <f t="shared" si="8"/>
        <v>140.43834537826729</v>
      </c>
      <c r="H324" s="137">
        <f t="shared" si="9"/>
        <v>2186012.653261493</v>
      </c>
      <c r="I324" s="72"/>
      <c r="J324" s="72"/>
      <c r="P324" s="37"/>
    </row>
    <row r="325" spans="1:16" x14ac:dyDescent="0.3">
      <c r="A325" s="132">
        <v>308</v>
      </c>
      <c r="B325" s="186">
        <v>9492.14</v>
      </c>
      <c r="C325" s="186">
        <v>648.4</v>
      </c>
      <c r="D325" s="186">
        <v>5.7759999999999999E-2</v>
      </c>
      <c r="E325" s="188">
        <v>4.7730000000000002E-2</v>
      </c>
      <c r="F325" s="188">
        <v>1.0030000000000001E-2</v>
      </c>
      <c r="G325" s="134">
        <f t="shared" si="8"/>
        <v>140.01954315546931</v>
      </c>
      <c r="H325" s="137">
        <f t="shared" si="9"/>
        <v>2199692.9361354597</v>
      </c>
      <c r="I325" s="72"/>
      <c r="J325" s="72"/>
      <c r="P325" s="37"/>
    </row>
    <row r="326" spans="1:16" x14ac:dyDescent="0.3">
      <c r="A326" s="132">
        <v>309</v>
      </c>
      <c r="B326" s="186">
        <v>9455.09</v>
      </c>
      <c r="C326" s="186">
        <v>648.79999999999995</v>
      </c>
      <c r="D326" s="186">
        <v>5.7889999999999997E-2</v>
      </c>
      <c r="E326" s="188">
        <v>4.7820000000000001E-2</v>
      </c>
      <c r="F326" s="188">
        <v>1.008E-2</v>
      </c>
      <c r="G326" s="134">
        <f t="shared" si="8"/>
        <v>140.71754686013267</v>
      </c>
      <c r="H326" s="137">
        <f t="shared" si="9"/>
        <v>2195888.1951455069</v>
      </c>
      <c r="I326" s="72"/>
      <c r="J326" s="72"/>
      <c r="P326" s="37"/>
    </row>
    <row r="327" spans="1:16" x14ac:dyDescent="0.3">
      <c r="A327" s="132">
        <v>310</v>
      </c>
      <c r="B327" s="186">
        <v>9493.2900000000009</v>
      </c>
      <c r="C327" s="186">
        <v>648.78</v>
      </c>
      <c r="D327" s="186">
        <v>5.7930000000000002E-2</v>
      </c>
      <c r="E327" s="188">
        <v>4.7899999999999998E-2</v>
      </c>
      <c r="F327" s="188">
        <v>1.004E-2</v>
      </c>
      <c r="G327" s="134">
        <f t="shared" si="8"/>
        <v>140.15914389640199</v>
      </c>
      <c r="H327" s="137">
        <f t="shared" si="9"/>
        <v>2211771.5004676054</v>
      </c>
      <c r="I327" s="72"/>
      <c r="J327" s="72"/>
      <c r="P327" s="37"/>
    </row>
    <row r="328" spans="1:16" x14ac:dyDescent="0.3">
      <c r="A328" s="132">
        <v>311</v>
      </c>
      <c r="B328" s="186">
        <v>9446.01</v>
      </c>
      <c r="C328" s="186">
        <v>647.98</v>
      </c>
      <c r="D328" s="186">
        <v>5.806E-2</v>
      </c>
      <c r="E328" s="188">
        <v>4.7980000000000002E-2</v>
      </c>
      <c r="F328" s="188">
        <v>1.0070000000000001E-2</v>
      </c>
      <c r="G328" s="134">
        <f t="shared" si="8"/>
        <v>140.57794611919999</v>
      </c>
      <c r="H328" s="137">
        <f t="shared" si="9"/>
        <v>2212295.8016209337</v>
      </c>
      <c r="I328" s="72"/>
      <c r="J328" s="72"/>
      <c r="P328" s="37"/>
    </row>
    <row r="329" spans="1:16" x14ac:dyDescent="0.3">
      <c r="A329" s="132">
        <v>312</v>
      </c>
      <c r="B329" s="186">
        <v>9484.59</v>
      </c>
      <c r="C329" s="186">
        <v>649.03</v>
      </c>
      <c r="D329" s="186">
        <v>5.8110000000000002E-2</v>
      </c>
      <c r="E329" s="188">
        <v>4.8070000000000002E-2</v>
      </c>
      <c r="F329" s="188">
        <v>1.005E-2</v>
      </c>
      <c r="G329" s="134">
        <f t="shared" si="8"/>
        <v>140.29874463733466</v>
      </c>
      <c r="H329" s="137">
        <f t="shared" si="9"/>
        <v>2223826.0278558061</v>
      </c>
      <c r="I329" s="72"/>
      <c r="J329" s="72"/>
      <c r="P329" s="37"/>
    </row>
    <row r="330" spans="1:16" x14ac:dyDescent="0.3">
      <c r="A330" s="132">
        <v>313</v>
      </c>
      <c r="B330" s="186">
        <v>9435.51</v>
      </c>
      <c r="C330" s="186">
        <v>648.65</v>
      </c>
      <c r="D330" s="186">
        <v>5.824E-2</v>
      </c>
      <c r="E330" s="188">
        <v>4.8140000000000002E-2</v>
      </c>
      <c r="F330" s="188">
        <v>1.01E-2</v>
      </c>
      <c r="G330" s="134">
        <f t="shared" si="8"/>
        <v>140.996748341998</v>
      </c>
      <c r="H330" s="137">
        <f t="shared" si="9"/>
        <v>2219909.3502553366</v>
      </c>
      <c r="I330" s="72"/>
      <c r="J330" s="72"/>
      <c r="P330" s="37"/>
    </row>
    <row r="331" spans="1:16" x14ac:dyDescent="0.3">
      <c r="A331" s="132">
        <v>314</v>
      </c>
      <c r="B331" s="186">
        <v>9478.9699999999993</v>
      </c>
      <c r="C331" s="186">
        <v>649.09</v>
      </c>
      <c r="D331" s="186">
        <v>5.8299999999999998E-2</v>
      </c>
      <c r="E331" s="188">
        <v>4.8239999999999998E-2</v>
      </c>
      <c r="F331" s="188">
        <v>1.0059999999999999E-2</v>
      </c>
      <c r="G331" s="134">
        <f t="shared" si="8"/>
        <v>140.43834537826729</v>
      </c>
      <c r="H331" s="137">
        <f t="shared" si="9"/>
        <v>2235856.5899808104</v>
      </c>
      <c r="I331" s="72"/>
      <c r="J331" s="72"/>
      <c r="P331" s="37"/>
    </row>
    <row r="332" spans="1:16" x14ac:dyDescent="0.3">
      <c r="A332" s="132">
        <v>315</v>
      </c>
      <c r="B332" s="186">
        <v>9444.19</v>
      </c>
      <c r="C332" s="186">
        <v>647.99</v>
      </c>
      <c r="D332" s="186">
        <v>5.8380000000000001E-2</v>
      </c>
      <c r="E332" s="188">
        <v>4.8309999999999999E-2</v>
      </c>
      <c r="F332" s="188">
        <v>1.008E-2</v>
      </c>
      <c r="G332" s="134">
        <f t="shared" si="8"/>
        <v>140.71754686013267</v>
      </c>
      <c r="H332" s="137">
        <f t="shared" si="9"/>
        <v>2238526.8008764875</v>
      </c>
      <c r="I332" s="72"/>
      <c r="J332" s="72"/>
      <c r="P332" s="37"/>
    </row>
    <row r="333" spans="1:16" x14ac:dyDescent="0.3">
      <c r="A333" s="132">
        <v>316</v>
      </c>
      <c r="B333" s="186">
        <v>9465.83</v>
      </c>
      <c r="C333" s="186">
        <v>649.02</v>
      </c>
      <c r="D333" s="186">
        <v>5.8479999999999997E-2</v>
      </c>
      <c r="E333" s="188">
        <v>4.8410000000000002E-2</v>
      </c>
      <c r="F333" s="188">
        <v>1.0070000000000001E-2</v>
      </c>
      <c r="G333" s="134">
        <f t="shared" si="8"/>
        <v>140.57794611919999</v>
      </c>
      <c r="H333" s="137">
        <f t="shared" si="9"/>
        <v>2247863.2582386336</v>
      </c>
      <c r="I333" s="72"/>
      <c r="J333" s="72"/>
      <c r="P333" s="37"/>
    </row>
    <row r="334" spans="1:16" x14ac:dyDescent="0.3">
      <c r="A334" s="132">
        <v>317</v>
      </c>
      <c r="B334" s="186">
        <v>9451.18</v>
      </c>
      <c r="C334" s="186">
        <v>648.26</v>
      </c>
      <c r="D334" s="186">
        <v>5.8560000000000001E-2</v>
      </c>
      <c r="E334" s="188">
        <v>4.8489999999999998E-2</v>
      </c>
      <c r="F334" s="188">
        <v>1.0070000000000001E-2</v>
      </c>
      <c r="G334" s="134">
        <f t="shared" si="8"/>
        <v>140.57794611919999</v>
      </c>
      <c r="H334" s="137">
        <f t="shared" si="9"/>
        <v>2254976.7495621736</v>
      </c>
      <c r="I334" s="72"/>
      <c r="J334" s="72"/>
      <c r="P334" s="37"/>
    </row>
    <row r="335" spans="1:16" x14ac:dyDescent="0.3">
      <c r="A335" s="132">
        <v>318</v>
      </c>
      <c r="B335" s="186">
        <v>9464.9599999999991</v>
      </c>
      <c r="C335" s="186">
        <v>649</v>
      </c>
      <c r="D335" s="186">
        <v>5.8680000000000003E-2</v>
      </c>
      <c r="E335" s="188">
        <v>4.861E-2</v>
      </c>
      <c r="F335" s="188">
        <v>1.0070000000000001E-2</v>
      </c>
      <c r="G335" s="134">
        <f t="shared" si="8"/>
        <v>140.57794611919999</v>
      </c>
      <c r="H335" s="137">
        <f t="shared" si="9"/>
        <v>2262090.2408857136</v>
      </c>
      <c r="I335" s="72"/>
      <c r="J335" s="72"/>
      <c r="P335" s="37"/>
    </row>
    <row r="336" spans="1:16" x14ac:dyDescent="0.3">
      <c r="A336" s="132">
        <v>319</v>
      </c>
      <c r="B336" s="186">
        <v>9415.2999999999993</v>
      </c>
      <c r="C336" s="186">
        <v>648.59</v>
      </c>
      <c r="D336" s="186">
        <v>5.8770000000000003E-2</v>
      </c>
      <c r="E336" s="188">
        <v>4.8649999999999999E-2</v>
      </c>
      <c r="F336" s="188">
        <v>1.0120000000000001E-2</v>
      </c>
      <c r="G336" s="134">
        <f t="shared" si="8"/>
        <v>141.27594982386336</v>
      </c>
      <c r="H336" s="137">
        <f t="shared" si="9"/>
        <v>2257992.2513188915</v>
      </c>
      <c r="I336" s="72"/>
      <c r="J336" s="72"/>
      <c r="P336" s="37"/>
    </row>
    <row r="337" spans="1:16" x14ac:dyDescent="0.3">
      <c r="A337" s="132">
        <v>320</v>
      </c>
      <c r="B337" s="186">
        <v>9447.7199999999993</v>
      </c>
      <c r="C337" s="186">
        <v>649.07000000000005</v>
      </c>
      <c r="D337" s="186">
        <v>5.8860000000000003E-2</v>
      </c>
      <c r="E337" s="188">
        <v>4.8770000000000001E-2</v>
      </c>
      <c r="F337" s="188">
        <v>1.009E-2</v>
      </c>
      <c r="G337" s="134">
        <f t="shared" si="8"/>
        <v>140.85714760106529</v>
      </c>
      <c r="H337" s="137">
        <f t="shared" si="9"/>
        <v>2271805.1973216292</v>
      </c>
      <c r="I337" s="72"/>
      <c r="J337" s="72"/>
      <c r="P337" s="37"/>
    </row>
    <row r="338" spans="1:16" x14ac:dyDescent="0.3">
      <c r="A338" s="132">
        <v>321</v>
      </c>
      <c r="B338" s="186">
        <v>9385.48</v>
      </c>
      <c r="C338" s="186">
        <v>648.45000000000005</v>
      </c>
      <c r="D338" s="186">
        <v>5.8970000000000002E-2</v>
      </c>
      <c r="E338" s="188">
        <v>4.8820000000000002E-2</v>
      </c>
      <c r="F338" s="188">
        <v>1.0149999999999999E-2</v>
      </c>
      <c r="G338" s="134">
        <f t="shared" ref="G338:G401" si="10">(2*F338/$B$7)*(1+3*$B$11)/(4+PI()*$B$11-PI())*10^6</f>
        <v>141.69475204666134</v>
      </c>
      <c r="H338" s="137">
        <f t="shared" ref="H338:H401" si="11">A338/G338*10^6</f>
        <v>2265433.2313894862</v>
      </c>
      <c r="I338" s="72"/>
      <c r="J338" s="72"/>
      <c r="P338" s="37"/>
    </row>
    <row r="339" spans="1:16" x14ac:dyDescent="0.3">
      <c r="A339" s="132">
        <v>322</v>
      </c>
      <c r="B339" s="186">
        <v>9454.93</v>
      </c>
      <c r="C339" s="186">
        <v>649.35</v>
      </c>
      <c r="D339" s="186">
        <v>5.9029999999999999E-2</v>
      </c>
      <c r="E339" s="188">
        <v>4.895E-2</v>
      </c>
      <c r="F339" s="188">
        <v>1.009E-2</v>
      </c>
      <c r="G339" s="134">
        <f t="shared" si="10"/>
        <v>140.85714760106529</v>
      </c>
      <c r="H339" s="137">
        <f t="shared" si="11"/>
        <v>2286003.9798048898</v>
      </c>
      <c r="I339" s="72"/>
      <c r="J339" s="72"/>
      <c r="P339" s="37"/>
    </row>
    <row r="340" spans="1:16" x14ac:dyDescent="0.3">
      <c r="A340" s="132">
        <v>323</v>
      </c>
      <c r="B340" s="186">
        <v>9374.23</v>
      </c>
      <c r="C340" s="186">
        <v>648.65</v>
      </c>
      <c r="D340" s="186">
        <v>5.9159999999999997E-2</v>
      </c>
      <c r="E340" s="188">
        <v>4.9000000000000002E-2</v>
      </c>
      <c r="F340" s="188">
        <v>1.0160000000000001E-2</v>
      </c>
      <c r="G340" s="134">
        <f t="shared" si="10"/>
        <v>141.83435278759404</v>
      </c>
      <c r="H340" s="137">
        <f t="shared" si="11"/>
        <v>2277304.4304979695</v>
      </c>
      <c r="I340" s="72"/>
      <c r="J340" s="72"/>
      <c r="P340" s="37"/>
    </row>
    <row r="341" spans="1:16" x14ac:dyDescent="0.3">
      <c r="A341" s="132">
        <v>324</v>
      </c>
      <c r="B341" s="186">
        <v>9450.77</v>
      </c>
      <c r="C341" s="186">
        <v>648.64</v>
      </c>
      <c r="D341" s="186">
        <v>5.9200000000000003E-2</v>
      </c>
      <c r="E341" s="188">
        <v>4.9119999999999997E-2</v>
      </c>
      <c r="F341" s="188">
        <v>1.008E-2</v>
      </c>
      <c r="G341" s="134">
        <f t="shared" si="10"/>
        <v>140.71754686013267</v>
      </c>
      <c r="H341" s="137">
        <f t="shared" si="11"/>
        <v>2302484.7094729585</v>
      </c>
      <c r="I341" s="72"/>
      <c r="J341" s="72"/>
      <c r="P341" s="37"/>
    </row>
    <row r="342" spans="1:16" x14ac:dyDescent="0.3">
      <c r="A342" s="132">
        <v>325</v>
      </c>
      <c r="B342" s="186">
        <v>9384.64</v>
      </c>
      <c r="C342" s="186">
        <v>648.69000000000005</v>
      </c>
      <c r="D342" s="186">
        <v>5.9339999999999997E-2</v>
      </c>
      <c r="E342" s="188">
        <v>4.9189999999999998E-2</v>
      </c>
      <c r="F342" s="188">
        <v>1.0149999999999999E-2</v>
      </c>
      <c r="G342" s="134">
        <f t="shared" si="10"/>
        <v>141.69475204666134</v>
      </c>
      <c r="H342" s="137">
        <f t="shared" si="11"/>
        <v>2293662.9289768939</v>
      </c>
      <c r="I342" s="72"/>
      <c r="J342" s="72"/>
      <c r="P342" s="37"/>
    </row>
    <row r="343" spans="1:16" x14ac:dyDescent="0.3">
      <c r="A343" s="132">
        <v>326</v>
      </c>
      <c r="B343" s="186">
        <v>9487.7000000000007</v>
      </c>
      <c r="C343" s="186">
        <v>648.96</v>
      </c>
      <c r="D343" s="186">
        <v>5.9380000000000002E-2</v>
      </c>
      <c r="E343" s="188">
        <v>4.9329999999999999E-2</v>
      </c>
      <c r="F343" s="188">
        <v>1.004E-2</v>
      </c>
      <c r="G343" s="134">
        <f t="shared" si="10"/>
        <v>140.15914389640199</v>
      </c>
      <c r="H343" s="137">
        <f t="shared" si="11"/>
        <v>2325927.4488788364</v>
      </c>
      <c r="I343" s="72"/>
      <c r="J343" s="72"/>
      <c r="P343" s="37"/>
    </row>
    <row r="344" spans="1:16" x14ac:dyDescent="0.3">
      <c r="A344" s="132">
        <v>327</v>
      </c>
      <c r="B344" s="186">
        <v>9381.69</v>
      </c>
      <c r="C344" s="186">
        <v>648.63</v>
      </c>
      <c r="D344" s="186">
        <v>5.9490000000000001E-2</v>
      </c>
      <c r="E344" s="188">
        <v>4.9340000000000002E-2</v>
      </c>
      <c r="F344" s="188">
        <v>1.0149999999999999E-2</v>
      </c>
      <c r="G344" s="134">
        <f t="shared" si="10"/>
        <v>141.69475204666134</v>
      </c>
      <c r="H344" s="137">
        <f t="shared" si="11"/>
        <v>2307777.777770598</v>
      </c>
      <c r="I344" s="72"/>
      <c r="J344" s="72"/>
      <c r="P344" s="37"/>
    </row>
    <row r="345" spans="1:16" x14ac:dyDescent="0.3">
      <c r="A345" s="132">
        <v>328</v>
      </c>
      <c r="B345" s="186">
        <v>9456.77</v>
      </c>
      <c r="C345" s="186">
        <v>648.77</v>
      </c>
      <c r="D345" s="186">
        <v>5.9560000000000002E-2</v>
      </c>
      <c r="E345" s="188">
        <v>4.9489999999999999E-2</v>
      </c>
      <c r="F345" s="188">
        <v>1.0070000000000001E-2</v>
      </c>
      <c r="G345" s="134">
        <f t="shared" si="10"/>
        <v>140.57794611919999</v>
      </c>
      <c r="H345" s="137">
        <f t="shared" si="11"/>
        <v>2333225.1541211139</v>
      </c>
      <c r="I345" s="72"/>
      <c r="J345" s="72"/>
      <c r="P345" s="37"/>
    </row>
    <row r="346" spans="1:16" x14ac:dyDescent="0.3">
      <c r="A346" s="132">
        <v>329</v>
      </c>
      <c r="B346" s="186">
        <v>9412.39</v>
      </c>
      <c r="C346" s="186">
        <v>648.97</v>
      </c>
      <c r="D346" s="186">
        <v>5.9650000000000002E-2</v>
      </c>
      <c r="E346" s="188">
        <v>4.9529999999999998E-2</v>
      </c>
      <c r="F346" s="188">
        <v>1.0120000000000001E-2</v>
      </c>
      <c r="G346" s="134">
        <f t="shared" si="10"/>
        <v>141.27594982386336</v>
      </c>
      <c r="H346" s="137">
        <f t="shared" si="11"/>
        <v>2328775.707473089</v>
      </c>
      <c r="I346" s="72"/>
      <c r="J346" s="72"/>
      <c r="P346" s="37"/>
    </row>
    <row r="347" spans="1:16" x14ac:dyDescent="0.3">
      <c r="A347" s="132">
        <v>330</v>
      </c>
      <c r="B347" s="186">
        <v>9427.2000000000007</v>
      </c>
      <c r="C347" s="186">
        <v>649.13</v>
      </c>
      <c r="D347" s="186">
        <v>5.9749999999999998E-2</v>
      </c>
      <c r="E347" s="188">
        <v>4.9639999999999997E-2</v>
      </c>
      <c r="F347" s="188">
        <v>1.0109999999999999E-2</v>
      </c>
      <c r="G347" s="134">
        <f t="shared" si="10"/>
        <v>141.13634908293065</v>
      </c>
      <c r="H347" s="137">
        <f t="shared" si="11"/>
        <v>2338164.4923101598</v>
      </c>
      <c r="I347" s="72"/>
      <c r="J347" s="72"/>
      <c r="P347" s="37"/>
    </row>
    <row r="348" spans="1:16" x14ac:dyDescent="0.3">
      <c r="A348" s="132">
        <v>331</v>
      </c>
      <c r="B348" s="186">
        <v>9398.5499999999993</v>
      </c>
      <c r="C348" s="186">
        <v>648.53</v>
      </c>
      <c r="D348" s="186">
        <v>5.9839999999999997E-2</v>
      </c>
      <c r="E348" s="188">
        <v>4.9700000000000001E-2</v>
      </c>
      <c r="F348" s="188">
        <v>1.013E-2</v>
      </c>
      <c r="G348" s="134">
        <f t="shared" si="10"/>
        <v>141.41555056479601</v>
      </c>
      <c r="H348" s="137">
        <f t="shared" si="11"/>
        <v>2340619.5335521973</v>
      </c>
      <c r="I348" s="72"/>
      <c r="J348" s="72"/>
      <c r="P348" s="37"/>
    </row>
    <row r="349" spans="1:16" x14ac:dyDescent="0.3">
      <c r="A349" s="132">
        <v>332</v>
      </c>
      <c r="B349" s="186">
        <v>9416.18</v>
      </c>
      <c r="C349" s="186">
        <v>649.26</v>
      </c>
      <c r="D349" s="186">
        <v>5.994E-2</v>
      </c>
      <c r="E349" s="188">
        <v>4.981E-2</v>
      </c>
      <c r="F349" s="188">
        <v>1.013E-2</v>
      </c>
      <c r="G349" s="134">
        <f t="shared" si="10"/>
        <v>141.41555056479601</v>
      </c>
      <c r="H349" s="137">
        <f t="shared" si="11"/>
        <v>2347690.8916596058</v>
      </c>
      <c r="I349" s="72"/>
      <c r="J349" s="72"/>
      <c r="P349" s="37"/>
    </row>
    <row r="350" spans="1:16" x14ac:dyDescent="0.3">
      <c r="A350" s="132">
        <v>333</v>
      </c>
      <c r="B350" s="186">
        <v>9390.23</v>
      </c>
      <c r="C350" s="186">
        <v>648.65</v>
      </c>
      <c r="D350" s="186">
        <v>6.0010000000000001E-2</v>
      </c>
      <c r="E350" s="188">
        <v>4.9860000000000002E-2</v>
      </c>
      <c r="F350" s="188">
        <v>1.014E-2</v>
      </c>
      <c r="G350" s="134">
        <f t="shared" si="10"/>
        <v>141.55515130572869</v>
      </c>
      <c r="H350" s="137">
        <f t="shared" si="11"/>
        <v>2352439.9990275986</v>
      </c>
      <c r="I350" s="72"/>
      <c r="J350" s="72"/>
      <c r="P350" s="37"/>
    </row>
    <row r="351" spans="1:16" x14ac:dyDescent="0.3">
      <c r="A351" s="132">
        <v>334</v>
      </c>
      <c r="B351" s="186">
        <v>9453.48</v>
      </c>
      <c r="C351" s="186">
        <v>649.29999999999995</v>
      </c>
      <c r="D351" s="186">
        <v>6.0069999999999998E-2</v>
      </c>
      <c r="E351" s="188">
        <v>4.999E-2</v>
      </c>
      <c r="F351" s="188">
        <v>1.009E-2</v>
      </c>
      <c r="G351" s="134">
        <f t="shared" si="10"/>
        <v>140.85714760106529</v>
      </c>
      <c r="H351" s="137">
        <f t="shared" si="11"/>
        <v>2371196.6747044502</v>
      </c>
      <c r="I351" s="72"/>
      <c r="J351" s="72"/>
    </row>
    <row r="352" spans="1:16" x14ac:dyDescent="0.3">
      <c r="A352" s="132">
        <v>335</v>
      </c>
      <c r="B352" s="186">
        <v>9393.83</v>
      </c>
      <c r="C352" s="186">
        <v>648.64</v>
      </c>
      <c r="D352" s="186">
        <v>6.0199999999999997E-2</v>
      </c>
      <c r="E352" s="188">
        <v>5.006E-2</v>
      </c>
      <c r="F352" s="188">
        <v>1.014E-2</v>
      </c>
      <c r="G352" s="134">
        <f t="shared" si="10"/>
        <v>141.55515130572869</v>
      </c>
      <c r="H352" s="137">
        <f t="shared" si="11"/>
        <v>2366568.7677905275</v>
      </c>
      <c r="I352" s="72"/>
      <c r="J352" s="72"/>
    </row>
    <row r="353" spans="1:10" x14ac:dyDescent="0.3">
      <c r="A353" s="132">
        <v>336</v>
      </c>
      <c r="B353" s="186">
        <v>9417.5300000000007</v>
      </c>
      <c r="C353" s="186">
        <v>648.78</v>
      </c>
      <c r="D353" s="186">
        <v>6.0260000000000001E-2</v>
      </c>
      <c r="E353" s="188">
        <v>5.015E-2</v>
      </c>
      <c r="F353" s="188">
        <v>1.0120000000000001E-2</v>
      </c>
      <c r="G353" s="134">
        <f t="shared" si="10"/>
        <v>141.27594982386336</v>
      </c>
      <c r="H353" s="137">
        <f t="shared" si="11"/>
        <v>2378324.1267810273</v>
      </c>
      <c r="I353" s="72"/>
      <c r="J353" s="72"/>
    </row>
    <row r="354" spans="1:10" x14ac:dyDescent="0.3">
      <c r="A354" s="132">
        <v>337</v>
      </c>
      <c r="B354" s="186">
        <v>9400.26</v>
      </c>
      <c r="C354" s="186">
        <v>649.04</v>
      </c>
      <c r="D354" s="186">
        <v>6.037E-2</v>
      </c>
      <c r="E354" s="188">
        <v>5.0229999999999997E-2</v>
      </c>
      <c r="F354" s="188">
        <v>1.014E-2</v>
      </c>
      <c r="G354" s="134">
        <f t="shared" si="10"/>
        <v>141.55515130572869</v>
      </c>
      <c r="H354" s="137">
        <f t="shared" si="11"/>
        <v>2380697.536553456</v>
      </c>
      <c r="I354" s="72"/>
      <c r="J354" s="72"/>
    </row>
    <row r="355" spans="1:10" x14ac:dyDescent="0.3">
      <c r="A355" s="132">
        <v>338</v>
      </c>
      <c r="B355" s="186">
        <v>9431.16</v>
      </c>
      <c r="C355" s="186">
        <v>648.98</v>
      </c>
      <c r="D355" s="186">
        <v>6.0440000000000001E-2</v>
      </c>
      <c r="E355" s="188">
        <v>5.0340000000000003E-2</v>
      </c>
      <c r="F355" s="188">
        <v>1.01E-2</v>
      </c>
      <c r="G355" s="134">
        <f t="shared" si="10"/>
        <v>140.996748341998</v>
      </c>
      <c r="H355" s="137">
        <f t="shared" si="11"/>
        <v>2397218.4037901079</v>
      </c>
      <c r="I355" s="72"/>
      <c r="J355" s="72"/>
    </row>
    <row r="356" spans="1:10" x14ac:dyDescent="0.3">
      <c r="A356" s="138">
        <v>339</v>
      </c>
      <c r="B356" s="188">
        <v>9401.27</v>
      </c>
      <c r="C356" s="188">
        <v>648.79999999999995</v>
      </c>
      <c r="D356" s="188">
        <v>6.0539999999999997E-2</v>
      </c>
      <c r="E356" s="188">
        <v>5.0410000000000003E-2</v>
      </c>
      <c r="F356" s="188">
        <v>1.013E-2</v>
      </c>
      <c r="G356" s="134">
        <f t="shared" si="10"/>
        <v>141.41555056479601</v>
      </c>
      <c r="H356" s="137">
        <f t="shared" si="11"/>
        <v>2397190.3984114649</v>
      </c>
      <c r="I356" s="72"/>
      <c r="J356" s="72"/>
    </row>
    <row r="357" spans="1:10" x14ac:dyDescent="0.3">
      <c r="A357" s="132">
        <v>340</v>
      </c>
      <c r="B357" s="186">
        <v>9398.34</v>
      </c>
      <c r="C357" s="186">
        <v>649.37</v>
      </c>
      <c r="D357" s="186">
        <v>6.0639999999999999E-2</v>
      </c>
      <c r="E357" s="188">
        <v>5.049E-2</v>
      </c>
      <c r="F357" s="188">
        <v>1.0149999999999999E-2</v>
      </c>
      <c r="G357" s="134">
        <f t="shared" si="10"/>
        <v>141.69475204666134</v>
      </c>
      <c r="H357" s="137">
        <f t="shared" si="11"/>
        <v>2399524.2949296739</v>
      </c>
      <c r="I357" s="72"/>
      <c r="J357" s="72"/>
    </row>
    <row r="358" spans="1:10" x14ac:dyDescent="0.3">
      <c r="A358" s="132">
        <v>341</v>
      </c>
      <c r="B358" s="186">
        <v>9406.2900000000009</v>
      </c>
      <c r="C358" s="186">
        <v>649.13</v>
      </c>
      <c r="D358" s="186">
        <v>6.0720000000000003E-2</v>
      </c>
      <c r="E358" s="188">
        <v>5.058E-2</v>
      </c>
      <c r="F358" s="188">
        <v>1.013E-2</v>
      </c>
      <c r="G358" s="134">
        <f t="shared" si="10"/>
        <v>141.41555056479601</v>
      </c>
      <c r="H358" s="137">
        <f t="shared" si="11"/>
        <v>2411333.1146262819</v>
      </c>
      <c r="I358" s="72"/>
      <c r="J358" s="72"/>
    </row>
    <row r="359" spans="1:10" x14ac:dyDescent="0.3">
      <c r="A359" s="132">
        <v>342</v>
      </c>
      <c r="B359" s="186">
        <v>9392.4699999999993</v>
      </c>
      <c r="C359" s="186">
        <v>648.95000000000005</v>
      </c>
      <c r="D359" s="186">
        <v>6.0810000000000003E-2</v>
      </c>
      <c r="E359" s="188">
        <v>5.0659999999999997E-2</v>
      </c>
      <c r="F359" s="188">
        <v>1.0149999999999999E-2</v>
      </c>
      <c r="G359" s="134">
        <f t="shared" si="10"/>
        <v>141.69475204666134</v>
      </c>
      <c r="H359" s="137">
        <f t="shared" si="11"/>
        <v>2413639.143723378</v>
      </c>
      <c r="I359" s="72"/>
      <c r="J359" s="72"/>
    </row>
    <row r="360" spans="1:10" x14ac:dyDescent="0.3">
      <c r="A360" s="132">
        <v>343</v>
      </c>
      <c r="B360" s="186">
        <v>9388</v>
      </c>
      <c r="C360" s="186">
        <v>649.13</v>
      </c>
      <c r="D360" s="186">
        <v>6.089E-2</v>
      </c>
      <c r="E360" s="188">
        <v>5.074E-2</v>
      </c>
      <c r="F360" s="188">
        <v>1.0149999999999999E-2</v>
      </c>
      <c r="G360" s="134">
        <f t="shared" si="10"/>
        <v>141.69475204666134</v>
      </c>
      <c r="H360" s="137">
        <f t="shared" si="11"/>
        <v>2420696.56812023</v>
      </c>
      <c r="I360" s="72"/>
      <c r="J360" s="72"/>
    </row>
    <row r="361" spans="1:10" x14ac:dyDescent="0.3">
      <c r="A361" s="132">
        <v>344</v>
      </c>
      <c r="B361" s="186">
        <v>9369.52</v>
      </c>
      <c r="C361" s="186">
        <v>649.1</v>
      </c>
      <c r="D361" s="186">
        <v>6.1019999999999998E-2</v>
      </c>
      <c r="E361" s="188">
        <v>5.0849999999999999E-2</v>
      </c>
      <c r="F361" s="188">
        <v>1.017E-2</v>
      </c>
      <c r="G361" s="134">
        <f t="shared" si="10"/>
        <v>141.97395352852669</v>
      </c>
      <c r="H361" s="137">
        <f t="shared" si="11"/>
        <v>2422979.6483823378</v>
      </c>
      <c r="I361" s="72"/>
      <c r="J361" s="72"/>
    </row>
    <row r="362" spans="1:10" x14ac:dyDescent="0.3">
      <c r="A362" s="132">
        <v>345</v>
      </c>
      <c r="B362" s="186">
        <v>9381.4</v>
      </c>
      <c r="C362" s="186">
        <v>649.03</v>
      </c>
      <c r="D362" s="186">
        <v>6.1069999999999999E-2</v>
      </c>
      <c r="E362" s="188">
        <v>5.0909999999999997E-2</v>
      </c>
      <c r="F362" s="188">
        <v>1.0160000000000001E-2</v>
      </c>
      <c r="G362" s="134">
        <f t="shared" si="10"/>
        <v>141.83435278759404</v>
      </c>
      <c r="H362" s="137">
        <f t="shared" si="11"/>
        <v>2432414.9489838993</v>
      </c>
      <c r="I362" s="72"/>
      <c r="J362" s="72"/>
    </row>
    <row r="363" spans="1:10" x14ac:dyDescent="0.3">
      <c r="A363" s="132">
        <v>346</v>
      </c>
      <c r="B363" s="186">
        <v>9374.52</v>
      </c>
      <c r="C363" s="186">
        <v>648.87</v>
      </c>
      <c r="D363" s="186">
        <v>6.1179999999999998E-2</v>
      </c>
      <c r="E363" s="188">
        <v>5.101E-2</v>
      </c>
      <c r="F363" s="188">
        <v>1.0160000000000001E-2</v>
      </c>
      <c r="G363" s="134">
        <f t="shared" si="10"/>
        <v>141.83435278759404</v>
      </c>
      <c r="H363" s="137">
        <f t="shared" si="11"/>
        <v>2439465.4270968968</v>
      </c>
      <c r="I363" s="72"/>
      <c r="J363" s="72"/>
    </row>
    <row r="364" spans="1:10" x14ac:dyDescent="0.3">
      <c r="A364" s="132">
        <v>347</v>
      </c>
      <c r="B364" s="186">
        <v>9342.43</v>
      </c>
      <c r="C364" s="186">
        <v>647.71</v>
      </c>
      <c r="D364" s="186">
        <v>6.1280000000000001E-2</v>
      </c>
      <c r="E364" s="188">
        <v>5.11E-2</v>
      </c>
      <c r="F364" s="188">
        <v>1.018E-2</v>
      </c>
      <c r="G364" s="134">
        <f t="shared" si="10"/>
        <v>142.11355426945937</v>
      </c>
      <c r="H364" s="137">
        <f t="shared" si="11"/>
        <v>2441709.3906613477</v>
      </c>
      <c r="I364" s="72"/>
      <c r="J364" s="72"/>
    </row>
    <row r="365" spans="1:10" x14ac:dyDescent="0.3">
      <c r="A365" s="132">
        <v>348</v>
      </c>
      <c r="B365" s="186">
        <v>9341.1299999999992</v>
      </c>
      <c r="C365" s="186">
        <v>650.19000000000005</v>
      </c>
      <c r="D365" s="186">
        <v>6.1400000000000003E-2</v>
      </c>
      <c r="E365" s="188">
        <v>5.1180000000000003E-2</v>
      </c>
      <c r="F365" s="188">
        <v>1.022E-2</v>
      </c>
      <c r="G365" s="134">
        <f t="shared" si="10"/>
        <v>142.67195723319003</v>
      </c>
      <c r="H365" s="137">
        <f t="shared" si="11"/>
        <v>2439161.8840078837</v>
      </c>
      <c r="I365" s="72"/>
      <c r="J365" s="72"/>
    </row>
    <row r="366" spans="1:10" x14ac:dyDescent="0.3">
      <c r="A366" s="132">
        <v>349</v>
      </c>
      <c r="B366" s="186">
        <v>9377.08</v>
      </c>
      <c r="C366" s="186">
        <v>649.88</v>
      </c>
      <c r="D366" s="186">
        <v>6.1449999999999998E-2</v>
      </c>
      <c r="E366" s="188">
        <v>5.1270000000000003E-2</v>
      </c>
      <c r="F366" s="188">
        <v>1.018E-2</v>
      </c>
      <c r="G366" s="134">
        <f t="shared" si="10"/>
        <v>142.11355426945937</v>
      </c>
      <c r="H366" s="137">
        <f t="shared" si="11"/>
        <v>2455782.6436334592</v>
      </c>
      <c r="I366" s="72"/>
      <c r="J366" s="72"/>
    </row>
    <row r="367" spans="1:10" x14ac:dyDescent="0.3">
      <c r="A367" s="132">
        <v>350</v>
      </c>
      <c r="B367" s="186">
        <v>9328.36</v>
      </c>
      <c r="C367" s="186">
        <v>648.98</v>
      </c>
      <c r="D367" s="186">
        <v>6.1559999999999997E-2</v>
      </c>
      <c r="E367" s="188">
        <v>5.1339999999999997E-2</v>
      </c>
      <c r="F367" s="188">
        <v>1.022E-2</v>
      </c>
      <c r="G367" s="134">
        <f t="shared" si="10"/>
        <v>142.67195723319003</v>
      </c>
      <c r="H367" s="137">
        <f t="shared" si="11"/>
        <v>2453180.0557550555</v>
      </c>
      <c r="I367" s="72"/>
      <c r="J367" s="72"/>
    </row>
    <row r="368" spans="1:10" x14ac:dyDescent="0.3">
      <c r="A368" s="132">
        <v>351</v>
      </c>
      <c r="B368" s="186">
        <v>9367.93</v>
      </c>
      <c r="C368" s="186">
        <v>649.48</v>
      </c>
      <c r="D368" s="186">
        <v>6.164E-2</v>
      </c>
      <c r="E368" s="188">
        <v>5.1459999999999999E-2</v>
      </c>
      <c r="F368" s="188">
        <v>1.018E-2</v>
      </c>
      <c r="G368" s="134">
        <f t="shared" si="10"/>
        <v>142.11355426945937</v>
      </c>
      <c r="H368" s="137">
        <f t="shared" si="11"/>
        <v>2469855.8966055708</v>
      </c>
      <c r="I368" s="72"/>
      <c r="J368" s="72"/>
    </row>
    <row r="369" spans="1:10" x14ac:dyDescent="0.3">
      <c r="A369" s="132">
        <v>352</v>
      </c>
      <c r="B369" s="186">
        <v>9309.4699999999993</v>
      </c>
      <c r="C369" s="186">
        <v>649.07000000000005</v>
      </c>
      <c r="D369" s="186">
        <v>6.1740000000000003E-2</v>
      </c>
      <c r="E369" s="188">
        <v>5.151E-2</v>
      </c>
      <c r="F369" s="188">
        <v>1.0240000000000001E-2</v>
      </c>
      <c r="G369" s="134">
        <f t="shared" si="10"/>
        <v>142.95115871505539</v>
      </c>
      <c r="H369" s="137">
        <f t="shared" si="11"/>
        <v>2462379.4809641368</v>
      </c>
      <c r="I369" s="72"/>
      <c r="J369" s="72"/>
    </row>
    <row r="370" spans="1:10" x14ac:dyDescent="0.3">
      <c r="A370" s="132">
        <v>353</v>
      </c>
      <c r="B370" s="186">
        <v>9395.85</v>
      </c>
      <c r="C370" s="186">
        <v>649.12</v>
      </c>
      <c r="D370" s="186">
        <v>6.1780000000000002E-2</v>
      </c>
      <c r="E370" s="188">
        <v>5.1639999999999998E-2</v>
      </c>
      <c r="F370" s="188">
        <v>1.0149999999999999E-2</v>
      </c>
      <c r="G370" s="134">
        <f t="shared" si="10"/>
        <v>141.69475204666134</v>
      </c>
      <c r="H370" s="137">
        <f t="shared" si="11"/>
        <v>2491270.8120887498</v>
      </c>
      <c r="I370" s="72"/>
      <c r="J370" s="72"/>
    </row>
    <row r="371" spans="1:10" x14ac:dyDescent="0.3">
      <c r="A371" s="132">
        <v>354</v>
      </c>
      <c r="B371" s="186">
        <v>9299.23</v>
      </c>
      <c r="C371" s="186">
        <v>648.79999999999995</v>
      </c>
      <c r="D371" s="186">
        <v>6.1929999999999999E-2</v>
      </c>
      <c r="E371" s="188">
        <v>5.169E-2</v>
      </c>
      <c r="F371" s="188">
        <v>1.025E-2</v>
      </c>
      <c r="G371" s="134">
        <f t="shared" si="10"/>
        <v>143.09075945598804</v>
      </c>
      <c r="H371" s="137">
        <f t="shared" si="11"/>
        <v>2473954.3024711083</v>
      </c>
      <c r="I371" s="72"/>
      <c r="J371" s="72"/>
    </row>
    <row r="372" spans="1:10" x14ac:dyDescent="0.3">
      <c r="A372" s="132">
        <v>355</v>
      </c>
      <c r="B372" s="186">
        <v>9392.59</v>
      </c>
      <c r="C372" s="186">
        <v>649.49</v>
      </c>
      <c r="D372" s="186">
        <v>6.1960000000000001E-2</v>
      </c>
      <c r="E372" s="188">
        <v>5.1810000000000002E-2</v>
      </c>
      <c r="F372" s="188">
        <v>1.0149999999999999E-2</v>
      </c>
      <c r="G372" s="134">
        <f t="shared" si="10"/>
        <v>141.69475204666134</v>
      </c>
      <c r="H372" s="137">
        <f t="shared" si="11"/>
        <v>2505385.6608824534</v>
      </c>
      <c r="I372" s="72"/>
      <c r="J372" s="72"/>
    </row>
    <row r="373" spans="1:10" x14ac:dyDescent="0.3">
      <c r="A373" s="132">
        <v>356</v>
      </c>
      <c r="B373" s="186">
        <v>9303.99</v>
      </c>
      <c r="C373" s="186">
        <v>648.89</v>
      </c>
      <c r="D373" s="186">
        <v>6.2109999999999999E-2</v>
      </c>
      <c r="E373" s="188">
        <v>5.1869999999999999E-2</v>
      </c>
      <c r="F373" s="188">
        <v>1.0240000000000001E-2</v>
      </c>
      <c r="G373" s="134">
        <f t="shared" si="10"/>
        <v>142.95115871505539</v>
      </c>
      <c r="H373" s="137">
        <f t="shared" si="11"/>
        <v>2490361.0659750924</v>
      </c>
      <c r="I373" s="72"/>
      <c r="J373" s="72"/>
    </row>
    <row r="374" spans="1:10" x14ac:dyDescent="0.3">
      <c r="A374" s="132">
        <v>357</v>
      </c>
      <c r="B374" s="186">
        <v>9383.41</v>
      </c>
      <c r="C374" s="186">
        <v>648.89</v>
      </c>
      <c r="D374" s="186">
        <v>6.2129999999999998E-2</v>
      </c>
      <c r="E374" s="188">
        <v>5.1979999999999998E-2</v>
      </c>
      <c r="F374" s="188">
        <v>1.0149999999999999E-2</v>
      </c>
      <c r="G374" s="134">
        <f t="shared" si="10"/>
        <v>141.69475204666134</v>
      </c>
      <c r="H374" s="137">
        <f t="shared" si="11"/>
        <v>2519500.5096761575</v>
      </c>
      <c r="I374" s="72"/>
      <c r="J374" s="72"/>
    </row>
    <row r="375" spans="1:10" x14ac:dyDescent="0.3">
      <c r="A375" s="132">
        <v>358</v>
      </c>
      <c r="B375" s="186">
        <v>9282.17</v>
      </c>
      <c r="C375" s="186">
        <v>648.38</v>
      </c>
      <c r="D375" s="186">
        <v>6.2269999999999999E-2</v>
      </c>
      <c r="E375" s="188">
        <v>5.2010000000000001E-2</v>
      </c>
      <c r="F375" s="188">
        <v>1.026E-2</v>
      </c>
      <c r="G375" s="134">
        <f t="shared" si="10"/>
        <v>143.23036019692074</v>
      </c>
      <c r="H375" s="137">
        <f t="shared" si="11"/>
        <v>2499470.080978659</v>
      </c>
      <c r="I375" s="72"/>
      <c r="J375" s="72"/>
    </row>
    <row r="376" spans="1:10" x14ac:dyDescent="0.3">
      <c r="A376" s="132">
        <v>359</v>
      </c>
      <c r="B376" s="186">
        <v>9353.7000000000007</v>
      </c>
      <c r="C376" s="186">
        <v>649.54999999999995</v>
      </c>
      <c r="D376" s="186">
        <v>6.2350000000000003E-2</v>
      </c>
      <c r="E376" s="188">
        <v>5.2150000000000002E-2</v>
      </c>
      <c r="F376" s="188">
        <v>1.0200000000000001E-2</v>
      </c>
      <c r="G376" s="134">
        <f t="shared" si="10"/>
        <v>142.39275575132473</v>
      </c>
      <c r="H376" s="137">
        <f t="shared" si="11"/>
        <v>2521195.6753401067</v>
      </c>
      <c r="I376" s="72"/>
      <c r="J376" s="72"/>
    </row>
    <row r="377" spans="1:10" x14ac:dyDescent="0.3">
      <c r="A377" s="132">
        <v>360</v>
      </c>
      <c r="B377" s="186">
        <v>9300.66</v>
      </c>
      <c r="C377" s="186">
        <v>649.01</v>
      </c>
      <c r="D377" s="186">
        <v>6.2460000000000002E-2</v>
      </c>
      <c r="E377" s="188">
        <v>5.2209999999999999E-2</v>
      </c>
      <c r="F377" s="188">
        <v>1.025E-2</v>
      </c>
      <c r="G377" s="134">
        <f t="shared" si="10"/>
        <v>143.09075945598804</v>
      </c>
      <c r="H377" s="137">
        <f t="shared" si="11"/>
        <v>2515885.7313265507</v>
      </c>
      <c r="I377" s="72"/>
      <c r="J377" s="72"/>
    </row>
    <row r="378" spans="1:10" x14ac:dyDescent="0.3">
      <c r="A378" s="132">
        <v>361</v>
      </c>
      <c r="B378" s="186">
        <v>9340.07</v>
      </c>
      <c r="C378" s="186">
        <v>648.42999999999995</v>
      </c>
      <c r="D378" s="186">
        <v>6.2530000000000002E-2</v>
      </c>
      <c r="E378" s="188">
        <v>5.2330000000000002E-2</v>
      </c>
      <c r="F378" s="188">
        <v>1.0189999999999999E-2</v>
      </c>
      <c r="G378" s="134">
        <f t="shared" si="10"/>
        <v>142.25315501039205</v>
      </c>
      <c r="H378" s="137">
        <f t="shared" si="11"/>
        <v>2537729.3036040417</v>
      </c>
      <c r="I378" s="72"/>
      <c r="J378" s="72"/>
    </row>
    <row r="379" spans="1:10" x14ac:dyDescent="0.3">
      <c r="A379" s="132">
        <v>362</v>
      </c>
      <c r="B379" s="186">
        <v>9319.2999999999993</v>
      </c>
      <c r="C379" s="186">
        <v>649.27</v>
      </c>
      <c r="D379" s="186">
        <v>6.2619999999999995E-2</v>
      </c>
      <c r="E379" s="188">
        <v>5.2389999999999999E-2</v>
      </c>
      <c r="F379" s="188">
        <v>1.023E-2</v>
      </c>
      <c r="G379" s="134">
        <f t="shared" si="10"/>
        <v>142.81155797412271</v>
      </c>
      <c r="H379" s="137">
        <f t="shared" si="11"/>
        <v>2534808.8427520273</v>
      </c>
      <c r="I379" s="72"/>
      <c r="J379" s="72"/>
    </row>
    <row r="380" spans="1:10" x14ac:dyDescent="0.3">
      <c r="A380" s="132">
        <v>363</v>
      </c>
      <c r="B380" s="186">
        <v>9286.15</v>
      </c>
      <c r="C380" s="186">
        <v>648.97</v>
      </c>
      <c r="D380" s="186">
        <v>6.2729999999999994E-2</v>
      </c>
      <c r="E380" s="188">
        <v>5.2470000000000003E-2</v>
      </c>
      <c r="F380" s="188">
        <v>1.026E-2</v>
      </c>
      <c r="G380" s="134">
        <f t="shared" si="10"/>
        <v>143.23036019692074</v>
      </c>
      <c r="H380" s="137">
        <f t="shared" si="11"/>
        <v>2534378.8809923274</v>
      </c>
      <c r="I380" s="72"/>
      <c r="J380" s="72"/>
    </row>
    <row r="381" spans="1:10" x14ac:dyDescent="0.3">
      <c r="A381" s="132">
        <v>364</v>
      </c>
      <c r="B381" s="186">
        <v>9290.0400000000009</v>
      </c>
      <c r="C381" s="186">
        <v>648.66</v>
      </c>
      <c r="D381" s="186">
        <v>6.2789999999999999E-2</v>
      </c>
      <c r="E381" s="188">
        <v>5.2540000000000003E-2</v>
      </c>
      <c r="F381" s="188">
        <v>1.025E-2</v>
      </c>
      <c r="G381" s="134">
        <f t="shared" si="10"/>
        <v>143.09075945598804</v>
      </c>
      <c r="H381" s="137">
        <f t="shared" si="11"/>
        <v>2543840.0172301792</v>
      </c>
      <c r="I381" s="72"/>
      <c r="J381" s="72"/>
    </row>
    <row r="382" spans="1:10" x14ac:dyDescent="0.3">
      <c r="A382" s="132">
        <v>365</v>
      </c>
      <c r="B382" s="186">
        <v>9311.7900000000009</v>
      </c>
      <c r="C382" s="186">
        <v>648.91</v>
      </c>
      <c r="D382" s="186">
        <v>6.2880000000000005E-2</v>
      </c>
      <c r="E382" s="188">
        <v>5.2639999999999999E-2</v>
      </c>
      <c r="F382" s="188">
        <v>1.023E-2</v>
      </c>
      <c r="G382" s="134">
        <f t="shared" si="10"/>
        <v>142.81155797412271</v>
      </c>
      <c r="H382" s="137">
        <f t="shared" si="11"/>
        <v>2555815.5458687562</v>
      </c>
      <c r="I382" s="72"/>
      <c r="J382" s="72"/>
    </row>
    <row r="383" spans="1:10" x14ac:dyDescent="0.3">
      <c r="A383" s="132">
        <v>366</v>
      </c>
      <c r="B383" s="186">
        <v>9299.49</v>
      </c>
      <c r="C383" s="186">
        <v>649.17999999999995</v>
      </c>
      <c r="D383" s="186">
        <v>6.2969999999999998E-2</v>
      </c>
      <c r="E383" s="188">
        <v>5.2720000000000003E-2</v>
      </c>
      <c r="F383" s="188">
        <v>1.025E-2</v>
      </c>
      <c r="G383" s="134">
        <f t="shared" si="10"/>
        <v>143.09075945598804</v>
      </c>
      <c r="H383" s="137">
        <f t="shared" si="11"/>
        <v>2557817.1601819932</v>
      </c>
      <c r="I383" s="72"/>
      <c r="J383" s="72"/>
    </row>
    <row r="384" spans="1:10" x14ac:dyDescent="0.3">
      <c r="A384" s="132">
        <v>367</v>
      </c>
      <c r="B384" s="186">
        <v>9325.85</v>
      </c>
      <c r="C384" s="186">
        <v>648.52</v>
      </c>
      <c r="D384" s="186">
        <v>6.3039999999999999E-2</v>
      </c>
      <c r="E384" s="188">
        <v>5.2830000000000002E-2</v>
      </c>
      <c r="F384" s="188">
        <v>1.021E-2</v>
      </c>
      <c r="G384" s="134">
        <f t="shared" si="10"/>
        <v>142.53235649225735</v>
      </c>
      <c r="H384" s="137">
        <f t="shared" si="11"/>
        <v>2574853.9421639056</v>
      </c>
      <c r="I384" s="72"/>
      <c r="J384" s="72"/>
    </row>
    <row r="385" spans="1:10" x14ac:dyDescent="0.3">
      <c r="A385" s="132">
        <v>368</v>
      </c>
      <c r="B385" s="186">
        <v>9274.2999999999993</v>
      </c>
      <c r="C385" s="186">
        <v>649.02</v>
      </c>
      <c r="D385" s="186">
        <v>6.3170000000000004E-2</v>
      </c>
      <c r="E385" s="188">
        <v>5.2900000000000003E-2</v>
      </c>
      <c r="F385" s="188">
        <v>1.0279999999999999E-2</v>
      </c>
      <c r="G385" s="134">
        <f t="shared" si="10"/>
        <v>143.50956167878604</v>
      </c>
      <c r="H385" s="137">
        <f t="shared" si="11"/>
        <v>2564289.0668406151</v>
      </c>
      <c r="I385" s="72"/>
      <c r="J385" s="72"/>
    </row>
    <row r="386" spans="1:10" x14ac:dyDescent="0.3">
      <c r="A386" s="132">
        <v>369</v>
      </c>
      <c r="B386" s="186">
        <v>9313.18</v>
      </c>
      <c r="C386" s="186">
        <v>648.91999999999996</v>
      </c>
      <c r="D386" s="186">
        <v>6.3219999999999998E-2</v>
      </c>
      <c r="E386" s="188">
        <v>5.2990000000000002E-2</v>
      </c>
      <c r="F386" s="188">
        <v>1.023E-2</v>
      </c>
      <c r="G386" s="134">
        <f t="shared" si="10"/>
        <v>142.81155797412271</v>
      </c>
      <c r="H386" s="137">
        <f t="shared" si="11"/>
        <v>2583824.4833577294</v>
      </c>
      <c r="I386" s="72"/>
      <c r="J386" s="72"/>
    </row>
    <row r="387" spans="1:10" x14ac:dyDescent="0.3">
      <c r="A387" s="132">
        <v>370</v>
      </c>
      <c r="B387" s="186">
        <v>9291.2199999999993</v>
      </c>
      <c r="C387" s="186">
        <v>648.58000000000004</v>
      </c>
      <c r="D387" s="186">
        <v>6.3310000000000005E-2</v>
      </c>
      <c r="E387" s="188">
        <v>5.3060000000000003E-2</v>
      </c>
      <c r="F387" s="188">
        <v>1.025E-2</v>
      </c>
      <c r="G387" s="134">
        <f t="shared" si="10"/>
        <v>143.09075945598804</v>
      </c>
      <c r="H387" s="137">
        <f t="shared" si="11"/>
        <v>2585771.4460856216</v>
      </c>
      <c r="I387" s="72"/>
      <c r="J387" s="72"/>
    </row>
    <row r="388" spans="1:10" x14ac:dyDescent="0.3">
      <c r="A388" s="132">
        <v>371</v>
      </c>
      <c r="B388" s="186">
        <v>9301.8700000000008</v>
      </c>
      <c r="C388" s="186">
        <v>649.1</v>
      </c>
      <c r="D388" s="186">
        <v>6.3399999999999998E-2</v>
      </c>
      <c r="E388" s="188">
        <v>5.3150000000000003E-2</v>
      </c>
      <c r="F388" s="188">
        <v>1.025E-2</v>
      </c>
      <c r="G388" s="134">
        <f t="shared" si="10"/>
        <v>143.09075945598804</v>
      </c>
      <c r="H388" s="137">
        <f t="shared" si="11"/>
        <v>2592760.0175615284</v>
      </c>
      <c r="I388" s="72"/>
      <c r="J388" s="72"/>
    </row>
    <row r="389" spans="1:10" x14ac:dyDescent="0.3">
      <c r="A389" s="132">
        <v>372</v>
      </c>
      <c r="B389" s="186">
        <v>9303.61</v>
      </c>
      <c r="C389" s="186">
        <v>648.29</v>
      </c>
      <c r="D389" s="186">
        <v>6.3469999999999999E-2</v>
      </c>
      <c r="E389" s="188">
        <v>5.3240000000000003E-2</v>
      </c>
      <c r="F389" s="188">
        <v>1.023E-2</v>
      </c>
      <c r="G389" s="134">
        <f t="shared" si="10"/>
        <v>142.81155797412271</v>
      </c>
      <c r="H389" s="137">
        <f t="shared" si="11"/>
        <v>2604831.1864744588</v>
      </c>
      <c r="I389" s="72"/>
      <c r="J389" s="72"/>
    </row>
    <row r="390" spans="1:10" x14ac:dyDescent="0.3">
      <c r="A390" s="132">
        <v>373</v>
      </c>
      <c r="B390" s="186">
        <v>9278.68</v>
      </c>
      <c r="C390" s="186">
        <v>648.66</v>
      </c>
      <c r="D390" s="186">
        <v>6.3600000000000004E-2</v>
      </c>
      <c r="E390" s="188">
        <v>5.3330000000000002E-2</v>
      </c>
      <c r="F390" s="188">
        <v>1.027E-2</v>
      </c>
      <c r="G390" s="134">
        <f t="shared" si="10"/>
        <v>143.36996093785339</v>
      </c>
      <c r="H390" s="137">
        <f t="shared" si="11"/>
        <v>2601660.7492952053</v>
      </c>
      <c r="I390" s="72"/>
      <c r="J390" s="72"/>
    </row>
    <row r="391" spans="1:10" x14ac:dyDescent="0.3">
      <c r="A391" s="132">
        <v>374</v>
      </c>
      <c r="B391" s="186">
        <v>9314.0499999999993</v>
      </c>
      <c r="C391" s="186">
        <v>648.70000000000005</v>
      </c>
      <c r="D391" s="186">
        <v>6.3640000000000002E-2</v>
      </c>
      <c r="E391" s="188">
        <v>5.3409999999999999E-2</v>
      </c>
      <c r="F391" s="188">
        <v>1.023E-2</v>
      </c>
      <c r="G391" s="134">
        <f t="shared" si="10"/>
        <v>142.81155797412271</v>
      </c>
      <c r="H391" s="137">
        <f t="shared" si="11"/>
        <v>2618835.6552189454</v>
      </c>
      <c r="I391" s="72"/>
      <c r="J391" s="72"/>
    </row>
    <row r="392" spans="1:10" x14ac:dyDescent="0.3">
      <c r="A392" s="132">
        <v>375</v>
      </c>
      <c r="B392" s="186">
        <v>9223.2800000000007</v>
      </c>
      <c r="C392" s="186">
        <v>648.29</v>
      </c>
      <c r="D392" s="186">
        <v>6.3799999999999996E-2</v>
      </c>
      <c r="E392" s="188">
        <v>5.3469999999999997E-2</v>
      </c>
      <c r="F392" s="188">
        <v>1.0319999999999999E-2</v>
      </c>
      <c r="G392" s="134">
        <f t="shared" si="10"/>
        <v>144.06796464251676</v>
      </c>
      <c r="H392" s="137">
        <f t="shared" si="11"/>
        <v>2602938.1405540556</v>
      </c>
      <c r="I392" s="72"/>
      <c r="J392" s="72"/>
    </row>
    <row r="393" spans="1:10" x14ac:dyDescent="0.3">
      <c r="A393" s="132">
        <v>376</v>
      </c>
      <c r="B393" s="186">
        <v>9277.17</v>
      </c>
      <c r="C393" s="186">
        <v>648.71</v>
      </c>
      <c r="D393" s="186">
        <v>6.3839999999999994E-2</v>
      </c>
      <c r="E393" s="188">
        <v>5.357E-2</v>
      </c>
      <c r="F393" s="188">
        <v>1.027E-2</v>
      </c>
      <c r="G393" s="134">
        <f t="shared" si="10"/>
        <v>143.36996093785339</v>
      </c>
      <c r="H393" s="137">
        <f t="shared" si="11"/>
        <v>2622585.6346782772</v>
      </c>
      <c r="I393" s="72"/>
      <c r="J393" s="72"/>
    </row>
    <row r="394" spans="1:10" x14ac:dyDescent="0.3">
      <c r="A394" s="132">
        <v>377</v>
      </c>
      <c r="B394" s="186">
        <v>9273.94</v>
      </c>
      <c r="C394" s="186">
        <v>648.83000000000004</v>
      </c>
      <c r="D394" s="186">
        <v>6.3939999999999997E-2</v>
      </c>
      <c r="E394" s="188">
        <v>5.3670000000000002E-2</v>
      </c>
      <c r="F394" s="188">
        <v>1.027E-2</v>
      </c>
      <c r="G394" s="134">
        <f t="shared" si="10"/>
        <v>143.36996093785339</v>
      </c>
      <c r="H394" s="137">
        <f t="shared" si="11"/>
        <v>2629560.596472634</v>
      </c>
      <c r="I394" s="72"/>
      <c r="J394" s="72"/>
    </row>
    <row r="395" spans="1:10" x14ac:dyDescent="0.3">
      <c r="A395" s="132">
        <v>378</v>
      </c>
      <c r="B395" s="186">
        <v>9264.58</v>
      </c>
      <c r="C395" s="186">
        <v>648.27</v>
      </c>
      <c r="D395" s="186">
        <v>6.4030000000000004E-2</v>
      </c>
      <c r="E395" s="188">
        <v>5.3760000000000002E-2</v>
      </c>
      <c r="F395" s="188">
        <v>1.0279999999999999E-2</v>
      </c>
      <c r="G395" s="134">
        <f t="shared" si="10"/>
        <v>143.50956167878604</v>
      </c>
      <c r="H395" s="137">
        <f t="shared" si="11"/>
        <v>2633970.8349612844</v>
      </c>
      <c r="I395" s="72"/>
      <c r="J395" s="72"/>
    </row>
    <row r="396" spans="1:10" x14ac:dyDescent="0.3">
      <c r="A396" s="132">
        <v>379</v>
      </c>
      <c r="B396" s="186">
        <v>9286.86</v>
      </c>
      <c r="C396" s="186">
        <v>648.77</v>
      </c>
      <c r="D396" s="186">
        <v>6.4100000000000004E-2</v>
      </c>
      <c r="E396" s="188">
        <v>5.3839999999999999E-2</v>
      </c>
      <c r="F396" s="188">
        <v>1.026E-2</v>
      </c>
      <c r="G396" s="134">
        <f t="shared" si="10"/>
        <v>143.23036019692074</v>
      </c>
      <c r="H396" s="137">
        <f t="shared" si="11"/>
        <v>2646087.0410360666</v>
      </c>
      <c r="I396" s="72"/>
      <c r="J396" s="72"/>
    </row>
    <row r="397" spans="1:10" x14ac:dyDescent="0.3">
      <c r="A397" s="132">
        <v>380</v>
      </c>
      <c r="B397" s="186">
        <v>9269.94</v>
      </c>
      <c r="C397" s="186">
        <v>648.99</v>
      </c>
      <c r="D397" s="186">
        <v>6.4210000000000003E-2</v>
      </c>
      <c r="E397" s="188">
        <v>5.3929999999999999E-2</v>
      </c>
      <c r="F397" s="188">
        <v>1.0279999999999999E-2</v>
      </c>
      <c r="G397" s="134">
        <f t="shared" si="10"/>
        <v>143.50956167878604</v>
      </c>
      <c r="H397" s="137">
        <f t="shared" si="11"/>
        <v>2647907.1885854178</v>
      </c>
      <c r="I397" s="72"/>
      <c r="J397" s="72"/>
    </row>
    <row r="398" spans="1:10" x14ac:dyDescent="0.3">
      <c r="A398" s="132">
        <v>381</v>
      </c>
      <c r="B398" s="186">
        <v>9259.9500000000007</v>
      </c>
      <c r="C398" s="186">
        <v>648.04999999999995</v>
      </c>
      <c r="D398" s="186">
        <v>6.4280000000000004E-2</v>
      </c>
      <c r="E398" s="188">
        <v>5.3999999999999999E-2</v>
      </c>
      <c r="F398" s="188">
        <v>1.0279999999999999E-2</v>
      </c>
      <c r="G398" s="134">
        <f t="shared" si="10"/>
        <v>143.50956167878604</v>
      </c>
      <c r="H398" s="137">
        <f t="shared" si="11"/>
        <v>2654875.365397485</v>
      </c>
      <c r="I398" s="72"/>
      <c r="J398" s="72"/>
    </row>
    <row r="399" spans="1:10" x14ac:dyDescent="0.3">
      <c r="A399" s="132">
        <v>382</v>
      </c>
      <c r="B399" s="186">
        <v>9295.4</v>
      </c>
      <c r="C399" s="186">
        <v>648.71</v>
      </c>
      <c r="D399" s="186">
        <v>6.4369999999999997E-2</v>
      </c>
      <c r="E399" s="188">
        <v>5.4120000000000001E-2</v>
      </c>
      <c r="F399" s="188">
        <v>1.025E-2</v>
      </c>
      <c r="G399" s="134">
        <f t="shared" si="10"/>
        <v>143.09075945598804</v>
      </c>
      <c r="H399" s="137">
        <f t="shared" si="11"/>
        <v>2669634.3037965065</v>
      </c>
      <c r="I399" s="72"/>
      <c r="J399" s="72"/>
    </row>
    <row r="400" spans="1:10" x14ac:dyDescent="0.3">
      <c r="A400" s="132">
        <v>383</v>
      </c>
      <c r="B400" s="186">
        <v>9236.6299999999992</v>
      </c>
      <c r="C400" s="186">
        <v>648.20000000000005</v>
      </c>
      <c r="D400" s="186">
        <v>6.4490000000000006E-2</v>
      </c>
      <c r="E400" s="188">
        <v>5.4179999999999999E-2</v>
      </c>
      <c r="F400" s="188">
        <v>1.031E-2</v>
      </c>
      <c r="G400" s="134">
        <f t="shared" si="10"/>
        <v>143.92836390158408</v>
      </c>
      <c r="H400" s="137">
        <f t="shared" si="11"/>
        <v>2661046.0205181609</v>
      </c>
      <c r="I400" s="72"/>
      <c r="J400" s="72"/>
    </row>
    <row r="401" spans="1:10" x14ac:dyDescent="0.3">
      <c r="A401" s="132">
        <v>384</v>
      </c>
      <c r="B401" s="186">
        <v>9282.9599999999991</v>
      </c>
      <c r="C401" s="186">
        <v>648.65</v>
      </c>
      <c r="D401" s="186">
        <v>6.454E-2</v>
      </c>
      <c r="E401" s="188">
        <v>5.4280000000000002E-2</v>
      </c>
      <c r="F401" s="188">
        <v>1.026E-2</v>
      </c>
      <c r="G401" s="134">
        <f t="shared" si="10"/>
        <v>143.23036019692074</v>
      </c>
      <c r="H401" s="137">
        <f t="shared" si="11"/>
        <v>2680995.841049735</v>
      </c>
      <c r="I401" s="72"/>
      <c r="J401" s="72"/>
    </row>
    <row r="402" spans="1:10" x14ac:dyDescent="0.3">
      <c r="A402" s="132">
        <v>385</v>
      </c>
      <c r="B402" s="186">
        <v>9213.67</v>
      </c>
      <c r="C402" s="186">
        <v>648.1</v>
      </c>
      <c r="D402" s="186">
        <v>6.4670000000000005E-2</v>
      </c>
      <c r="E402" s="188">
        <v>5.4339999999999999E-2</v>
      </c>
      <c r="F402" s="188">
        <v>1.0330000000000001E-2</v>
      </c>
      <c r="G402" s="134">
        <f t="shared" ref="G402:G465" si="12">(2*F402/$B$7)*(1+3*$B$11)/(4+PI()*$B$11-PI())*10^6</f>
        <v>144.20756538344943</v>
      </c>
      <c r="H402" s="137">
        <f t="shared" ref="H402:H465" si="13">A402/G402*10^6</f>
        <v>2669762.8448013868</v>
      </c>
      <c r="I402" s="72"/>
      <c r="J402" s="72"/>
    </row>
    <row r="403" spans="1:10" x14ac:dyDescent="0.3">
      <c r="A403" s="132">
        <v>386</v>
      </c>
      <c r="B403" s="186">
        <v>9307.57</v>
      </c>
      <c r="C403" s="186">
        <v>648.91</v>
      </c>
      <c r="D403" s="186">
        <v>6.4710000000000004E-2</v>
      </c>
      <c r="E403" s="188">
        <v>5.4469999999999998E-2</v>
      </c>
      <c r="F403" s="188">
        <v>1.0240000000000001E-2</v>
      </c>
      <c r="G403" s="134">
        <f t="shared" si="12"/>
        <v>142.95115871505539</v>
      </c>
      <c r="H403" s="137">
        <f t="shared" si="13"/>
        <v>2700222.9535572636</v>
      </c>
      <c r="I403" s="72"/>
      <c r="J403" s="72"/>
    </row>
    <row r="404" spans="1:10" x14ac:dyDescent="0.3">
      <c r="A404" s="132">
        <v>387</v>
      </c>
      <c r="B404" s="186">
        <v>9219.7000000000007</v>
      </c>
      <c r="C404" s="186">
        <v>648.22</v>
      </c>
      <c r="D404" s="186">
        <v>6.4839999999999995E-2</v>
      </c>
      <c r="E404" s="188">
        <v>5.4510000000000003E-2</v>
      </c>
      <c r="F404" s="188">
        <v>1.0319999999999999E-2</v>
      </c>
      <c r="G404" s="134">
        <f t="shared" si="12"/>
        <v>144.06796464251676</v>
      </c>
      <c r="H404" s="137">
        <f t="shared" si="13"/>
        <v>2686232.1610517856</v>
      </c>
      <c r="I404" s="72"/>
      <c r="J404" s="72"/>
    </row>
    <row r="405" spans="1:10" x14ac:dyDescent="0.3">
      <c r="A405" s="132">
        <v>388</v>
      </c>
      <c r="B405" s="186">
        <v>9280.43</v>
      </c>
      <c r="C405" s="186">
        <v>648.51</v>
      </c>
      <c r="D405" s="186">
        <v>6.4890000000000003E-2</v>
      </c>
      <c r="E405" s="188">
        <v>5.4629999999999998E-2</v>
      </c>
      <c r="F405" s="188">
        <v>1.026E-2</v>
      </c>
      <c r="G405" s="134">
        <f t="shared" si="12"/>
        <v>143.23036019692074</v>
      </c>
      <c r="H405" s="137">
        <f t="shared" si="13"/>
        <v>2708922.8810606697</v>
      </c>
      <c r="I405" s="72"/>
      <c r="J405" s="72"/>
    </row>
    <row r="406" spans="1:10" x14ac:dyDescent="0.3">
      <c r="A406" s="132">
        <v>389</v>
      </c>
      <c r="B406" s="186">
        <v>9256.06</v>
      </c>
      <c r="C406" s="186">
        <v>648.28</v>
      </c>
      <c r="D406" s="186">
        <v>6.4979999999999996E-2</v>
      </c>
      <c r="E406" s="188">
        <v>5.4699999999999999E-2</v>
      </c>
      <c r="F406" s="188">
        <v>1.0279999999999999E-2</v>
      </c>
      <c r="G406" s="134">
        <f t="shared" si="12"/>
        <v>143.50956167878604</v>
      </c>
      <c r="H406" s="137">
        <f t="shared" si="13"/>
        <v>2710620.7798940199</v>
      </c>
      <c r="I406" s="72"/>
      <c r="J406" s="72"/>
    </row>
    <row r="407" spans="1:10" x14ac:dyDescent="0.3">
      <c r="A407" s="132">
        <v>390</v>
      </c>
      <c r="B407" s="186">
        <v>9261.33</v>
      </c>
      <c r="C407" s="186">
        <v>648.76</v>
      </c>
      <c r="D407" s="186">
        <v>6.5089999999999995E-2</v>
      </c>
      <c r="E407" s="188">
        <v>5.4800000000000001E-2</v>
      </c>
      <c r="F407" s="188">
        <v>1.0290000000000001E-2</v>
      </c>
      <c r="G407" s="134">
        <f t="shared" si="12"/>
        <v>143.64916241971875</v>
      </c>
      <c r="H407" s="137">
        <f t="shared" si="13"/>
        <v>2714947.9567481601</v>
      </c>
      <c r="I407" s="72"/>
      <c r="J407" s="72"/>
    </row>
    <row r="408" spans="1:10" x14ac:dyDescent="0.3">
      <c r="A408" s="132">
        <v>391</v>
      </c>
      <c r="B408" s="186">
        <v>9248.94</v>
      </c>
      <c r="C408" s="186">
        <v>648.25</v>
      </c>
      <c r="D408" s="186">
        <v>6.5159999999999996E-2</v>
      </c>
      <c r="E408" s="188">
        <v>5.4870000000000002E-2</v>
      </c>
      <c r="F408" s="188">
        <v>1.0290000000000001E-2</v>
      </c>
      <c r="G408" s="134">
        <f t="shared" si="12"/>
        <v>143.64916241971875</v>
      </c>
      <c r="H408" s="137">
        <f t="shared" si="13"/>
        <v>2721909.3617654629</v>
      </c>
      <c r="I408" s="72"/>
      <c r="J408" s="72"/>
    </row>
    <row r="409" spans="1:10" x14ac:dyDescent="0.3">
      <c r="A409" s="132">
        <v>392</v>
      </c>
      <c r="B409" s="186">
        <v>9269.49</v>
      </c>
      <c r="C409" s="186">
        <v>648.75</v>
      </c>
      <c r="D409" s="186">
        <v>6.5259999999999999E-2</v>
      </c>
      <c r="E409" s="188">
        <v>5.4980000000000001E-2</v>
      </c>
      <c r="F409" s="188">
        <v>1.0279999999999999E-2</v>
      </c>
      <c r="G409" s="134">
        <f t="shared" si="12"/>
        <v>143.50956167878604</v>
      </c>
      <c r="H409" s="137">
        <f t="shared" si="13"/>
        <v>2731525.3103302205</v>
      </c>
      <c r="I409" s="72"/>
      <c r="J409" s="72"/>
    </row>
    <row r="410" spans="1:10" x14ac:dyDescent="0.3">
      <c r="A410" s="132">
        <v>393</v>
      </c>
      <c r="B410" s="186">
        <v>9218.7000000000007</v>
      </c>
      <c r="C410" s="186">
        <v>648.37</v>
      </c>
      <c r="D410" s="186">
        <v>6.5339999999999995E-2</v>
      </c>
      <c r="E410" s="188">
        <v>5.5010000000000003E-2</v>
      </c>
      <c r="F410" s="188">
        <v>1.0330000000000001E-2</v>
      </c>
      <c r="G410" s="134">
        <f t="shared" si="12"/>
        <v>144.20756538344943</v>
      </c>
      <c r="H410" s="137">
        <f t="shared" si="13"/>
        <v>2725238.4363816758</v>
      </c>
      <c r="I410" s="72"/>
      <c r="J410" s="72"/>
    </row>
    <row r="411" spans="1:10" x14ac:dyDescent="0.3">
      <c r="A411" s="132">
        <v>394</v>
      </c>
      <c r="B411" s="186">
        <v>9236.7800000000007</v>
      </c>
      <c r="C411" s="186">
        <v>648.24</v>
      </c>
      <c r="D411" s="186">
        <v>6.5430000000000002E-2</v>
      </c>
      <c r="E411" s="188">
        <v>5.5120000000000002E-2</v>
      </c>
      <c r="F411" s="188">
        <v>1.031E-2</v>
      </c>
      <c r="G411" s="134">
        <f t="shared" si="12"/>
        <v>143.92836390158408</v>
      </c>
      <c r="H411" s="137">
        <f t="shared" si="13"/>
        <v>2737472.9297236432</v>
      </c>
      <c r="I411" s="72"/>
      <c r="J411" s="72"/>
    </row>
    <row r="412" spans="1:10" x14ac:dyDescent="0.3">
      <c r="A412" s="132">
        <v>395</v>
      </c>
      <c r="B412" s="186">
        <v>9209.43</v>
      </c>
      <c r="C412" s="186">
        <v>648.39</v>
      </c>
      <c r="D412" s="186">
        <v>6.5519999999999995E-2</v>
      </c>
      <c r="E412" s="188">
        <v>5.518E-2</v>
      </c>
      <c r="F412" s="188">
        <v>1.034E-2</v>
      </c>
      <c r="G412" s="134">
        <f t="shared" si="12"/>
        <v>144.34716612438211</v>
      </c>
      <c r="H412" s="137">
        <f t="shared" si="13"/>
        <v>2736458.2943016253</v>
      </c>
      <c r="I412" s="72"/>
      <c r="J412" s="72"/>
    </row>
    <row r="413" spans="1:10" x14ac:dyDescent="0.3">
      <c r="A413" s="132">
        <v>396</v>
      </c>
      <c r="B413" s="186">
        <v>9239.93</v>
      </c>
      <c r="C413" s="186">
        <v>648.01</v>
      </c>
      <c r="D413" s="186">
        <v>6.5589999999999996E-2</v>
      </c>
      <c r="E413" s="188">
        <v>5.5289999999999999E-2</v>
      </c>
      <c r="F413" s="188">
        <v>1.03E-2</v>
      </c>
      <c r="G413" s="134">
        <f t="shared" si="12"/>
        <v>143.78876316065143</v>
      </c>
      <c r="H413" s="137">
        <f t="shared" si="13"/>
        <v>2754039.9631754225</v>
      </c>
      <c r="I413" s="72"/>
      <c r="J413" s="72"/>
    </row>
    <row r="414" spans="1:10" x14ac:dyDescent="0.3">
      <c r="A414" s="132">
        <v>397</v>
      </c>
      <c r="B414" s="186">
        <v>9199.9</v>
      </c>
      <c r="C414" s="186">
        <v>648.69000000000005</v>
      </c>
      <c r="D414" s="186">
        <v>6.5699999999999995E-2</v>
      </c>
      <c r="E414" s="188">
        <v>5.5350000000000003E-2</v>
      </c>
      <c r="F414" s="188">
        <v>1.035E-2</v>
      </c>
      <c r="G414" s="134">
        <f t="shared" si="12"/>
        <v>144.48676686531476</v>
      </c>
      <c r="H414" s="137">
        <f t="shared" si="13"/>
        <v>2747656.4713367056</v>
      </c>
      <c r="I414" s="72"/>
      <c r="J414" s="72"/>
    </row>
    <row r="415" spans="1:10" x14ac:dyDescent="0.3">
      <c r="A415" s="132">
        <v>398</v>
      </c>
      <c r="B415" s="186">
        <v>9249.76</v>
      </c>
      <c r="C415" s="186">
        <v>648.12</v>
      </c>
      <c r="D415" s="186">
        <v>6.5750000000000003E-2</v>
      </c>
      <c r="E415" s="188">
        <v>5.5460000000000002E-2</v>
      </c>
      <c r="F415" s="188">
        <v>1.0290000000000001E-2</v>
      </c>
      <c r="G415" s="134">
        <f t="shared" si="12"/>
        <v>143.64916241971875</v>
      </c>
      <c r="H415" s="137">
        <f t="shared" si="13"/>
        <v>2770639.1968865842</v>
      </c>
      <c r="I415" s="72"/>
      <c r="J415" s="72"/>
    </row>
    <row r="416" spans="1:10" x14ac:dyDescent="0.3">
      <c r="A416" s="132">
        <v>399</v>
      </c>
      <c r="B416" s="186">
        <v>9183.2099999999991</v>
      </c>
      <c r="C416" s="186">
        <v>648.11</v>
      </c>
      <c r="D416" s="186">
        <v>6.5890000000000004E-2</v>
      </c>
      <c r="E416" s="188">
        <v>5.5530000000000003E-2</v>
      </c>
      <c r="F416" s="188">
        <v>1.0359999999999999E-2</v>
      </c>
      <c r="G416" s="134">
        <f t="shared" si="12"/>
        <v>144.62636760624744</v>
      </c>
      <c r="H416" s="137">
        <f t="shared" si="13"/>
        <v>2758833.0302694011</v>
      </c>
      <c r="I416" s="72"/>
      <c r="J416" s="72"/>
    </row>
    <row r="417" spans="1:10" x14ac:dyDescent="0.3">
      <c r="A417" s="132">
        <v>400</v>
      </c>
      <c r="B417" s="186">
        <v>9247.35</v>
      </c>
      <c r="C417" s="186">
        <v>648.66999999999996</v>
      </c>
      <c r="D417" s="186">
        <v>6.5930000000000002E-2</v>
      </c>
      <c r="E417" s="188">
        <v>5.5629999999999999E-2</v>
      </c>
      <c r="F417" s="188">
        <v>1.03E-2</v>
      </c>
      <c r="G417" s="134">
        <f t="shared" si="12"/>
        <v>143.78876316065143</v>
      </c>
      <c r="H417" s="137">
        <f t="shared" si="13"/>
        <v>2781858.5486620432</v>
      </c>
      <c r="I417" s="72"/>
      <c r="J417" s="72"/>
    </row>
    <row r="418" spans="1:10" x14ac:dyDescent="0.3">
      <c r="A418" s="132">
        <v>401</v>
      </c>
      <c r="B418" s="186">
        <v>9233.1299999999992</v>
      </c>
      <c r="C418" s="186">
        <v>648.34</v>
      </c>
      <c r="D418" s="186">
        <v>6.6019999999999995E-2</v>
      </c>
      <c r="E418" s="188">
        <v>5.5710000000000003E-2</v>
      </c>
      <c r="F418" s="188">
        <v>1.031E-2</v>
      </c>
      <c r="G418" s="134">
        <f t="shared" si="12"/>
        <v>143.92836390158408</v>
      </c>
      <c r="H418" s="137">
        <f t="shared" si="13"/>
        <v>2786108.2355816774</v>
      </c>
      <c r="I418" s="72"/>
      <c r="J418" s="72"/>
    </row>
    <row r="419" spans="1:10" x14ac:dyDescent="0.3">
      <c r="A419" s="132">
        <v>402</v>
      </c>
      <c r="B419" s="186">
        <v>9184.32</v>
      </c>
      <c r="C419" s="186">
        <v>646.87</v>
      </c>
      <c r="D419" s="186">
        <v>6.6119999999999998E-2</v>
      </c>
      <c r="E419" s="188">
        <v>5.5780000000000003E-2</v>
      </c>
      <c r="F419" s="188">
        <v>1.034E-2</v>
      </c>
      <c r="G419" s="134">
        <f t="shared" si="12"/>
        <v>144.34716612438211</v>
      </c>
      <c r="H419" s="137">
        <f t="shared" si="13"/>
        <v>2784952.4919221606</v>
      </c>
      <c r="I419" s="72"/>
      <c r="J419" s="72"/>
    </row>
    <row r="420" spans="1:10" x14ac:dyDescent="0.3">
      <c r="A420" s="132">
        <v>403</v>
      </c>
      <c r="B420" s="186">
        <v>9219.07</v>
      </c>
      <c r="C420" s="186">
        <v>650.19000000000005</v>
      </c>
      <c r="D420" s="186">
        <v>6.6229999999999997E-2</v>
      </c>
      <c r="E420" s="188">
        <v>5.5870000000000003E-2</v>
      </c>
      <c r="F420" s="188">
        <v>1.0359999999999999E-2</v>
      </c>
      <c r="G420" s="134">
        <f t="shared" si="12"/>
        <v>144.62636760624744</v>
      </c>
      <c r="H420" s="137">
        <f t="shared" si="13"/>
        <v>2786490.5042570643</v>
      </c>
      <c r="I420" s="72"/>
      <c r="J420" s="72"/>
    </row>
    <row r="421" spans="1:10" x14ac:dyDescent="0.3">
      <c r="A421" s="132">
        <v>404</v>
      </c>
      <c r="B421" s="186">
        <v>9200.06</v>
      </c>
      <c r="C421" s="186">
        <v>648.29</v>
      </c>
      <c r="D421" s="186">
        <v>6.6299999999999998E-2</v>
      </c>
      <c r="E421" s="188">
        <v>5.595E-2</v>
      </c>
      <c r="F421" s="188">
        <v>1.035E-2</v>
      </c>
      <c r="G421" s="134">
        <f t="shared" si="12"/>
        <v>144.48676686531476</v>
      </c>
      <c r="H421" s="137">
        <f t="shared" si="13"/>
        <v>2796103.814660023</v>
      </c>
      <c r="I421" s="72"/>
      <c r="J421" s="72"/>
    </row>
    <row r="422" spans="1:10" x14ac:dyDescent="0.3">
      <c r="A422" s="132">
        <v>405</v>
      </c>
      <c r="B422" s="186">
        <v>9223.99</v>
      </c>
      <c r="C422" s="186">
        <v>648.6</v>
      </c>
      <c r="D422" s="186">
        <v>6.6350000000000006E-2</v>
      </c>
      <c r="E422" s="188">
        <v>5.602E-2</v>
      </c>
      <c r="F422" s="188">
        <v>1.0330000000000001E-2</v>
      </c>
      <c r="G422" s="134">
        <f t="shared" si="12"/>
        <v>144.20756538344943</v>
      </c>
      <c r="H422" s="137">
        <f t="shared" si="13"/>
        <v>2808451.8237521085</v>
      </c>
      <c r="I422" s="72"/>
      <c r="J422" s="72"/>
    </row>
    <row r="423" spans="1:10" x14ac:dyDescent="0.3">
      <c r="A423" s="132">
        <v>406</v>
      </c>
      <c r="B423" s="186">
        <v>9220.91</v>
      </c>
      <c r="C423" s="186">
        <v>648.34</v>
      </c>
      <c r="D423" s="186">
        <v>6.6460000000000005E-2</v>
      </c>
      <c r="E423" s="188">
        <v>5.6140000000000002E-2</v>
      </c>
      <c r="F423" s="188">
        <v>1.0330000000000001E-2</v>
      </c>
      <c r="G423" s="134">
        <f t="shared" si="12"/>
        <v>144.20756538344943</v>
      </c>
      <c r="H423" s="137">
        <f t="shared" si="13"/>
        <v>2815386.2726996448</v>
      </c>
      <c r="I423" s="72"/>
      <c r="J423" s="72"/>
    </row>
    <row r="424" spans="1:10" x14ac:dyDescent="0.3">
      <c r="A424" s="132">
        <v>407</v>
      </c>
      <c r="B424" s="186">
        <v>9186.6299999999992</v>
      </c>
      <c r="C424" s="186">
        <v>648.03</v>
      </c>
      <c r="D424" s="186">
        <v>6.6570000000000004E-2</v>
      </c>
      <c r="E424" s="188">
        <v>5.6210000000000003E-2</v>
      </c>
      <c r="F424" s="188">
        <v>1.0359999999999999E-2</v>
      </c>
      <c r="G424" s="134">
        <f t="shared" si="12"/>
        <v>144.62636760624744</v>
      </c>
      <c r="H424" s="137">
        <f t="shared" si="13"/>
        <v>2814147.9782447275</v>
      </c>
      <c r="I424" s="72"/>
      <c r="J424" s="72"/>
    </row>
    <row r="425" spans="1:10" x14ac:dyDescent="0.3">
      <c r="A425" s="132">
        <v>408</v>
      </c>
      <c r="B425" s="186">
        <v>9220.1200000000008</v>
      </c>
      <c r="C425" s="186">
        <v>648.73</v>
      </c>
      <c r="D425" s="186">
        <v>6.6650000000000001E-2</v>
      </c>
      <c r="E425" s="188">
        <v>5.6320000000000002E-2</v>
      </c>
      <c r="F425" s="188">
        <v>1.0330000000000001E-2</v>
      </c>
      <c r="G425" s="134">
        <f t="shared" si="12"/>
        <v>144.20756538344943</v>
      </c>
      <c r="H425" s="137">
        <f t="shared" si="13"/>
        <v>2829255.1705947169</v>
      </c>
      <c r="I425" s="72"/>
      <c r="J425" s="72"/>
    </row>
    <row r="426" spans="1:10" x14ac:dyDescent="0.3">
      <c r="A426" s="132">
        <v>409</v>
      </c>
      <c r="B426" s="186">
        <v>9199.56</v>
      </c>
      <c r="C426" s="186">
        <v>648.29</v>
      </c>
      <c r="D426" s="186">
        <v>6.6739999999999994E-2</v>
      </c>
      <c r="E426" s="188">
        <v>5.6390000000000003E-2</v>
      </c>
      <c r="F426" s="188">
        <v>1.035E-2</v>
      </c>
      <c r="G426" s="134">
        <f t="shared" si="12"/>
        <v>144.48676686531476</v>
      </c>
      <c r="H426" s="137">
        <f t="shared" si="13"/>
        <v>2830709.0598909641</v>
      </c>
      <c r="I426" s="72"/>
      <c r="J426" s="72"/>
    </row>
    <row r="427" spans="1:10" x14ac:dyDescent="0.3">
      <c r="A427" s="132">
        <v>410</v>
      </c>
      <c r="B427" s="186">
        <v>9205.16</v>
      </c>
      <c r="C427" s="186">
        <v>648.79</v>
      </c>
      <c r="D427" s="186">
        <v>6.6839999999999997E-2</v>
      </c>
      <c r="E427" s="188">
        <v>5.6489999999999999E-2</v>
      </c>
      <c r="F427" s="188">
        <v>1.035E-2</v>
      </c>
      <c r="G427" s="134">
        <f t="shared" si="12"/>
        <v>144.48676686531476</v>
      </c>
      <c r="H427" s="137">
        <f t="shared" si="13"/>
        <v>2837630.1089371522</v>
      </c>
      <c r="I427" s="72"/>
      <c r="J427" s="72"/>
    </row>
    <row r="428" spans="1:10" x14ac:dyDescent="0.3">
      <c r="A428" s="132">
        <v>411</v>
      </c>
      <c r="B428" s="186">
        <v>9201.27</v>
      </c>
      <c r="C428" s="186">
        <v>648.41999999999996</v>
      </c>
      <c r="D428" s="186">
        <v>6.6909999999999997E-2</v>
      </c>
      <c r="E428" s="188">
        <v>5.6559999999999999E-2</v>
      </c>
      <c r="F428" s="188">
        <v>1.035E-2</v>
      </c>
      <c r="G428" s="134">
        <f t="shared" si="12"/>
        <v>144.48676686531476</v>
      </c>
      <c r="H428" s="137">
        <f t="shared" si="13"/>
        <v>2844551.1579833403</v>
      </c>
      <c r="I428" s="72"/>
      <c r="J428" s="72"/>
    </row>
    <row r="429" spans="1:10" x14ac:dyDescent="0.3">
      <c r="A429" s="132">
        <v>412</v>
      </c>
      <c r="B429" s="186">
        <v>9216.24</v>
      </c>
      <c r="C429" s="186">
        <v>648.29999999999995</v>
      </c>
      <c r="D429" s="186">
        <v>6.6989999999999994E-2</v>
      </c>
      <c r="E429" s="188">
        <v>5.6660000000000002E-2</v>
      </c>
      <c r="F429" s="188">
        <v>1.0330000000000001E-2</v>
      </c>
      <c r="G429" s="134">
        <f t="shared" si="12"/>
        <v>144.20756538344943</v>
      </c>
      <c r="H429" s="137">
        <f t="shared" si="13"/>
        <v>2856992.9663848612</v>
      </c>
      <c r="I429" s="72"/>
      <c r="J429" s="72"/>
    </row>
    <row r="430" spans="1:10" x14ac:dyDescent="0.3">
      <c r="A430" s="132">
        <v>413</v>
      </c>
      <c r="B430" s="186">
        <v>9181.4599999999991</v>
      </c>
      <c r="C430" s="186">
        <v>648.61</v>
      </c>
      <c r="D430" s="186">
        <v>6.7089999999999997E-2</v>
      </c>
      <c r="E430" s="188">
        <v>5.672E-2</v>
      </c>
      <c r="F430" s="188">
        <v>1.0370000000000001E-2</v>
      </c>
      <c r="G430" s="134">
        <f t="shared" si="12"/>
        <v>144.76596834718012</v>
      </c>
      <c r="H430" s="137">
        <f t="shared" si="13"/>
        <v>2852880.4436242683</v>
      </c>
      <c r="I430" s="72"/>
      <c r="J430" s="72"/>
    </row>
    <row r="431" spans="1:10" x14ac:dyDescent="0.3">
      <c r="A431" s="132">
        <v>414</v>
      </c>
      <c r="B431" s="186">
        <v>9206.56</v>
      </c>
      <c r="C431" s="186">
        <v>648.47</v>
      </c>
      <c r="D431" s="186">
        <v>6.7169999999999994E-2</v>
      </c>
      <c r="E431" s="188">
        <v>5.6829999999999999E-2</v>
      </c>
      <c r="F431" s="188">
        <v>1.034E-2</v>
      </c>
      <c r="G431" s="134">
        <f t="shared" si="12"/>
        <v>144.34716612438211</v>
      </c>
      <c r="H431" s="137">
        <f t="shared" si="13"/>
        <v>2868085.4021287919</v>
      </c>
      <c r="I431" s="72"/>
      <c r="J431" s="72"/>
    </row>
    <row r="432" spans="1:10" x14ac:dyDescent="0.3">
      <c r="A432" s="132">
        <v>415</v>
      </c>
      <c r="B432" s="186">
        <v>9181.2199999999993</v>
      </c>
      <c r="C432" s="186">
        <v>648.66999999999996</v>
      </c>
      <c r="D432" s="186">
        <v>6.7269999999999996E-2</v>
      </c>
      <c r="E432" s="188">
        <v>5.6890000000000003E-2</v>
      </c>
      <c r="F432" s="188">
        <v>1.038E-2</v>
      </c>
      <c r="G432" s="134">
        <f t="shared" si="12"/>
        <v>144.9055690881128</v>
      </c>
      <c r="H432" s="137">
        <f t="shared" si="13"/>
        <v>2863934.0959190517</v>
      </c>
      <c r="I432" s="72"/>
      <c r="J432" s="72"/>
    </row>
    <row r="433" spans="1:10" x14ac:dyDescent="0.3">
      <c r="A433" s="132">
        <v>416</v>
      </c>
      <c r="B433" s="186">
        <v>9189.35</v>
      </c>
      <c r="C433" s="186">
        <v>648.58000000000004</v>
      </c>
      <c r="D433" s="186">
        <v>6.7360000000000003E-2</v>
      </c>
      <c r="E433" s="188">
        <v>5.6989999999999999E-2</v>
      </c>
      <c r="F433" s="188">
        <v>1.0359999999999999E-2</v>
      </c>
      <c r="G433" s="134">
        <f t="shared" si="12"/>
        <v>144.62636760624744</v>
      </c>
      <c r="H433" s="137">
        <f t="shared" si="13"/>
        <v>2876377.2947169696</v>
      </c>
      <c r="I433" s="72"/>
      <c r="J433" s="72"/>
    </row>
    <row r="434" spans="1:10" x14ac:dyDescent="0.3">
      <c r="A434" s="132">
        <v>417</v>
      </c>
      <c r="B434" s="186">
        <v>9190.1</v>
      </c>
      <c r="C434" s="186">
        <v>648.58000000000004</v>
      </c>
      <c r="D434" s="186">
        <v>6.7430000000000004E-2</v>
      </c>
      <c r="E434" s="188">
        <v>5.706E-2</v>
      </c>
      <c r="F434" s="188">
        <v>1.0359999999999999E-2</v>
      </c>
      <c r="G434" s="134">
        <f t="shared" si="12"/>
        <v>144.62636760624744</v>
      </c>
      <c r="H434" s="137">
        <f t="shared" si="13"/>
        <v>2883291.6632138854</v>
      </c>
      <c r="I434" s="72"/>
      <c r="J434" s="72"/>
    </row>
    <row r="435" spans="1:10" x14ac:dyDescent="0.3">
      <c r="A435" s="132">
        <v>418</v>
      </c>
      <c r="B435" s="186">
        <v>9168.07</v>
      </c>
      <c r="C435" s="186">
        <v>648.16</v>
      </c>
      <c r="D435" s="186">
        <v>6.7540000000000003E-2</v>
      </c>
      <c r="E435" s="188">
        <v>5.7160000000000002E-2</v>
      </c>
      <c r="F435" s="188">
        <v>1.038E-2</v>
      </c>
      <c r="G435" s="134">
        <f t="shared" si="12"/>
        <v>144.9055690881128</v>
      </c>
      <c r="H435" s="137">
        <f t="shared" si="13"/>
        <v>2884637.2339618397</v>
      </c>
      <c r="I435" s="72"/>
      <c r="J435" s="72"/>
    </row>
    <row r="436" spans="1:10" x14ac:dyDescent="0.3">
      <c r="A436" s="132">
        <v>419</v>
      </c>
      <c r="B436" s="186">
        <v>9207.94</v>
      </c>
      <c r="C436" s="186">
        <v>648.58000000000004</v>
      </c>
      <c r="D436" s="186">
        <v>6.7589999999999997E-2</v>
      </c>
      <c r="E436" s="188">
        <v>5.7239999999999999E-2</v>
      </c>
      <c r="F436" s="188">
        <v>1.034E-2</v>
      </c>
      <c r="G436" s="134">
        <f t="shared" si="12"/>
        <v>144.34716612438211</v>
      </c>
      <c r="H436" s="137">
        <f t="shared" si="13"/>
        <v>2902724.1147148884</v>
      </c>
      <c r="I436" s="72"/>
      <c r="J436" s="72"/>
    </row>
    <row r="437" spans="1:10" x14ac:dyDescent="0.3">
      <c r="A437" s="132">
        <v>420</v>
      </c>
      <c r="B437" s="186">
        <v>9165.26</v>
      </c>
      <c r="C437" s="186">
        <v>648.65</v>
      </c>
      <c r="D437" s="186">
        <v>6.7729999999999999E-2</v>
      </c>
      <c r="E437" s="188">
        <v>5.7340000000000002E-2</v>
      </c>
      <c r="F437" s="188">
        <v>1.039E-2</v>
      </c>
      <c r="G437" s="134">
        <f t="shared" si="12"/>
        <v>145.04516982904545</v>
      </c>
      <c r="H437" s="137">
        <f t="shared" si="13"/>
        <v>2895649.6827507219</v>
      </c>
      <c r="I437" s="72"/>
      <c r="J437" s="72"/>
    </row>
    <row r="438" spans="1:10" x14ac:dyDescent="0.3">
      <c r="A438" s="132">
        <v>421</v>
      </c>
      <c r="B438" s="186">
        <v>9234.74</v>
      </c>
      <c r="C438" s="186">
        <v>648.69000000000005</v>
      </c>
      <c r="D438" s="186">
        <v>6.7750000000000005E-2</v>
      </c>
      <c r="E438" s="188">
        <v>5.7439999999999998E-2</v>
      </c>
      <c r="F438" s="188">
        <v>1.0319999999999999E-2</v>
      </c>
      <c r="G438" s="134">
        <f t="shared" si="12"/>
        <v>144.06796464251676</v>
      </c>
      <c r="H438" s="137">
        <f t="shared" si="13"/>
        <v>2922231.885795353</v>
      </c>
      <c r="I438" s="72"/>
      <c r="J438" s="72"/>
    </row>
    <row r="439" spans="1:10" x14ac:dyDescent="0.3">
      <c r="A439" s="132">
        <v>422</v>
      </c>
      <c r="B439" s="186">
        <v>9194.68</v>
      </c>
      <c r="C439" s="186">
        <v>649.01</v>
      </c>
      <c r="D439" s="186">
        <v>6.787E-2</v>
      </c>
      <c r="E439" s="188">
        <v>5.7509999999999999E-2</v>
      </c>
      <c r="F439" s="188">
        <v>1.0370000000000001E-2</v>
      </c>
      <c r="G439" s="134">
        <f t="shared" si="12"/>
        <v>144.76596834718012</v>
      </c>
      <c r="H439" s="137">
        <f t="shared" si="13"/>
        <v>2915049.7511124485</v>
      </c>
      <c r="I439" s="72"/>
      <c r="J439" s="72"/>
    </row>
    <row r="440" spans="1:10" x14ac:dyDescent="0.3">
      <c r="A440" s="132">
        <v>423</v>
      </c>
      <c r="B440" s="186">
        <v>9206.2800000000007</v>
      </c>
      <c r="C440" s="186">
        <v>648.29</v>
      </c>
      <c r="D440" s="186">
        <v>6.7930000000000004E-2</v>
      </c>
      <c r="E440" s="188">
        <v>5.7590000000000002E-2</v>
      </c>
      <c r="F440" s="188">
        <v>1.034E-2</v>
      </c>
      <c r="G440" s="134">
        <f t="shared" si="12"/>
        <v>144.34716612438211</v>
      </c>
      <c r="H440" s="137">
        <f t="shared" si="13"/>
        <v>2930435.0847837655</v>
      </c>
      <c r="I440" s="72"/>
      <c r="J440" s="72"/>
    </row>
    <row r="441" spans="1:10" x14ac:dyDescent="0.3">
      <c r="A441" s="132">
        <v>424</v>
      </c>
      <c r="B441" s="186">
        <v>9161.61</v>
      </c>
      <c r="C441" s="186">
        <v>648.46</v>
      </c>
      <c r="D441" s="186">
        <v>6.8040000000000003E-2</v>
      </c>
      <c r="E441" s="188">
        <v>5.765E-2</v>
      </c>
      <c r="F441" s="188">
        <v>1.039E-2</v>
      </c>
      <c r="G441" s="134">
        <f t="shared" si="12"/>
        <v>145.04516982904545</v>
      </c>
      <c r="H441" s="137">
        <f t="shared" si="13"/>
        <v>2923227.298776919</v>
      </c>
      <c r="I441" s="72"/>
      <c r="J441" s="72"/>
    </row>
    <row r="442" spans="1:10" x14ac:dyDescent="0.3">
      <c r="A442" s="132">
        <v>425</v>
      </c>
      <c r="B442" s="186">
        <v>9218.09</v>
      </c>
      <c r="C442" s="186">
        <v>648.54999999999995</v>
      </c>
      <c r="D442" s="186">
        <v>6.8089999999999998E-2</v>
      </c>
      <c r="E442" s="188">
        <v>5.7759999999999999E-2</v>
      </c>
      <c r="F442" s="188">
        <v>1.0330000000000001E-2</v>
      </c>
      <c r="G442" s="134">
        <f t="shared" si="12"/>
        <v>144.20756538344943</v>
      </c>
      <c r="H442" s="137">
        <f t="shared" si="13"/>
        <v>2947140.8027028302</v>
      </c>
      <c r="I442" s="72"/>
      <c r="J442" s="72"/>
    </row>
    <row r="443" spans="1:10" x14ac:dyDescent="0.3">
      <c r="A443" s="132">
        <v>426</v>
      </c>
      <c r="B443" s="186">
        <v>9157.18</v>
      </c>
      <c r="C443" s="186">
        <v>648.55999999999995</v>
      </c>
      <c r="D443" s="186">
        <v>6.8220000000000003E-2</v>
      </c>
      <c r="E443" s="188">
        <v>5.7820000000000003E-2</v>
      </c>
      <c r="F443" s="188">
        <v>1.04E-2</v>
      </c>
      <c r="G443" s="134">
        <f t="shared" si="12"/>
        <v>145.18477056997813</v>
      </c>
      <c r="H443" s="137">
        <f t="shared" si="13"/>
        <v>2934192.0528411809</v>
      </c>
      <c r="I443" s="72"/>
      <c r="J443" s="72"/>
    </row>
    <row r="444" spans="1:10" x14ac:dyDescent="0.3">
      <c r="A444" s="132">
        <v>427</v>
      </c>
      <c r="B444" s="186">
        <v>9182.44</v>
      </c>
      <c r="C444" s="186">
        <v>648.62</v>
      </c>
      <c r="D444" s="186">
        <v>6.83E-2</v>
      </c>
      <c r="E444" s="188">
        <v>5.7930000000000002E-2</v>
      </c>
      <c r="F444" s="188">
        <v>1.0370000000000001E-2</v>
      </c>
      <c r="G444" s="134">
        <f t="shared" si="12"/>
        <v>144.76596834718012</v>
      </c>
      <c r="H444" s="137">
        <f t="shared" si="13"/>
        <v>2949588.2552725486</v>
      </c>
      <c r="I444" s="72"/>
      <c r="J444" s="72"/>
    </row>
    <row r="445" spans="1:10" x14ac:dyDescent="0.3">
      <c r="A445" s="132">
        <v>428</v>
      </c>
      <c r="B445" s="186">
        <v>9166.33</v>
      </c>
      <c r="C445" s="186">
        <v>649.22</v>
      </c>
      <c r="D445" s="186">
        <v>6.8390000000000006E-2</v>
      </c>
      <c r="E445" s="188">
        <v>5.799E-2</v>
      </c>
      <c r="F445" s="188">
        <v>1.04E-2</v>
      </c>
      <c r="G445" s="134">
        <f t="shared" si="12"/>
        <v>145.18477056997813</v>
      </c>
      <c r="H445" s="137">
        <f t="shared" si="13"/>
        <v>2947967.6023850362</v>
      </c>
      <c r="I445" s="72"/>
      <c r="J445" s="72"/>
    </row>
    <row r="446" spans="1:10" x14ac:dyDescent="0.3">
      <c r="A446" s="132">
        <v>429</v>
      </c>
      <c r="B446" s="186">
        <v>9168.36</v>
      </c>
      <c r="C446" s="186">
        <v>648.48</v>
      </c>
      <c r="D446" s="186">
        <v>6.8470000000000003E-2</v>
      </c>
      <c r="E446" s="188">
        <v>5.8090000000000003E-2</v>
      </c>
      <c r="F446" s="188">
        <v>1.039E-2</v>
      </c>
      <c r="G446" s="134">
        <f t="shared" si="12"/>
        <v>145.04516982904545</v>
      </c>
      <c r="H446" s="137">
        <f t="shared" si="13"/>
        <v>2957699.3188096657</v>
      </c>
      <c r="I446" s="72"/>
      <c r="J446" s="72"/>
    </row>
    <row r="447" spans="1:10" x14ac:dyDescent="0.3">
      <c r="A447" s="132">
        <v>430</v>
      </c>
      <c r="B447" s="186">
        <v>9124.3700000000008</v>
      </c>
      <c r="C447" s="186">
        <v>648.9</v>
      </c>
      <c r="D447" s="186">
        <v>6.8589999999999998E-2</v>
      </c>
      <c r="E447" s="188">
        <v>5.815E-2</v>
      </c>
      <c r="F447" s="188">
        <v>1.044E-2</v>
      </c>
      <c r="G447" s="134">
        <f t="shared" si="12"/>
        <v>145.74317353370881</v>
      </c>
      <c r="H447" s="137">
        <f t="shared" si="13"/>
        <v>2950395.4770172862</v>
      </c>
      <c r="I447" s="72"/>
      <c r="J447" s="72"/>
    </row>
    <row r="448" spans="1:10" x14ac:dyDescent="0.3">
      <c r="A448" s="132">
        <v>431</v>
      </c>
      <c r="B448" s="186">
        <v>9178.76</v>
      </c>
      <c r="C448" s="186">
        <v>649.02</v>
      </c>
      <c r="D448" s="186">
        <v>6.8640000000000007E-2</v>
      </c>
      <c r="E448" s="188">
        <v>5.8250000000000003E-2</v>
      </c>
      <c r="F448" s="188">
        <v>1.038E-2</v>
      </c>
      <c r="G448" s="134">
        <f t="shared" si="12"/>
        <v>144.9055690881128</v>
      </c>
      <c r="H448" s="137">
        <f t="shared" si="13"/>
        <v>2974350.832147256</v>
      </c>
      <c r="I448" s="72"/>
      <c r="J448" s="72"/>
    </row>
    <row r="449" spans="1:10" x14ac:dyDescent="0.3">
      <c r="A449" s="132">
        <v>432</v>
      </c>
      <c r="B449" s="186">
        <v>9130.07</v>
      </c>
      <c r="C449" s="186">
        <v>648.67999999999995</v>
      </c>
      <c r="D449" s="186">
        <v>6.8739999999999996E-2</v>
      </c>
      <c r="E449" s="188">
        <v>5.8310000000000001E-2</v>
      </c>
      <c r="F449" s="188">
        <v>1.043E-2</v>
      </c>
      <c r="G449" s="134">
        <f t="shared" si="12"/>
        <v>145.60357279277613</v>
      </c>
      <c r="H449" s="137">
        <f t="shared" si="13"/>
        <v>2966960.1625423362</v>
      </c>
      <c r="I449" s="72"/>
      <c r="J449" s="72"/>
    </row>
    <row r="450" spans="1:10" x14ac:dyDescent="0.3">
      <c r="A450" s="132">
        <v>433</v>
      </c>
      <c r="B450" s="186">
        <v>9189.83</v>
      </c>
      <c r="C450" s="186">
        <v>648.64</v>
      </c>
      <c r="D450" s="186">
        <v>6.8790000000000004E-2</v>
      </c>
      <c r="E450" s="188">
        <v>5.842E-2</v>
      </c>
      <c r="F450" s="188">
        <v>1.0359999999999999E-2</v>
      </c>
      <c r="G450" s="134">
        <f t="shared" si="12"/>
        <v>144.62636760624744</v>
      </c>
      <c r="H450" s="137">
        <f t="shared" si="13"/>
        <v>2993921.559164538</v>
      </c>
      <c r="I450" s="72"/>
      <c r="J450" s="72"/>
    </row>
    <row r="451" spans="1:10" x14ac:dyDescent="0.3">
      <c r="A451" s="132">
        <v>434</v>
      </c>
      <c r="B451" s="186">
        <v>9149.5</v>
      </c>
      <c r="C451" s="186">
        <v>648.84</v>
      </c>
      <c r="D451" s="186">
        <v>6.8930000000000005E-2</v>
      </c>
      <c r="E451" s="188">
        <v>5.8520000000000003E-2</v>
      </c>
      <c r="F451" s="188">
        <v>1.0410000000000001E-2</v>
      </c>
      <c r="G451" s="134">
        <f t="shared" si="12"/>
        <v>145.32437131091081</v>
      </c>
      <c r="H451" s="137">
        <f t="shared" si="13"/>
        <v>2986422.6907370472</v>
      </c>
      <c r="I451" s="72"/>
      <c r="J451" s="72"/>
    </row>
    <row r="452" spans="1:10" x14ac:dyDescent="0.3">
      <c r="A452" s="132">
        <v>435</v>
      </c>
      <c r="B452" s="186">
        <v>9194.32</v>
      </c>
      <c r="C452" s="186">
        <v>648.88</v>
      </c>
      <c r="D452" s="186">
        <v>6.898E-2</v>
      </c>
      <c r="E452" s="188">
        <v>5.8619999999999998E-2</v>
      </c>
      <c r="F452" s="188">
        <v>1.0359999999999999E-2</v>
      </c>
      <c r="G452" s="134">
        <f t="shared" si="12"/>
        <v>144.62636760624744</v>
      </c>
      <c r="H452" s="137">
        <f t="shared" si="13"/>
        <v>3007750.2961583701</v>
      </c>
      <c r="I452" s="72"/>
      <c r="J452" s="72"/>
    </row>
    <row r="453" spans="1:10" x14ac:dyDescent="0.3">
      <c r="A453" s="132">
        <v>436</v>
      </c>
      <c r="B453" s="186">
        <v>9135.34</v>
      </c>
      <c r="C453" s="186">
        <v>648.98</v>
      </c>
      <c r="D453" s="186">
        <v>6.9099999999999995E-2</v>
      </c>
      <c r="E453" s="188">
        <v>5.867E-2</v>
      </c>
      <c r="F453" s="188">
        <v>1.043E-2</v>
      </c>
      <c r="G453" s="134">
        <f t="shared" si="12"/>
        <v>145.60357279277613</v>
      </c>
      <c r="H453" s="137">
        <f t="shared" si="13"/>
        <v>2994432.0158992102</v>
      </c>
      <c r="I453" s="72"/>
      <c r="J453" s="72"/>
    </row>
    <row r="454" spans="1:10" x14ac:dyDescent="0.3">
      <c r="A454" s="132">
        <v>437</v>
      </c>
      <c r="B454" s="186">
        <v>9159.15</v>
      </c>
      <c r="C454" s="186">
        <v>649.23</v>
      </c>
      <c r="D454" s="186">
        <v>6.9169999999999995E-2</v>
      </c>
      <c r="E454" s="188">
        <v>5.876E-2</v>
      </c>
      <c r="F454" s="188">
        <v>1.0410000000000001E-2</v>
      </c>
      <c r="G454" s="134">
        <f t="shared" si="12"/>
        <v>145.32437131091081</v>
      </c>
      <c r="H454" s="137">
        <f t="shared" si="13"/>
        <v>3007066.1655578101</v>
      </c>
      <c r="I454" s="72"/>
      <c r="J454" s="72"/>
    </row>
    <row r="455" spans="1:10" x14ac:dyDescent="0.3">
      <c r="A455" s="132">
        <v>438</v>
      </c>
      <c r="B455" s="186">
        <v>9150.83</v>
      </c>
      <c r="C455" s="186">
        <v>648.73</v>
      </c>
      <c r="D455" s="186">
        <v>6.9269999999999998E-2</v>
      </c>
      <c r="E455" s="188">
        <v>5.8860000000000003E-2</v>
      </c>
      <c r="F455" s="188">
        <v>1.0410000000000001E-2</v>
      </c>
      <c r="G455" s="134">
        <f t="shared" si="12"/>
        <v>145.32437131091081</v>
      </c>
      <c r="H455" s="137">
        <f t="shared" si="13"/>
        <v>3013947.323831398</v>
      </c>
      <c r="I455" s="72"/>
      <c r="J455" s="72"/>
    </row>
    <row r="456" spans="1:10" x14ac:dyDescent="0.3">
      <c r="A456" s="132">
        <v>439</v>
      </c>
      <c r="B456" s="186">
        <v>9168.27</v>
      </c>
      <c r="C456" s="186">
        <v>649.14</v>
      </c>
      <c r="D456" s="186">
        <v>6.9349999999999995E-2</v>
      </c>
      <c r="E456" s="188">
        <v>5.8950000000000002E-2</v>
      </c>
      <c r="F456" s="188">
        <v>1.04E-2</v>
      </c>
      <c r="G456" s="134">
        <f t="shared" si="12"/>
        <v>145.18477056997813</v>
      </c>
      <c r="H456" s="137">
        <f t="shared" si="13"/>
        <v>3023733.1248762403</v>
      </c>
      <c r="I456" s="72"/>
      <c r="J456" s="72"/>
    </row>
    <row r="457" spans="1:10" x14ac:dyDescent="0.3">
      <c r="A457" s="132">
        <v>440</v>
      </c>
      <c r="B457" s="186">
        <v>9135.35</v>
      </c>
      <c r="C457" s="186">
        <v>649.02</v>
      </c>
      <c r="D457" s="186">
        <v>6.9440000000000002E-2</v>
      </c>
      <c r="E457" s="188">
        <v>5.901E-2</v>
      </c>
      <c r="F457" s="188">
        <v>1.043E-2</v>
      </c>
      <c r="G457" s="134">
        <f t="shared" si="12"/>
        <v>145.60357279277613</v>
      </c>
      <c r="H457" s="137">
        <f t="shared" si="13"/>
        <v>3021903.8692560834</v>
      </c>
      <c r="I457" s="72"/>
      <c r="J457" s="72"/>
    </row>
    <row r="458" spans="1:10" x14ac:dyDescent="0.3">
      <c r="A458" s="132">
        <v>441</v>
      </c>
      <c r="B458" s="186">
        <v>9144.86</v>
      </c>
      <c r="C458" s="186">
        <v>649.04</v>
      </c>
      <c r="D458" s="186">
        <v>6.9540000000000005E-2</v>
      </c>
      <c r="E458" s="188">
        <v>5.9119999999999999E-2</v>
      </c>
      <c r="F458" s="188">
        <v>1.042E-2</v>
      </c>
      <c r="G458" s="134">
        <f t="shared" si="12"/>
        <v>145.46397205184351</v>
      </c>
      <c r="H458" s="137">
        <f t="shared" si="13"/>
        <v>3031678.5234135306</v>
      </c>
      <c r="I458" s="72"/>
      <c r="J458" s="72"/>
    </row>
    <row r="459" spans="1:10" x14ac:dyDescent="0.3">
      <c r="A459" s="132">
        <v>442</v>
      </c>
      <c r="B459" s="186">
        <v>9153.86</v>
      </c>
      <c r="C459" s="186">
        <v>649.14</v>
      </c>
      <c r="D459" s="186">
        <v>6.9589999999999999E-2</v>
      </c>
      <c r="E459" s="188">
        <v>5.9180000000000003E-2</v>
      </c>
      <c r="F459" s="188">
        <v>1.0410000000000001E-2</v>
      </c>
      <c r="G459" s="134">
        <f t="shared" si="12"/>
        <v>145.32437131091081</v>
      </c>
      <c r="H459" s="137">
        <f t="shared" si="13"/>
        <v>3041471.9569257484</v>
      </c>
      <c r="I459" s="72"/>
      <c r="J459" s="72"/>
    </row>
    <row r="460" spans="1:10" x14ac:dyDescent="0.3">
      <c r="A460" s="132">
        <v>443</v>
      </c>
      <c r="B460" s="186">
        <v>9152.49</v>
      </c>
      <c r="C460" s="186">
        <v>648.88</v>
      </c>
      <c r="D460" s="186">
        <v>6.9699999999999998E-2</v>
      </c>
      <c r="E460" s="188">
        <v>5.9290000000000002E-2</v>
      </c>
      <c r="F460" s="188">
        <v>1.0410000000000001E-2</v>
      </c>
      <c r="G460" s="134">
        <f t="shared" si="12"/>
        <v>145.32437131091081</v>
      </c>
      <c r="H460" s="137">
        <f t="shared" si="13"/>
        <v>3048353.1151993363</v>
      </c>
      <c r="I460" s="72"/>
      <c r="J460" s="72"/>
    </row>
    <row r="461" spans="1:10" x14ac:dyDescent="0.3">
      <c r="A461" s="132">
        <v>444</v>
      </c>
      <c r="B461" s="186">
        <v>9115.1200000000008</v>
      </c>
      <c r="C461" s="186">
        <v>648.78</v>
      </c>
      <c r="D461" s="186">
        <v>6.9800000000000001E-2</v>
      </c>
      <c r="E461" s="188">
        <v>5.935E-2</v>
      </c>
      <c r="F461" s="188">
        <v>1.0449999999999999E-2</v>
      </c>
      <c r="G461" s="134">
        <f t="shared" si="12"/>
        <v>145.88277427464149</v>
      </c>
      <c r="H461" s="137">
        <f t="shared" si="13"/>
        <v>3043539.5968280514</v>
      </c>
      <c r="I461" s="72"/>
      <c r="J461" s="72"/>
    </row>
    <row r="462" spans="1:10" x14ac:dyDescent="0.3">
      <c r="A462" s="132">
        <v>445</v>
      </c>
      <c r="B462" s="186">
        <v>9129.39</v>
      </c>
      <c r="C462" s="186">
        <v>648.94000000000005</v>
      </c>
      <c r="D462" s="186">
        <v>6.9879999999999998E-2</v>
      </c>
      <c r="E462" s="188">
        <v>5.944E-2</v>
      </c>
      <c r="F462" s="188">
        <v>1.044E-2</v>
      </c>
      <c r="G462" s="134">
        <f t="shared" si="12"/>
        <v>145.74317353370881</v>
      </c>
      <c r="H462" s="137">
        <f t="shared" si="13"/>
        <v>3053316.249471378</v>
      </c>
      <c r="I462" s="72"/>
      <c r="J462" s="72"/>
    </row>
    <row r="463" spans="1:10" x14ac:dyDescent="0.3">
      <c r="A463" s="132">
        <v>446</v>
      </c>
      <c r="B463" s="186">
        <v>9116.9</v>
      </c>
      <c r="C463" s="186">
        <v>649.09</v>
      </c>
      <c r="D463" s="186">
        <v>6.9959999999999994E-2</v>
      </c>
      <c r="E463" s="188">
        <v>5.951E-2</v>
      </c>
      <c r="F463" s="188">
        <v>1.0460000000000001E-2</v>
      </c>
      <c r="G463" s="134">
        <f t="shared" si="12"/>
        <v>146.02237501557417</v>
      </c>
      <c r="H463" s="137">
        <f t="shared" si="13"/>
        <v>3054326.4342360641</v>
      </c>
      <c r="I463" s="72"/>
      <c r="J463" s="72"/>
    </row>
    <row r="464" spans="1:10" x14ac:dyDescent="0.3">
      <c r="A464" s="132">
        <v>447</v>
      </c>
      <c r="B464" s="186">
        <v>9115.89</v>
      </c>
      <c r="C464" s="186">
        <v>649.02</v>
      </c>
      <c r="D464" s="186">
        <v>7.0059999999999997E-2</v>
      </c>
      <c r="E464" s="188">
        <v>5.96E-2</v>
      </c>
      <c r="F464" s="188">
        <v>1.0460000000000001E-2</v>
      </c>
      <c r="G464" s="134">
        <f t="shared" si="12"/>
        <v>146.02237501557417</v>
      </c>
      <c r="H464" s="137">
        <f t="shared" si="13"/>
        <v>3061174.6997836786</v>
      </c>
      <c r="I464" s="72"/>
      <c r="J464" s="72"/>
    </row>
    <row r="465" spans="1:10" x14ac:dyDescent="0.3">
      <c r="A465" s="132">
        <v>448</v>
      </c>
      <c r="B465" s="186">
        <v>9122.42</v>
      </c>
      <c r="C465" s="186">
        <v>649.37</v>
      </c>
      <c r="D465" s="186">
        <v>7.0150000000000004E-2</v>
      </c>
      <c r="E465" s="188">
        <v>5.9700000000000003E-2</v>
      </c>
      <c r="F465" s="188">
        <v>1.0449999999999999E-2</v>
      </c>
      <c r="G465" s="134">
        <f t="shared" si="12"/>
        <v>145.88277427464149</v>
      </c>
      <c r="H465" s="137">
        <f t="shared" si="13"/>
        <v>3070958.872475151</v>
      </c>
      <c r="I465" s="72"/>
      <c r="J465" s="72"/>
    </row>
    <row r="466" spans="1:10" x14ac:dyDescent="0.3">
      <c r="A466" s="132">
        <v>449</v>
      </c>
      <c r="B466" s="186">
        <v>9143.93</v>
      </c>
      <c r="C466" s="186">
        <v>649.23</v>
      </c>
      <c r="D466" s="186">
        <v>7.0209999999999995E-2</v>
      </c>
      <c r="E466" s="188">
        <v>5.978E-2</v>
      </c>
      <c r="F466" s="188">
        <v>1.043E-2</v>
      </c>
      <c r="G466" s="134">
        <f t="shared" ref="G466:G529" si="14">(2*F466/$B$7)*(1+3*$B$11)/(4+PI()*$B$11-PI())*10^6</f>
        <v>145.60357279277613</v>
      </c>
      <c r="H466" s="137">
        <f t="shared" ref="H466:H529" si="15">A466/G466*10^6</f>
        <v>3083715.5393090486</v>
      </c>
      <c r="I466" s="72"/>
      <c r="J466" s="72"/>
    </row>
    <row r="467" spans="1:10" x14ac:dyDescent="0.3">
      <c r="A467" s="132">
        <v>450</v>
      </c>
      <c r="B467" s="186">
        <v>9107.67</v>
      </c>
      <c r="C467" s="186">
        <v>648.91999999999996</v>
      </c>
      <c r="D467" s="186">
        <v>7.0309999999999997E-2</v>
      </c>
      <c r="E467" s="188">
        <v>5.985E-2</v>
      </c>
      <c r="F467" s="188">
        <v>1.0460000000000001E-2</v>
      </c>
      <c r="G467" s="134">
        <f t="shared" si="14"/>
        <v>146.02237501557417</v>
      </c>
      <c r="H467" s="137">
        <f t="shared" si="15"/>
        <v>3081719.4964265223</v>
      </c>
      <c r="I467" s="72"/>
      <c r="J467" s="72"/>
    </row>
    <row r="468" spans="1:10" x14ac:dyDescent="0.3">
      <c r="A468" s="132">
        <v>451</v>
      </c>
      <c r="B468" s="186">
        <v>9135.93</v>
      </c>
      <c r="C468" s="186">
        <v>649.28</v>
      </c>
      <c r="D468" s="186">
        <v>7.0400000000000004E-2</v>
      </c>
      <c r="E468" s="188">
        <v>5.9959999999999999E-2</v>
      </c>
      <c r="F468" s="188">
        <v>1.044E-2</v>
      </c>
      <c r="G468" s="134">
        <f t="shared" si="14"/>
        <v>145.74317353370881</v>
      </c>
      <c r="H468" s="137">
        <f t="shared" si="15"/>
        <v>3094484.5584530146</v>
      </c>
      <c r="I468" s="72"/>
      <c r="J468" s="72"/>
    </row>
    <row r="469" spans="1:10" x14ac:dyDescent="0.3">
      <c r="A469" s="132">
        <v>452</v>
      </c>
      <c r="B469" s="186">
        <v>9123.84</v>
      </c>
      <c r="C469" s="186">
        <v>648.92999999999995</v>
      </c>
      <c r="D469" s="186">
        <v>7.0449999999999999E-2</v>
      </c>
      <c r="E469" s="188">
        <v>6.0010000000000001E-2</v>
      </c>
      <c r="F469" s="188">
        <v>1.044E-2</v>
      </c>
      <c r="G469" s="134">
        <f t="shared" si="14"/>
        <v>145.74317353370881</v>
      </c>
      <c r="H469" s="137">
        <f t="shared" si="15"/>
        <v>3101345.9432832873</v>
      </c>
      <c r="I469" s="72"/>
      <c r="J469" s="72"/>
    </row>
    <row r="470" spans="1:10" x14ac:dyDescent="0.3">
      <c r="A470" s="132">
        <v>453</v>
      </c>
      <c r="B470" s="186">
        <v>9084.52</v>
      </c>
      <c r="C470" s="186">
        <v>649.04999999999995</v>
      </c>
      <c r="D470" s="186">
        <v>7.0580000000000004E-2</v>
      </c>
      <c r="E470" s="188">
        <v>6.0089999999999998E-2</v>
      </c>
      <c r="F470" s="188">
        <v>1.0489999999999999E-2</v>
      </c>
      <c r="G470" s="134">
        <f t="shared" si="14"/>
        <v>146.44117723837218</v>
      </c>
      <c r="H470" s="137">
        <f t="shared" si="15"/>
        <v>3093392.2312207404</v>
      </c>
      <c r="I470" s="72"/>
      <c r="J470" s="72"/>
    </row>
    <row r="471" spans="1:10" x14ac:dyDescent="0.3">
      <c r="A471" s="132">
        <v>454</v>
      </c>
      <c r="B471" s="186">
        <v>9095.44</v>
      </c>
      <c r="C471" s="186">
        <v>648.91999999999996</v>
      </c>
      <c r="D471" s="186">
        <v>7.0639999999999994E-2</v>
      </c>
      <c r="E471" s="188">
        <v>6.0159999999999998E-2</v>
      </c>
      <c r="F471" s="188">
        <v>1.048E-2</v>
      </c>
      <c r="G471" s="134">
        <f t="shared" si="14"/>
        <v>146.30157649743953</v>
      </c>
      <c r="H471" s="137">
        <f t="shared" si="15"/>
        <v>3103179.1377035882</v>
      </c>
      <c r="I471" s="72"/>
      <c r="J471" s="72"/>
    </row>
    <row r="472" spans="1:10" x14ac:dyDescent="0.3">
      <c r="A472" s="132">
        <v>455</v>
      </c>
      <c r="B472" s="186">
        <v>9089.49</v>
      </c>
      <c r="C472" s="186">
        <v>649.09</v>
      </c>
      <c r="D472" s="186">
        <v>7.0749999999999993E-2</v>
      </c>
      <c r="E472" s="188">
        <v>6.0260000000000001E-2</v>
      </c>
      <c r="F472" s="188">
        <v>1.0489999999999999E-2</v>
      </c>
      <c r="G472" s="134">
        <f t="shared" si="14"/>
        <v>146.44117723837218</v>
      </c>
      <c r="H472" s="137">
        <f t="shared" si="15"/>
        <v>3107049.5920649818</v>
      </c>
      <c r="I472" s="72"/>
      <c r="J472" s="72"/>
    </row>
    <row r="473" spans="1:10" x14ac:dyDescent="0.3">
      <c r="A473" s="132">
        <v>456</v>
      </c>
      <c r="B473" s="186">
        <v>9097.49</v>
      </c>
      <c r="C473" s="186">
        <v>649.13</v>
      </c>
      <c r="D473" s="186">
        <v>7.0809999999999998E-2</v>
      </c>
      <c r="E473" s="188">
        <v>6.0330000000000002E-2</v>
      </c>
      <c r="F473" s="188">
        <v>1.048E-2</v>
      </c>
      <c r="G473" s="134">
        <f t="shared" si="14"/>
        <v>146.30157649743953</v>
      </c>
      <c r="H473" s="137">
        <f t="shared" si="15"/>
        <v>3116849.530380697</v>
      </c>
      <c r="I473" s="72"/>
      <c r="J473" s="72"/>
    </row>
    <row r="474" spans="1:10" x14ac:dyDescent="0.3">
      <c r="A474" s="132">
        <v>457</v>
      </c>
      <c r="B474" s="186">
        <v>9075.09</v>
      </c>
      <c r="C474" s="186">
        <v>648.83000000000004</v>
      </c>
      <c r="D474" s="186">
        <v>7.0889999999999995E-2</v>
      </c>
      <c r="E474" s="188">
        <v>6.0389999999999999E-2</v>
      </c>
      <c r="F474" s="188">
        <v>1.0500000000000001E-2</v>
      </c>
      <c r="G474" s="134">
        <f t="shared" si="14"/>
        <v>146.58077797930486</v>
      </c>
      <c r="H474" s="137">
        <f t="shared" si="15"/>
        <v>3117734.8510493101</v>
      </c>
      <c r="I474" s="72"/>
      <c r="J474" s="72"/>
    </row>
    <row r="475" spans="1:10" x14ac:dyDescent="0.3">
      <c r="A475" s="132">
        <v>458</v>
      </c>
      <c r="B475" s="186">
        <v>9106.58</v>
      </c>
      <c r="C475" s="186">
        <v>649.57000000000005</v>
      </c>
      <c r="D475" s="186">
        <v>7.0970000000000005E-2</v>
      </c>
      <c r="E475" s="188">
        <v>6.0499999999999998E-2</v>
      </c>
      <c r="F475" s="188">
        <v>1.047E-2</v>
      </c>
      <c r="G475" s="134">
        <f t="shared" si="14"/>
        <v>146.16197575650682</v>
      </c>
      <c r="H475" s="137">
        <f t="shared" si="15"/>
        <v>3133509.9134332193</v>
      </c>
      <c r="I475" s="72"/>
      <c r="J475" s="72"/>
    </row>
    <row r="476" spans="1:10" x14ac:dyDescent="0.3">
      <c r="A476" s="132">
        <v>459</v>
      </c>
      <c r="B476" s="186">
        <v>9077.6</v>
      </c>
      <c r="C476" s="186">
        <v>649.23</v>
      </c>
      <c r="D476" s="186">
        <v>7.1080000000000004E-2</v>
      </c>
      <c r="E476" s="188">
        <v>6.0569999999999999E-2</v>
      </c>
      <c r="F476" s="188">
        <v>1.0500000000000001E-2</v>
      </c>
      <c r="G476" s="134">
        <f t="shared" si="14"/>
        <v>146.58077797930486</v>
      </c>
      <c r="H476" s="137">
        <f t="shared" si="15"/>
        <v>3131379.2048832239</v>
      </c>
      <c r="I476" s="72"/>
      <c r="J476" s="72"/>
    </row>
    <row r="477" spans="1:10" x14ac:dyDescent="0.3">
      <c r="A477" s="132">
        <v>460</v>
      </c>
      <c r="B477" s="186">
        <v>9105.61</v>
      </c>
      <c r="C477" s="186">
        <v>649.25</v>
      </c>
      <c r="D477" s="186">
        <v>7.1139999999999995E-2</v>
      </c>
      <c r="E477" s="188">
        <v>6.0670000000000002E-2</v>
      </c>
      <c r="F477" s="188">
        <v>1.047E-2</v>
      </c>
      <c r="G477" s="134">
        <f t="shared" si="14"/>
        <v>146.16197575650682</v>
      </c>
      <c r="H477" s="137">
        <f t="shared" si="15"/>
        <v>3147193.3628368578</v>
      </c>
      <c r="I477" s="72"/>
      <c r="J477" s="72"/>
    </row>
    <row r="478" spans="1:10" x14ac:dyDescent="0.3">
      <c r="A478" s="132">
        <v>461</v>
      </c>
      <c r="B478" s="186">
        <v>9087.99</v>
      </c>
      <c r="C478" s="186">
        <v>649.26</v>
      </c>
      <c r="D478" s="186">
        <v>7.1220000000000006E-2</v>
      </c>
      <c r="E478" s="188">
        <v>6.0729999999999999E-2</v>
      </c>
      <c r="F478" s="188">
        <v>1.0489999999999999E-2</v>
      </c>
      <c r="G478" s="134">
        <f t="shared" si="14"/>
        <v>146.44117723837218</v>
      </c>
      <c r="H478" s="137">
        <f t="shared" si="15"/>
        <v>3148021.6745977071</v>
      </c>
      <c r="I478" s="72"/>
      <c r="J478" s="72"/>
    </row>
    <row r="479" spans="1:10" x14ac:dyDescent="0.3">
      <c r="A479" s="132">
        <v>462</v>
      </c>
      <c r="B479" s="186">
        <v>9111.5499999999993</v>
      </c>
      <c r="C479" s="186">
        <v>649.16999999999996</v>
      </c>
      <c r="D479" s="186">
        <v>7.1300000000000002E-2</v>
      </c>
      <c r="E479" s="188">
        <v>6.0830000000000002E-2</v>
      </c>
      <c r="F479" s="188">
        <v>1.0460000000000001E-2</v>
      </c>
      <c r="G479" s="134">
        <f t="shared" si="14"/>
        <v>146.02237501557417</v>
      </c>
      <c r="H479" s="137">
        <f t="shared" si="15"/>
        <v>3163898.6829978963</v>
      </c>
      <c r="I479" s="72"/>
      <c r="J479" s="72"/>
    </row>
    <row r="480" spans="1:10" x14ac:dyDescent="0.3">
      <c r="A480" s="132">
        <v>463</v>
      </c>
      <c r="B480" s="186">
        <v>9084.7099999999991</v>
      </c>
      <c r="C480" s="186">
        <v>649.29</v>
      </c>
      <c r="D480" s="186">
        <v>7.1410000000000001E-2</v>
      </c>
      <c r="E480" s="188">
        <v>6.0909999999999999E-2</v>
      </c>
      <c r="F480" s="188">
        <v>1.0500000000000001E-2</v>
      </c>
      <c r="G480" s="134">
        <f t="shared" si="14"/>
        <v>146.58077797930486</v>
      </c>
      <c r="H480" s="137">
        <f t="shared" si="15"/>
        <v>3158667.9125510515</v>
      </c>
      <c r="I480" s="72"/>
      <c r="J480" s="72"/>
    </row>
    <row r="481" spans="1:10" x14ac:dyDescent="0.3">
      <c r="A481" s="132">
        <v>464</v>
      </c>
      <c r="B481" s="186">
        <v>9077.0300000000007</v>
      </c>
      <c r="C481" s="186">
        <v>648.88</v>
      </c>
      <c r="D481" s="186">
        <v>7.1480000000000002E-2</v>
      </c>
      <c r="E481" s="188">
        <v>6.0979999999999999E-2</v>
      </c>
      <c r="F481" s="188">
        <v>1.0500000000000001E-2</v>
      </c>
      <c r="G481" s="134">
        <f t="shared" si="14"/>
        <v>146.58077797930486</v>
      </c>
      <c r="H481" s="137">
        <f t="shared" si="15"/>
        <v>3165490.0894680084</v>
      </c>
      <c r="I481" s="72"/>
      <c r="J481" s="72"/>
    </row>
    <row r="482" spans="1:10" x14ac:dyDescent="0.3">
      <c r="A482" s="132">
        <v>465</v>
      </c>
      <c r="B482" s="186">
        <v>9053.09</v>
      </c>
      <c r="C482" s="186">
        <v>649.24</v>
      </c>
      <c r="D482" s="186">
        <v>7.1590000000000001E-2</v>
      </c>
      <c r="E482" s="188">
        <v>6.1060000000000003E-2</v>
      </c>
      <c r="F482" s="188">
        <v>1.0529999999999999E-2</v>
      </c>
      <c r="G482" s="134">
        <f t="shared" si="14"/>
        <v>146.99958020210286</v>
      </c>
      <c r="H482" s="137">
        <f t="shared" si="15"/>
        <v>3163274.3397001079</v>
      </c>
      <c r="I482" s="72"/>
      <c r="J482" s="72"/>
    </row>
    <row r="483" spans="1:10" x14ac:dyDescent="0.3">
      <c r="A483" s="132">
        <v>466</v>
      </c>
      <c r="B483" s="186">
        <v>9122.14</v>
      </c>
      <c r="C483" s="186">
        <v>649.15</v>
      </c>
      <c r="D483" s="186">
        <v>7.1639999999999995E-2</v>
      </c>
      <c r="E483" s="188">
        <v>6.1190000000000001E-2</v>
      </c>
      <c r="F483" s="188">
        <v>1.0449999999999999E-2</v>
      </c>
      <c r="G483" s="134">
        <f t="shared" si="14"/>
        <v>145.88277427464149</v>
      </c>
      <c r="H483" s="137">
        <f t="shared" si="15"/>
        <v>3194345.6128870989</v>
      </c>
      <c r="I483" s="72"/>
      <c r="J483" s="72"/>
    </row>
    <row r="484" spans="1:10" x14ac:dyDescent="0.3">
      <c r="A484" s="132">
        <v>467</v>
      </c>
      <c r="B484" s="186">
        <v>9063.1299999999992</v>
      </c>
      <c r="C484" s="186">
        <v>648.87</v>
      </c>
      <c r="D484" s="186">
        <v>7.1760000000000004E-2</v>
      </c>
      <c r="E484" s="188">
        <v>6.1249999999999999E-2</v>
      </c>
      <c r="F484" s="188">
        <v>1.051E-2</v>
      </c>
      <c r="G484" s="134">
        <f t="shared" si="14"/>
        <v>146.72037872023753</v>
      </c>
      <c r="H484" s="137">
        <f t="shared" si="15"/>
        <v>3182925.2628257116</v>
      </c>
      <c r="I484" s="72"/>
      <c r="J484" s="72"/>
    </row>
    <row r="485" spans="1:10" x14ac:dyDescent="0.3">
      <c r="A485" s="132">
        <v>468</v>
      </c>
      <c r="B485" s="186">
        <v>9118.58</v>
      </c>
      <c r="C485" s="186">
        <v>649.45000000000005</v>
      </c>
      <c r="D485" s="186">
        <v>7.1790000000000007E-2</v>
      </c>
      <c r="E485" s="188">
        <v>6.1330000000000003E-2</v>
      </c>
      <c r="F485" s="188">
        <v>1.0460000000000001E-2</v>
      </c>
      <c r="G485" s="134">
        <f t="shared" si="14"/>
        <v>146.02237501557417</v>
      </c>
      <c r="H485" s="137">
        <f t="shared" si="15"/>
        <v>3204988.2762835827</v>
      </c>
      <c r="I485" s="72"/>
      <c r="J485" s="72"/>
    </row>
    <row r="486" spans="1:10" x14ac:dyDescent="0.3">
      <c r="A486" s="132">
        <v>469</v>
      </c>
      <c r="B486" s="186">
        <v>9101.7199999999993</v>
      </c>
      <c r="C486" s="186">
        <v>648.98</v>
      </c>
      <c r="D486" s="186">
        <v>7.1889999999999996E-2</v>
      </c>
      <c r="E486" s="188">
        <v>6.1420000000000002E-2</v>
      </c>
      <c r="F486" s="188">
        <v>1.047E-2</v>
      </c>
      <c r="G486" s="134">
        <f t="shared" si="14"/>
        <v>146.16197575650682</v>
      </c>
      <c r="H486" s="137">
        <f t="shared" si="15"/>
        <v>3208768.8851532312</v>
      </c>
      <c r="I486" s="72"/>
      <c r="J486" s="72"/>
    </row>
    <row r="487" spans="1:10" x14ac:dyDescent="0.3">
      <c r="A487" s="132">
        <v>470</v>
      </c>
      <c r="B487" s="186">
        <v>9151.76</v>
      </c>
      <c r="C487" s="186">
        <v>649.34</v>
      </c>
      <c r="D487" s="186">
        <v>7.1940000000000004E-2</v>
      </c>
      <c r="E487" s="188">
        <v>6.1519999999999998E-2</v>
      </c>
      <c r="F487" s="188">
        <v>1.042E-2</v>
      </c>
      <c r="G487" s="134">
        <f t="shared" si="14"/>
        <v>145.46397205184351</v>
      </c>
      <c r="H487" s="137">
        <f t="shared" si="15"/>
        <v>3231040.6031844881</v>
      </c>
      <c r="I487" s="72"/>
      <c r="J487" s="72"/>
    </row>
    <row r="488" spans="1:10" x14ac:dyDescent="0.3">
      <c r="A488" s="132">
        <v>471</v>
      </c>
      <c r="B488" s="186">
        <v>9047.33</v>
      </c>
      <c r="C488" s="186">
        <v>649.09</v>
      </c>
      <c r="D488" s="186">
        <v>7.2099999999999997E-2</v>
      </c>
      <c r="E488" s="188">
        <v>6.157E-2</v>
      </c>
      <c r="F488" s="188">
        <v>1.0540000000000001E-2</v>
      </c>
      <c r="G488" s="134">
        <f t="shared" si="14"/>
        <v>147.13918094303554</v>
      </c>
      <c r="H488" s="137">
        <f t="shared" si="15"/>
        <v>3201050.848463987</v>
      </c>
      <c r="I488" s="72"/>
      <c r="J488" s="72"/>
    </row>
    <row r="489" spans="1:10" x14ac:dyDescent="0.3">
      <c r="A489" s="132">
        <v>472</v>
      </c>
      <c r="B489" s="186">
        <v>9091.65</v>
      </c>
      <c r="C489" s="186">
        <v>649.41999999999996</v>
      </c>
      <c r="D489" s="186">
        <v>7.2139999999999996E-2</v>
      </c>
      <c r="E489" s="188">
        <v>6.1650000000000003E-2</v>
      </c>
      <c r="F489" s="188">
        <v>1.0489999999999999E-2</v>
      </c>
      <c r="G489" s="134">
        <f t="shared" si="14"/>
        <v>146.44117723837218</v>
      </c>
      <c r="H489" s="137">
        <f t="shared" si="15"/>
        <v>3223137.159241036</v>
      </c>
      <c r="I489" s="72"/>
      <c r="J489" s="72"/>
    </row>
    <row r="490" spans="1:10" x14ac:dyDescent="0.3">
      <c r="A490" s="132">
        <v>473</v>
      </c>
      <c r="B490" s="186">
        <v>9037.89</v>
      </c>
      <c r="C490" s="186">
        <v>649.01</v>
      </c>
      <c r="D490" s="186">
        <v>7.2249999999999995E-2</v>
      </c>
      <c r="E490" s="188">
        <v>6.1699999999999998E-2</v>
      </c>
      <c r="F490" s="188">
        <v>1.055E-2</v>
      </c>
      <c r="G490" s="134">
        <f t="shared" si="14"/>
        <v>147.27878168396822</v>
      </c>
      <c r="H490" s="137">
        <f t="shared" si="15"/>
        <v>3211596.3656935086</v>
      </c>
      <c r="I490" s="72"/>
      <c r="J490" s="72"/>
    </row>
    <row r="491" spans="1:10" x14ac:dyDescent="0.3">
      <c r="A491" s="132">
        <v>474</v>
      </c>
      <c r="B491" s="186">
        <v>9109.7800000000007</v>
      </c>
      <c r="C491" s="186">
        <v>648.99</v>
      </c>
      <c r="D491" s="186">
        <v>7.2270000000000001E-2</v>
      </c>
      <c r="E491" s="188">
        <v>6.1809999999999997E-2</v>
      </c>
      <c r="F491" s="188">
        <v>1.0460000000000001E-2</v>
      </c>
      <c r="G491" s="134">
        <f t="shared" si="14"/>
        <v>146.02237501557417</v>
      </c>
      <c r="H491" s="137">
        <f t="shared" si="15"/>
        <v>3246077.8695692699</v>
      </c>
      <c r="I491" s="72"/>
      <c r="J491" s="72"/>
    </row>
    <row r="492" spans="1:10" x14ac:dyDescent="0.3">
      <c r="A492" s="132">
        <v>475</v>
      </c>
      <c r="B492" s="186">
        <v>9046.82</v>
      </c>
      <c r="C492" s="186">
        <v>649.04</v>
      </c>
      <c r="D492" s="186">
        <v>7.2410000000000002E-2</v>
      </c>
      <c r="E492" s="188">
        <v>6.1879999999999998E-2</v>
      </c>
      <c r="F492" s="188">
        <v>1.0540000000000001E-2</v>
      </c>
      <c r="G492" s="134">
        <f t="shared" si="14"/>
        <v>147.13918094303554</v>
      </c>
      <c r="H492" s="137">
        <f t="shared" si="15"/>
        <v>3228235.9936738722</v>
      </c>
      <c r="I492" s="72"/>
      <c r="J492" s="72"/>
    </row>
    <row r="493" spans="1:10" x14ac:dyDescent="0.3">
      <c r="A493" s="132">
        <v>476</v>
      </c>
      <c r="B493" s="186">
        <v>9068.35</v>
      </c>
      <c r="C493" s="186">
        <v>649.22</v>
      </c>
      <c r="D493" s="186">
        <v>7.2489999999999999E-2</v>
      </c>
      <c r="E493" s="188">
        <v>6.198E-2</v>
      </c>
      <c r="F493" s="188">
        <v>1.051E-2</v>
      </c>
      <c r="G493" s="134">
        <f t="shared" si="14"/>
        <v>146.72037872023753</v>
      </c>
      <c r="H493" s="137">
        <f t="shared" si="15"/>
        <v>3244266.4349144297</v>
      </c>
      <c r="I493" s="72"/>
      <c r="J493" s="72"/>
    </row>
    <row r="494" spans="1:10" x14ac:dyDescent="0.3">
      <c r="A494" s="132">
        <v>477</v>
      </c>
      <c r="B494" s="186">
        <v>9067.2800000000007</v>
      </c>
      <c r="C494" s="186">
        <v>649.22</v>
      </c>
      <c r="D494" s="186">
        <v>7.2559999999999999E-2</v>
      </c>
      <c r="E494" s="188">
        <v>6.2050000000000001E-2</v>
      </c>
      <c r="F494" s="188">
        <v>1.051E-2</v>
      </c>
      <c r="G494" s="134">
        <f t="shared" si="14"/>
        <v>146.72037872023753</v>
      </c>
      <c r="H494" s="137">
        <f t="shared" si="15"/>
        <v>3251082.1207020651</v>
      </c>
      <c r="I494" s="72"/>
      <c r="J494" s="72"/>
    </row>
    <row r="495" spans="1:10" x14ac:dyDescent="0.3">
      <c r="A495" s="132">
        <v>478</v>
      </c>
      <c r="B495" s="186">
        <v>9108.02</v>
      </c>
      <c r="C495" s="186">
        <v>649.30999999999995</v>
      </c>
      <c r="D495" s="186">
        <v>7.2639999999999996E-2</v>
      </c>
      <c r="E495" s="188">
        <v>6.2170000000000003E-2</v>
      </c>
      <c r="F495" s="188">
        <v>1.047E-2</v>
      </c>
      <c r="G495" s="134">
        <f t="shared" si="14"/>
        <v>146.16197575650682</v>
      </c>
      <c r="H495" s="137">
        <f t="shared" si="15"/>
        <v>3270344.4074696046</v>
      </c>
      <c r="I495" s="72"/>
      <c r="J495" s="72"/>
    </row>
    <row r="496" spans="1:10" x14ac:dyDescent="0.3">
      <c r="A496" s="132">
        <v>479</v>
      </c>
      <c r="B496" s="186">
        <v>9035.86</v>
      </c>
      <c r="C496" s="186">
        <v>648.89</v>
      </c>
      <c r="D496" s="186">
        <v>7.2749999999999995E-2</v>
      </c>
      <c r="E496" s="188">
        <v>6.2199999999999998E-2</v>
      </c>
      <c r="F496" s="188">
        <v>1.055E-2</v>
      </c>
      <c r="G496" s="134">
        <f t="shared" si="14"/>
        <v>147.27878168396822</v>
      </c>
      <c r="H496" s="137">
        <f t="shared" si="15"/>
        <v>3252335.4316431093</v>
      </c>
      <c r="I496" s="72"/>
      <c r="J496" s="72"/>
    </row>
    <row r="497" spans="1:10" x14ac:dyDescent="0.3">
      <c r="A497" s="132">
        <v>480</v>
      </c>
      <c r="B497" s="186">
        <v>9103.74</v>
      </c>
      <c r="C497" s="186">
        <v>649.54999999999995</v>
      </c>
      <c r="D497" s="186">
        <v>7.2800000000000004E-2</v>
      </c>
      <c r="E497" s="188">
        <v>6.232E-2</v>
      </c>
      <c r="F497" s="188">
        <v>1.048E-2</v>
      </c>
      <c r="G497" s="134">
        <f t="shared" si="14"/>
        <v>146.30157649743953</v>
      </c>
      <c r="H497" s="137">
        <f t="shared" si="15"/>
        <v>3280894.2425059965</v>
      </c>
      <c r="I497" s="72"/>
      <c r="J497" s="72"/>
    </row>
    <row r="498" spans="1:10" x14ac:dyDescent="0.3">
      <c r="A498" s="132">
        <v>481</v>
      </c>
      <c r="B498" s="186">
        <v>9055.75</v>
      </c>
      <c r="C498" s="186">
        <v>648.54999999999995</v>
      </c>
      <c r="D498" s="186">
        <v>7.2900000000000006E-2</v>
      </c>
      <c r="E498" s="188">
        <v>6.2379999999999998E-2</v>
      </c>
      <c r="F498" s="188">
        <v>1.052E-2</v>
      </c>
      <c r="G498" s="134">
        <f t="shared" si="14"/>
        <v>146.85997946117018</v>
      </c>
      <c r="H498" s="137">
        <f t="shared" si="15"/>
        <v>3275228.5664535076</v>
      </c>
      <c r="I498" s="72"/>
      <c r="J498" s="72"/>
    </row>
    <row r="499" spans="1:10" x14ac:dyDescent="0.3">
      <c r="A499" s="132">
        <v>482</v>
      </c>
      <c r="B499" s="186">
        <v>9102.1200000000008</v>
      </c>
      <c r="C499" s="186">
        <v>649.1</v>
      </c>
      <c r="D499" s="186">
        <v>7.2959999999999997E-2</v>
      </c>
      <c r="E499" s="188">
        <v>6.2489999999999997E-2</v>
      </c>
      <c r="F499" s="188">
        <v>1.047E-2</v>
      </c>
      <c r="G499" s="134">
        <f t="shared" si="14"/>
        <v>146.16197575650682</v>
      </c>
      <c r="H499" s="137">
        <f t="shared" si="15"/>
        <v>3297711.3062768816</v>
      </c>
      <c r="I499" s="72"/>
      <c r="J499" s="72"/>
    </row>
    <row r="500" spans="1:10" x14ac:dyDescent="0.3">
      <c r="A500" s="132">
        <v>483</v>
      </c>
      <c r="B500" s="186">
        <v>9062.9</v>
      </c>
      <c r="C500" s="186">
        <v>648.99</v>
      </c>
      <c r="D500" s="186">
        <v>7.306E-2</v>
      </c>
      <c r="E500" s="188">
        <v>6.2549999999999994E-2</v>
      </c>
      <c r="F500" s="188">
        <v>1.052E-2</v>
      </c>
      <c r="G500" s="134">
        <f t="shared" si="14"/>
        <v>146.85997946117018</v>
      </c>
      <c r="H500" s="137">
        <f t="shared" si="15"/>
        <v>3288846.9804512351</v>
      </c>
      <c r="I500" s="72"/>
      <c r="J500" s="72"/>
    </row>
    <row r="501" spans="1:10" x14ac:dyDescent="0.3">
      <c r="A501" s="132">
        <v>484</v>
      </c>
      <c r="B501" s="186">
        <v>9109.6</v>
      </c>
      <c r="C501" s="186">
        <v>649</v>
      </c>
      <c r="D501" s="186">
        <v>7.3109999999999994E-2</v>
      </c>
      <c r="E501" s="188">
        <v>6.2649999999999997E-2</v>
      </c>
      <c r="F501" s="188">
        <v>1.0460000000000001E-2</v>
      </c>
      <c r="G501" s="134">
        <f t="shared" si="14"/>
        <v>146.02237501557417</v>
      </c>
      <c r="H501" s="137">
        <f t="shared" si="15"/>
        <v>3314560.5250454149</v>
      </c>
      <c r="I501" s="72"/>
      <c r="J501" s="72"/>
    </row>
    <row r="502" spans="1:10" x14ac:dyDescent="0.3">
      <c r="A502" s="132">
        <v>485</v>
      </c>
      <c r="B502" s="186">
        <v>9044.81</v>
      </c>
      <c r="C502" s="186">
        <v>649.02</v>
      </c>
      <c r="D502" s="186">
        <v>7.3249999999999996E-2</v>
      </c>
      <c r="E502" s="188">
        <v>6.2719999999999998E-2</v>
      </c>
      <c r="F502" s="188">
        <v>1.0540000000000001E-2</v>
      </c>
      <c r="G502" s="134">
        <f t="shared" si="14"/>
        <v>147.13918094303554</v>
      </c>
      <c r="H502" s="137">
        <f t="shared" si="15"/>
        <v>3296198.8566985852</v>
      </c>
      <c r="I502" s="72"/>
      <c r="J502" s="72"/>
    </row>
    <row r="503" spans="1:10" x14ac:dyDescent="0.3">
      <c r="A503" s="132">
        <v>486</v>
      </c>
      <c r="B503" s="186">
        <v>9095.7900000000009</v>
      </c>
      <c r="C503" s="186">
        <v>649.29</v>
      </c>
      <c r="D503" s="186">
        <v>7.3279999999999998E-2</v>
      </c>
      <c r="E503" s="188">
        <v>6.2799999999999995E-2</v>
      </c>
      <c r="F503" s="188">
        <v>1.048E-2</v>
      </c>
      <c r="G503" s="134">
        <f t="shared" si="14"/>
        <v>146.30157649743953</v>
      </c>
      <c r="H503" s="137">
        <f t="shared" si="15"/>
        <v>3321905.4205373218</v>
      </c>
      <c r="I503" s="72"/>
      <c r="J503" s="72"/>
    </row>
    <row r="504" spans="1:10" x14ac:dyDescent="0.3">
      <c r="A504" s="132">
        <v>487</v>
      </c>
      <c r="B504" s="186">
        <v>9033.52</v>
      </c>
      <c r="C504" s="186">
        <v>648.74</v>
      </c>
      <c r="D504" s="186">
        <v>7.3400000000000007E-2</v>
      </c>
      <c r="E504" s="188">
        <v>6.2859999999999999E-2</v>
      </c>
      <c r="F504" s="188">
        <v>1.055E-2</v>
      </c>
      <c r="G504" s="134">
        <f t="shared" si="14"/>
        <v>147.27878168396822</v>
      </c>
      <c r="H504" s="137">
        <f t="shared" si="15"/>
        <v>3306654.1862425762</v>
      </c>
      <c r="I504" s="72"/>
      <c r="J504" s="72"/>
    </row>
    <row r="505" spans="1:10" x14ac:dyDescent="0.3">
      <c r="A505" s="132">
        <v>488</v>
      </c>
      <c r="B505" s="186">
        <v>9077.59</v>
      </c>
      <c r="C505" s="186">
        <v>648.91999999999996</v>
      </c>
      <c r="D505" s="186">
        <v>7.3459999999999998E-2</v>
      </c>
      <c r="E505" s="188">
        <v>6.2960000000000002E-2</v>
      </c>
      <c r="F505" s="188">
        <v>1.0500000000000001E-2</v>
      </c>
      <c r="G505" s="134">
        <f t="shared" si="14"/>
        <v>146.58077797930486</v>
      </c>
      <c r="H505" s="137">
        <f t="shared" si="15"/>
        <v>3329222.335474974</v>
      </c>
      <c r="I505" s="72"/>
      <c r="J505" s="72"/>
    </row>
    <row r="506" spans="1:10" x14ac:dyDescent="0.3">
      <c r="A506" s="132">
        <v>489</v>
      </c>
      <c r="B506" s="186">
        <v>9046.26</v>
      </c>
      <c r="C506" s="186">
        <v>648.80999999999995</v>
      </c>
      <c r="D506" s="186">
        <v>7.3539999999999994E-2</v>
      </c>
      <c r="E506" s="188">
        <v>6.3009999999999997E-2</v>
      </c>
      <c r="F506" s="188">
        <v>1.0529999999999999E-2</v>
      </c>
      <c r="G506" s="134">
        <f t="shared" si="14"/>
        <v>146.99958020210286</v>
      </c>
      <c r="H506" s="137">
        <f t="shared" si="15"/>
        <v>3326540.1120717265</v>
      </c>
      <c r="I506" s="72"/>
      <c r="J506" s="72"/>
    </row>
    <row r="507" spans="1:10" x14ac:dyDescent="0.3">
      <c r="A507" s="132">
        <v>490</v>
      </c>
      <c r="B507" s="186">
        <v>9094.6299999999992</v>
      </c>
      <c r="C507" s="186">
        <v>648.96</v>
      </c>
      <c r="D507" s="186">
        <v>7.3599999999999999E-2</v>
      </c>
      <c r="E507" s="188">
        <v>6.3119999999999996E-2</v>
      </c>
      <c r="F507" s="188">
        <v>1.048E-2</v>
      </c>
      <c r="G507" s="134">
        <f t="shared" si="14"/>
        <v>146.30157649743953</v>
      </c>
      <c r="H507" s="137">
        <f t="shared" si="15"/>
        <v>3349246.2058915384</v>
      </c>
      <c r="I507" s="72"/>
      <c r="J507" s="72"/>
    </row>
    <row r="508" spans="1:10" x14ac:dyDescent="0.3">
      <c r="A508" s="132">
        <v>491</v>
      </c>
      <c r="B508" s="186">
        <v>9039.2900000000009</v>
      </c>
      <c r="C508" s="186">
        <v>649.04</v>
      </c>
      <c r="D508" s="186">
        <v>7.3709999999999998E-2</v>
      </c>
      <c r="E508" s="188">
        <v>6.3170000000000004E-2</v>
      </c>
      <c r="F508" s="188">
        <v>1.0540000000000001E-2</v>
      </c>
      <c r="G508" s="134">
        <f t="shared" si="14"/>
        <v>147.13918094303554</v>
      </c>
      <c r="H508" s="137">
        <f t="shared" si="15"/>
        <v>3336976.574513413</v>
      </c>
      <c r="I508" s="72"/>
      <c r="J508" s="72"/>
    </row>
    <row r="509" spans="1:10" x14ac:dyDescent="0.3">
      <c r="A509" s="132">
        <v>492</v>
      </c>
      <c r="B509" s="186">
        <v>9087.2900000000009</v>
      </c>
      <c r="C509" s="186">
        <v>648.96</v>
      </c>
      <c r="D509" s="186">
        <v>7.3760000000000006E-2</v>
      </c>
      <c r="E509" s="188">
        <v>6.3280000000000003E-2</v>
      </c>
      <c r="F509" s="188">
        <v>1.0489999999999999E-2</v>
      </c>
      <c r="G509" s="134">
        <f t="shared" si="14"/>
        <v>146.44117723837218</v>
      </c>
      <c r="H509" s="137">
        <f t="shared" si="15"/>
        <v>3359710.7676834529</v>
      </c>
      <c r="I509" s="72"/>
      <c r="J509" s="72"/>
    </row>
    <row r="510" spans="1:10" x14ac:dyDescent="0.3">
      <c r="A510" s="132">
        <v>493</v>
      </c>
      <c r="B510" s="186">
        <v>9033.23</v>
      </c>
      <c r="C510" s="186">
        <v>648.47</v>
      </c>
      <c r="D510" s="186">
        <v>7.3880000000000001E-2</v>
      </c>
      <c r="E510" s="188">
        <v>6.3339999999999994E-2</v>
      </c>
      <c r="F510" s="188">
        <v>1.0540000000000001E-2</v>
      </c>
      <c r="G510" s="134">
        <f t="shared" si="14"/>
        <v>147.13918094303554</v>
      </c>
      <c r="H510" s="137">
        <f t="shared" si="15"/>
        <v>3350569.1471183561</v>
      </c>
      <c r="I510" s="72"/>
      <c r="J510" s="72"/>
    </row>
    <row r="511" spans="1:10" x14ac:dyDescent="0.3">
      <c r="A511" s="132">
        <v>494</v>
      </c>
      <c r="B511" s="186">
        <v>9057.76</v>
      </c>
      <c r="C511" s="186">
        <v>648.99</v>
      </c>
      <c r="D511" s="186">
        <v>7.3950000000000002E-2</v>
      </c>
      <c r="E511" s="188">
        <v>6.343E-2</v>
      </c>
      <c r="F511" s="188">
        <v>1.052E-2</v>
      </c>
      <c r="G511" s="134">
        <f t="shared" si="14"/>
        <v>146.85997946117018</v>
      </c>
      <c r="H511" s="137">
        <f t="shared" si="15"/>
        <v>3363748.2574387374</v>
      </c>
      <c r="I511" s="72"/>
      <c r="J511" s="72"/>
    </row>
    <row r="512" spans="1:10" x14ac:dyDescent="0.3">
      <c r="A512" s="132">
        <v>495</v>
      </c>
      <c r="B512" s="186">
        <v>9038.9</v>
      </c>
      <c r="C512" s="186">
        <v>648.59</v>
      </c>
      <c r="D512" s="186">
        <v>7.4029999999999999E-2</v>
      </c>
      <c r="E512" s="188">
        <v>6.3500000000000001E-2</v>
      </c>
      <c r="F512" s="188">
        <v>1.0540000000000001E-2</v>
      </c>
      <c r="G512" s="134">
        <f t="shared" si="14"/>
        <v>147.13918094303554</v>
      </c>
      <c r="H512" s="137">
        <f t="shared" si="15"/>
        <v>3364161.7197232987</v>
      </c>
      <c r="I512" s="72"/>
      <c r="J512" s="72"/>
    </row>
    <row r="513" spans="1:10" x14ac:dyDescent="0.3">
      <c r="A513" s="132">
        <v>496</v>
      </c>
      <c r="B513" s="186">
        <v>9106.64</v>
      </c>
      <c r="C513" s="186">
        <v>648.98</v>
      </c>
      <c r="D513" s="186">
        <v>7.4069999999999997E-2</v>
      </c>
      <c r="E513" s="188">
        <v>6.361E-2</v>
      </c>
      <c r="F513" s="188">
        <v>1.047E-2</v>
      </c>
      <c r="G513" s="134">
        <f t="shared" si="14"/>
        <v>146.16197575650682</v>
      </c>
      <c r="H513" s="137">
        <f t="shared" si="15"/>
        <v>3393495.4521023515</v>
      </c>
      <c r="I513" s="72"/>
      <c r="J513" s="72"/>
    </row>
    <row r="514" spans="1:10" x14ac:dyDescent="0.3">
      <c r="A514" s="132">
        <v>497</v>
      </c>
      <c r="B514" s="186">
        <v>9032.84</v>
      </c>
      <c r="C514" s="186">
        <v>648.45000000000005</v>
      </c>
      <c r="D514" s="186">
        <v>7.4190000000000006E-2</v>
      </c>
      <c r="E514" s="188">
        <v>6.3649999999999998E-2</v>
      </c>
      <c r="F514" s="188">
        <v>1.0540000000000001E-2</v>
      </c>
      <c r="G514" s="134">
        <f t="shared" si="14"/>
        <v>147.13918094303554</v>
      </c>
      <c r="H514" s="137">
        <f t="shared" si="15"/>
        <v>3377754.2923282413</v>
      </c>
      <c r="I514" s="72"/>
      <c r="J514" s="72"/>
    </row>
    <row r="515" spans="1:10" x14ac:dyDescent="0.3">
      <c r="A515" s="132">
        <v>498</v>
      </c>
      <c r="B515" s="186">
        <v>9082.85</v>
      </c>
      <c r="C515" s="186">
        <v>649.20000000000005</v>
      </c>
      <c r="D515" s="186">
        <v>7.4230000000000004E-2</v>
      </c>
      <c r="E515" s="188">
        <v>6.3729999999999995E-2</v>
      </c>
      <c r="F515" s="188">
        <v>1.0500000000000001E-2</v>
      </c>
      <c r="G515" s="134">
        <f t="shared" si="14"/>
        <v>146.58077797930486</v>
      </c>
      <c r="H515" s="137">
        <f t="shared" si="15"/>
        <v>3397444.1046445435</v>
      </c>
      <c r="I515" s="72"/>
      <c r="J515" s="72"/>
    </row>
    <row r="516" spans="1:10" x14ac:dyDescent="0.3">
      <c r="A516" s="132">
        <v>499</v>
      </c>
      <c r="B516" s="186">
        <v>9021.24</v>
      </c>
      <c r="C516" s="186">
        <v>648.16</v>
      </c>
      <c r="D516" s="186">
        <v>7.4359999999999996E-2</v>
      </c>
      <c r="E516" s="188">
        <v>6.3810000000000006E-2</v>
      </c>
      <c r="F516" s="188">
        <v>1.055E-2</v>
      </c>
      <c r="G516" s="134">
        <f t="shared" si="14"/>
        <v>147.27878168396822</v>
      </c>
      <c r="H516" s="137">
        <f t="shared" si="15"/>
        <v>3388132.3181417775</v>
      </c>
      <c r="I516" s="72"/>
      <c r="J516" s="72"/>
    </row>
    <row r="517" spans="1:10" x14ac:dyDescent="0.3">
      <c r="A517" s="132">
        <v>500</v>
      </c>
      <c r="B517" s="186">
        <v>9075.59</v>
      </c>
      <c r="C517" s="186">
        <v>648.70000000000005</v>
      </c>
      <c r="D517" s="186">
        <v>7.4389999999999998E-2</v>
      </c>
      <c r="E517" s="188">
        <v>6.3899999999999998E-2</v>
      </c>
      <c r="F517" s="188">
        <v>1.0500000000000001E-2</v>
      </c>
      <c r="G517" s="134">
        <f t="shared" si="14"/>
        <v>146.58077797930486</v>
      </c>
      <c r="H517" s="137">
        <f t="shared" si="15"/>
        <v>3411088.4584784573</v>
      </c>
      <c r="I517" s="72"/>
      <c r="J517" s="72"/>
    </row>
    <row r="518" spans="1:10" x14ac:dyDescent="0.3">
      <c r="A518" s="132">
        <v>501</v>
      </c>
      <c r="B518" s="186">
        <v>9031.7199999999993</v>
      </c>
      <c r="C518" s="186">
        <v>648.36</v>
      </c>
      <c r="D518" s="186">
        <v>7.4490000000000001E-2</v>
      </c>
      <c r="E518" s="188">
        <v>6.3950000000000007E-2</v>
      </c>
      <c r="F518" s="188">
        <v>1.0540000000000001E-2</v>
      </c>
      <c r="G518" s="134">
        <f t="shared" si="14"/>
        <v>147.13918094303554</v>
      </c>
      <c r="H518" s="137">
        <f t="shared" si="15"/>
        <v>3404939.4375381265</v>
      </c>
      <c r="I518" s="72"/>
      <c r="J518" s="72"/>
    </row>
    <row r="519" spans="1:10" x14ac:dyDescent="0.3">
      <c r="A519" s="132">
        <v>502</v>
      </c>
      <c r="B519" s="186">
        <v>9086.42</v>
      </c>
      <c r="C519" s="186">
        <v>648.86</v>
      </c>
      <c r="D519" s="186">
        <v>7.4539999999999995E-2</v>
      </c>
      <c r="E519" s="188">
        <v>6.4049999999999996E-2</v>
      </c>
      <c r="F519" s="188">
        <v>1.0489999999999999E-2</v>
      </c>
      <c r="G519" s="134">
        <f t="shared" si="14"/>
        <v>146.44117723837218</v>
      </c>
      <c r="H519" s="137">
        <f t="shared" si="15"/>
        <v>3427997.5719046616</v>
      </c>
      <c r="I519" s="72"/>
      <c r="J519" s="72"/>
    </row>
    <row r="520" spans="1:10" x14ac:dyDescent="0.3">
      <c r="A520" s="132">
        <v>503</v>
      </c>
      <c r="B520" s="186">
        <v>9017.1</v>
      </c>
      <c r="C520" s="186">
        <v>648.07000000000005</v>
      </c>
      <c r="D520" s="186">
        <v>7.4649999999999994E-2</v>
      </c>
      <c r="E520" s="188">
        <v>6.4089999999999994E-2</v>
      </c>
      <c r="F520" s="188">
        <v>1.055E-2</v>
      </c>
      <c r="G520" s="134">
        <f t="shared" si="14"/>
        <v>147.27878168396822</v>
      </c>
      <c r="H520" s="137">
        <f t="shared" si="15"/>
        <v>3415291.6954415115</v>
      </c>
      <c r="I520" s="72"/>
      <c r="J520" s="72"/>
    </row>
    <row r="521" spans="1:10" x14ac:dyDescent="0.3">
      <c r="A521" s="132">
        <v>504</v>
      </c>
      <c r="B521" s="186">
        <v>9053.2999999999993</v>
      </c>
      <c r="C521" s="186">
        <v>648.62</v>
      </c>
      <c r="D521" s="186">
        <v>7.4709999999999999E-2</v>
      </c>
      <c r="E521" s="188">
        <v>6.4189999999999997E-2</v>
      </c>
      <c r="F521" s="188">
        <v>1.052E-2</v>
      </c>
      <c r="G521" s="134">
        <f t="shared" si="14"/>
        <v>146.85997946117018</v>
      </c>
      <c r="H521" s="137">
        <f t="shared" si="15"/>
        <v>3431840.3274273761</v>
      </c>
      <c r="I521" s="72"/>
      <c r="J521" s="72"/>
    </row>
    <row r="522" spans="1:10" x14ac:dyDescent="0.3">
      <c r="A522" s="132">
        <v>505</v>
      </c>
      <c r="B522" s="186">
        <v>9044.32</v>
      </c>
      <c r="C522" s="186">
        <v>648.14</v>
      </c>
      <c r="D522" s="186">
        <v>7.4789999999999995E-2</v>
      </c>
      <c r="E522" s="188">
        <v>6.4269999999999994E-2</v>
      </c>
      <c r="F522" s="188">
        <v>1.052E-2</v>
      </c>
      <c r="G522" s="134">
        <f t="shared" si="14"/>
        <v>146.85997946117018</v>
      </c>
      <c r="H522" s="137">
        <f t="shared" si="15"/>
        <v>3438649.5344262398</v>
      </c>
      <c r="I522" s="72"/>
      <c r="J522" s="72"/>
    </row>
    <row r="523" spans="1:10" x14ac:dyDescent="0.3">
      <c r="A523" s="132">
        <v>506</v>
      </c>
      <c r="B523" s="186">
        <v>9044.49</v>
      </c>
      <c r="C523" s="186">
        <v>648.49</v>
      </c>
      <c r="D523" s="186">
        <v>7.4870000000000006E-2</v>
      </c>
      <c r="E523" s="188">
        <v>6.4339999999999994E-2</v>
      </c>
      <c r="F523" s="188">
        <v>1.0529999999999999E-2</v>
      </c>
      <c r="G523" s="134">
        <f t="shared" si="14"/>
        <v>146.99958020210286</v>
      </c>
      <c r="H523" s="137">
        <f t="shared" si="15"/>
        <v>3442186.7008349565</v>
      </c>
      <c r="I523" s="72"/>
      <c r="J523" s="72"/>
    </row>
    <row r="524" spans="1:10" x14ac:dyDescent="0.3">
      <c r="A524" s="132">
        <v>507</v>
      </c>
      <c r="B524" s="186">
        <v>9008.84</v>
      </c>
      <c r="C524" s="186">
        <v>648.39</v>
      </c>
      <c r="D524" s="186">
        <v>7.4999999999999997E-2</v>
      </c>
      <c r="E524" s="188">
        <v>6.4430000000000001E-2</v>
      </c>
      <c r="F524" s="188">
        <v>1.057E-2</v>
      </c>
      <c r="G524" s="134">
        <f t="shared" si="14"/>
        <v>147.55798316583355</v>
      </c>
      <c r="H524" s="137">
        <f t="shared" si="15"/>
        <v>3435937.4472488305</v>
      </c>
      <c r="I524" s="72"/>
      <c r="J524" s="72"/>
    </row>
    <row r="525" spans="1:10" x14ac:dyDescent="0.3">
      <c r="A525" s="132">
        <v>508</v>
      </c>
      <c r="B525" s="186">
        <v>9035.89</v>
      </c>
      <c r="C525" s="186">
        <v>648.41999999999996</v>
      </c>
      <c r="D525" s="186">
        <v>7.5039999999999996E-2</v>
      </c>
      <c r="E525" s="188">
        <v>6.4509999999999998E-2</v>
      </c>
      <c r="F525" s="188">
        <v>1.0540000000000001E-2</v>
      </c>
      <c r="G525" s="134">
        <f t="shared" si="14"/>
        <v>147.13918094303554</v>
      </c>
      <c r="H525" s="137">
        <f t="shared" si="15"/>
        <v>3452513.4416554254</v>
      </c>
      <c r="I525" s="72"/>
      <c r="J525" s="72"/>
    </row>
    <row r="526" spans="1:10" x14ac:dyDescent="0.3">
      <c r="A526" s="132">
        <v>509</v>
      </c>
      <c r="B526" s="186">
        <v>9020.85</v>
      </c>
      <c r="C526" s="186">
        <v>648.28</v>
      </c>
      <c r="D526" s="186">
        <v>7.5130000000000002E-2</v>
      </c>
      <c r="E526" s="188">
        <v>6.4570000000000002E-2</v>
      </c>
      <c r="F526" s="188">
        <v>1.055E-2</v>
      </c>
      <c r="G526" s="134">
        <f t="shared" si="14"/>
        <v>147.27878168396822</v>
      </c>
      <c r="H526" s="137">
        <f t="shared" si="15"/>
        <v>3456030.7613911116</v>
      </c>
      <c r="I526" s="72"/>
      <c r="J526" s="72"/>
    </row>
    <row r="527" spans="1:10" x14ac:dyDescent="0.3">
      <c r="A527" s="132">
        <v>510</v>
      </c>
      <c r="B527" s="186">
        <v>9041.83</v>
      </c>
      <c r="C527" s="186">
        <v>648.24</v>
      </c>
      <c r="D527" s="186">
        <v>7.5179999999999997E-2</v>
      </c>
      <c r="E527" s="188">
        <v>6.4649999999999999E-2</v>
      </c>
      <c r="F527" s="188">
        <v>1.0529999999999999E-2</v>
      </c>
      <c r="G527" s="134">
        <f t="shared" si="14"/>
        <v>146.99958020210286</v>
      </c>
      <c r="H527" s="137">
        <f t="shared" si="15"/>
        <v>3469397.662896893</v>
      </c>
      <c r="I527" s="72"/>
      <c r="J527" s="72"/>
    </row>
    <row r="528" spans="1:10" x14ac:dyDescent="0.3">
      <c r="A528" s="132">
        <v>511</v>
      </c>
      <c r="B528" s="186">
        <v>9006.8799999999992</v>
      </c>
      <c r="C528" s="186">
        <v>648.29</v>
      </c>
      <c r="D528" s="186">
        <v>7.5289999999999996E-2</v>
      </c>
      <c r="E528" s="188">
        <v>6.472E-2</v>
      </c>
      <c r="F528" s="188">
        <v>1.057E-2</v>
      </c>
      <c r="G528" s="134">
        <f t="shared" si="14"/>
        <v>147.55798316583355</v>
      </c>
      <c r="H528" s="137">
        <f t="shared" si="15"/>
        <v>3463045.4349983283</v>
      </c>
      <c r="I528" s="72"/>
      <c r="J528" s="72"/>
    </row>
    <row r="529" spans="1:10" x14ac:dyDescent="0.3">
      <c r="A529" s="132">
        <v>512</v>
      </c>
      <c r="B529" s="186">
        <v>9053.99</v>
      </c>
      <c r="C529" s="186">
        <v>648.6</v>
      </c>
      <c r="D529" s="186">
        <v>7.5329999999999994E-2</v>
      </c>
      <c r="E529" s="188">
        <v>6.4810000000000006E-2</v>
      </c>
      <c r="F529" s="188">
        <v>1.052E-2</v>
      </c>
      <c r="G529" s="134">
        <f t="shared" si="14"/>
        <v>146.85997946117018</v>
      </c>
      <c r="H529" s="137">
        <f t="shared" si="15"/>
        <v>3486313.9834182868</v>
      </c>
      <c r="I529" s="72"/>
      <c r="J529" s="72"/>
    </row>
    <row r="530" spans="1:10" x14ac:dyDescent="0.3">
      <c r="A530" s="132">
        <v>513</v>
      </c>
      <c r="B530" s="186">
        <v>8980.2000000000007</v>
      </c>
      <c r="C530" s="186">
        <v>647.87</v>
      </c>
      <c r="D530" s="186">
        <v>7.5459999999999999E-2</v>
      </c>
      <c r="E530" s="188">
        <v>6.4869999999999997E-2</v>
      </c>
      <c r="F530" s="188">
        <v>1.059E-2</v>
      </c>
      <c r="G530" s="134">
        <f t="shared" ref="G530:G593" si="16">(2*F530/$B$7)*(1+3*$B$11)/(4+PI()*$B$11-PI())*10^6</f>
        <v>147.8371846476989</v>
      </c>
      <c r="H530" s="137">
        <f t="shared" ref="H530:H593" si="17">A530/G530*10^6</f>
        <v>3470033.6131433821</v>
      </c>
      <c r="I530" s="72"/>
      <c r="J530" s="72"/>
    </row>
    <row r="531" spans="1:10" x14ac:dyDescent="0.3">
      <c r="A531" s="132">
        <v>514</v>
      </c>
      <c r="B531" s="186">
        <v>9028.14</v>
      </c>
      <c r="C531" s="186">
        <v>648.14</v>
      </c>
      <c r="D531" s="186">
        <v>7.5490000000000002E-2</v>
      </c>
      <c r="E531" s="188">
        <v>6.4949999999999994E-2</v>
      </c>
      <c r="F531" s="188">
        <v>1.0540000000000001E-2</v>
      </c>
      <c r="G531" s="134">
        <f t="shared" si="16"/>
        <v>147.13918094303554</v>
      </c>
      <c r="H531" s="137">
        <f t="shared" si="17"/>
        <v>3493291.1594702532</v>
      </c>
      <c r="I531" s="72"/>
      <c r="J531" s="72"/>
    </row>
    <row r="532" spans="1:10" x14ac:dyDescent="0.3">
      <c r="A532" s="132">
        <v>515</v>
      </c>
      <c r="B532" s="186">
        <v>8991.75</v>
      </c>
      <c r="C532" s="186">
        <v>648.59</v>
      </c>
      <c r="D532" s="186">
        <v>7.5630000000000003E-2</v>
      </c>
      <c r="E532" s="188">
        <v>6.5030000000000004E-2</v>
      </c>
      <c r="F532" s="188">
        <v>1.059E-2</v>
      </c>
      <c r="G532" s="134">
        <f t="shared" si="16"/>
        <v>147.8371846476989</v>
      </c>
      <c r="H532" s="137">
        <f t="shared" si="17"/>
        <v>3483562.0092959879</v>
      </c>
      <c r="I532" s="72"/>
      <c r="J532" s="72"/>
    </row>
    <row r="533" spans="1:10" x14ac:dyDescent="0.3">
      <c r="A533" s="132">
        <v>516</v>
      </c>
      <c r="B533" s="186">
        <v>9046.4599999999991</v>
      </c>
      <c r="C533" s="186">
        <v>648.37</v>
      </c>
      <c r="D533" s="186">
        <v>7.5639999999999999E-2</v>
      </c>
      <c r="E533" s="188">
        <v>6.5110000000000001E-2</v>
      </c>
      <c r="F533" s="188">
        <v>1.052E-2</v>
      </c>
      <c r="G533" s="134">
        <f t="shared" si="16"/>
        <v>146.85997946117018</v>
      </c>
      <c r="H533" s="137">
        <f t="shared" si="17"/>
        <v>3513550.8114137421</v>
      </c>
      <c r="I533" s="72"/>
      <c r="J533" s="72"/>
    </row>
    <row r="534" spans="1:10" x14ac:dyDescent="0.3">
      <c r="A534" s="132">
        <v>517</v>
      </c>
      <c r="B534" s="186">
        <v>8976.01</v>
      </c>
      <c r="C534" s="186">
        <v>648.38</v>
      </c>
      <c r="D534" s="186">
        <v>7.5770000000000004E-2</v>
      </c>
      <c r="E534" s="188">
        <v>6.5159999999999996E-2</v>
      </c>
      <c r="F534" s="188">
        <v>1.061E-2</v>
      </c>
      <c r="G534" s="134">
        <f t="shared" si="16"/>
        <v>148.11638612956423</v>
      </c>
      <c r="H534" s="137">
        <f t="shared" si="17"/>
        <v>3490498.3405938372</v>
      </c>
      <c r="I534" s="72"/>
      <c r="J534" s="72"/>
    </row>
    <row r="535" spans="1:10" x14ac:dyDescent="0.3">
      <c r="A535" s="132">
        <v>518</v>
      </c>
      <c r="B535" s="186">
        <v>9031.7900000000009</v>
      </c>
      <c r="C535" s="186">
        <v>648.4</v>
      </c>
      <c r="D535" s="186">
        <v>7.5789999999999996E-2</v>
      </c>
      <c r="E535" s="188">
        <v>6.5250000000000002E-2</v>
      </c>
      <c r="F535" s="188">
        <v>1.0540000000000001E-2</v>
      </c>
      <c r="G535" s="134">
        <f t="shared" si="16"/>
        <v>147.13918094303554</v>
      </c>
      <c r="H535" s="137">
        <f t="shared" si="17"/>
        <v>3520476.3046801384</v>
      </c>
      <c r="I535" s="72"/>
      <c r="J535" s="72"/>
    </row>
    <row r="536" spans="1:10" x14ac:dyDescent="0.3">
      <c r="A536" s="132">
        <v>519</v>
      </c>
      <c r="B536" s="186">
        <v>8998.57</v>
      </c>
      <c r="C536" s="186">
        <v>648.24</v>
      </c>
      <c r="D536" s="186">
        <v>7.5889999999999999E-2</v>
      </c>
      <c r="E536" s="188">
        <v>6.5310000000000007E-2</v>
      </c>
      <c r="F536" s="188">
        <v>1.0580000000000001E-2</v>
      </c>
      <c r="G536" s="134">
        <f t="shared" si="16"/>
        <v>147.69758390676623</v>
      </c>
      <c r="H536" s="137">
        <f t="shared" si="17"/>
        <v>3513936.9668201045</v>
      </c>
      <c r="I536" s="72"/>
      <c r="J536" s="72"/>
    </row>
    <row r="537" spans="1:10" x14ac:dyDescent="0.3">
      <c r="A537" s="132">
        <v>520</v>
      </c>
      <c r="B537" s="186">
        <v>9032.67</v>
      </c>
      <c r="C537" s="186">
        <v>648.07000000000005</v>
      </c>
      <c r="D537" s="186">
        <v>7.5950000000000004E-2</v>
      </c>
      <c r="E537" s="188">
        <v>6.5420000000000006E-2</v>
      </c>
      <c r="F537" s="188">
        <v>1.0540000000000001E-2</v>
      </c>
      <c r="G537" s="134">
        <f t="shared" si="16"/>
        <v>147.13918094303554</v>
      </c>
      <c r="H537" s="137">
        <f t="shared" si="17"/>
        <v>3534068.877285081</v>
      </c>
      <c r="I537" s="72"/>
      <c r="J537" s="72"/>
    </row>
    <row r="538" spans="1:10" x14ac:dyDescent="0.3">
      <c r="A538" s="132">
        <v>521</v>
      </c>
      <c r="B538" s="186">
        <v>8984.65</v>
      </c>
      <c r="C538" s="186">
        <v>648.08000000000004</v>
      </c>
      <c r="D538" s="186">
        <v>7.6060000000000003E-2</v>
      </c>
      <c r="E538" s="188">
        <v>6.547E-2</v>
      </c>
      <c r="F538" s="188">
        <v>1.059E-2</v>
      </c>
      <c r="G538" s="134">
        <f t="shared" si="16"/>
        <v>147.8371846476989</v>
      </c>
      <c r="H538" s="137">
        <f t="shared" si="17"/>
        <v>3524147.1977538057</v>
      </c>
      <c r="I538" s="72"/>
      <c r="J538" s="72"/>
    </row>
    <row r="539" spans="1:10" x14ac:dyDescent="0.3">
      <c r="A539" s="132">
        <v>522</v>
      </c>
      <c r="B539" s="186">
        <v>9020.5499999999993</v>
      </c>
      <c r="C539" s="186">
        <v>648.84</v>
      </c>
      <c r="D539" s="186">
        <v>7.6119999999999993E-2</v>
      </c>
      <c r="E539" s="188">
        <v>6.5559999999999993E-2</v>
      </c>
      <c r="F539" s="188">
        <v>1.056E-2</v>
      </c>
      <c r="G539" s="134">
        <f t="shared" si="16"/>
        <v>147.41838242490087</v>
      </c>
      <c r="H539" s="137">
        <f t="shared" si="17"/>
        <v>3540942.3941137171</v>
      </c>
      <c r="I539" s="72"/>
      <c r="J539" s="72"/>
    </row>
    <row r="540" spans="1:10" x14ac:dyDescent="0.3">
      <c r="A540" s="132">
        <v>523</v>
      </c>
      <c r="B540" s="186">
        <v>8994.01</v>
      </c>
      <c r="C540" s="186">
        <v>647.77</v>
      </c>
      <c r="D540" s="186">
        <v>7.621E-2</v>
      </c>
      <c r="E540" s="188">
        <v>6.5640000000000004E-2</v>
      </c>
      <c r="F540" s="188">
        <v>1.0580000000000001E-2</v>
      </c>
      <c r="G540" s="134">
        <f t="shared" si="16"/>
        <v>147.69758390676623</v>
      </c>
      <c r="H540" s="137">
        <f t="shared" si="17"/>
        <v>3541019.3326530149</v>
      </c>
      <c r="I540" s="72"/>
      <c r="J540" s="72"/>
    </row>
    <row r="541" spans="1:10" x14ac:dyDescent="0.3">
      <c r="A541" s="132">
        <v>524</v>
      </c>
      <c r="B541" s="186">
        <v>9016.07</v>
      </c>
      <c r="C541" s="186">
        <v>648.62</v>
      </c>
      <c r="D541" s="186">
        <v>7.6280000000000001E-2</v>
      </c>
      <c r="E541" s="188">
        <v>6.5720000000000001E-2</v>
      </c>
      <c r="F541" s="188">
        <v>1.056E-2</v>
      </c>
      <c r="G541" s="134">
        <f t="shared" si="16"/>
        <v>147.41838242490087</v>
      </c>
      <c r="H541" s="137">
        <f t="shared" si="17"/>
        <v>3554509.2232099385</v>
      </c>
      <c r="I541" s="72"/>
      <c r="J541" s="72"/>
    </row>
    <row r="542" spans="1:10" x14ac:dyDescent="0.3">
      <c r="A542" s="132">
        <v>525</v>
      </c>
      <c r="B542" s="186">
        <v>8989.73</v>
      </c>
      <c r="C542" s="186">
        <v>648.35</v>
      </c>
      <c r="D542" s="186">
        <v>7.6369999999999993E-2</v>
      </c>
      <c r="E542" s="188">
        <v>6.5780000000000005E-2</v>
      </c>
      <c r="F542" s="188">
        <v>1.059E-2</v>
      </c>
      <c r="G542" s="134">
        <f t="shared" si="16"/>
        <v>147.8371846476989</v>
      </c>
      <c r="H542" s="137">
        <f t="shared" si="17"/>
        <v>3551203.9900590172</v>
      </c>
      <c r="I542" s="72"/>
      <c r="J542" s="72"/>
    </row>
    <row r="543" spans="1:10" x14ac:dyDescent="0.3">
      <c r="A543" s="132">
        <v>526</v>
      </c>
      <c r="B543" s="186">
        <v>9023.2000000000007</v>
      </c>
      <c r="C543" s="186">
        <v>648.23</v>
      </c>
      <c r="D543" s="186">
        <v>7.6420000000000002E-2</v>
      </c>
      <c r="E543" s="188">
        <v>6.5869999999999998E-2</v>
      </c>
      <c r="F543" s="188">
        <v>1.055E-2</v>
      </c>
      <c r="G543" s="134">
        <f t="shared" si="16"/>
        <v>147.27878168396822</v>
      </c>
      <c r="H543" s="137">
        <f t="shared" si="17"/>
        <v>3571458.1149149798</v>
      </c>
      <c r="I543" s="72"/>
      <c r="J543" s="72"/>
    </row>
    <row r="544" spans="1:10" x14ac:dyDescent="0.3">
      <c r="A544" s="132">
        <v>527</v>
      </c>
      <c r="B544" s="186">
        <v>8963.9599999999991</v>
      </c>
      <c r="C544" s="186">
        <v>647.87</v>
      </c>
      <c r="D544" s="186">
        <v>7.6530000000000001E-2</v>
      </c>
      <c r="E544" s="188">
        <v>6.5920000000000006E-2</v>
      </c>
      <c r="F544" s="188">
        <v>1.061E-2</v>
      </c>
      <c r="G544" s="134">
        <f t="shared" si="16"/>
        <v>148.11638612956423</v>
      </c>
      <c r="H544" s="137">
        <f t="shared" si="17"/>
        <v>3558012.8152668318</v>
      </c>
      <c r="I544" s="72"/>
      <c r="J544" s="72"/>
    </row>
    <row r="545" spans="1:10" x14ac:dyDescent="0.3">
      <c r="A545" s="132">
        <v>528</v>
      </c>
      <c r="B545" s="186">
        <v>9053.67</v>
      </c>
      <c r="C545" s="186">
        <v>648.6</v>
      </c>
      <c r="D545" s="186">
        <v>7.6569999999999999E-2</v>
      </c>
      <c r="E545" s="188">
        <v>6.6049999999999998E-2</v>
      </c>
      <c r="F545" s="188">
        <v>1.052E-2</v>
      </c>
      <c r="G545" s="134">
        <f t="shared" si="16"/>
        <v>146.85997946117018</v>
      </c>
      <c r="H545" s="137">
        <f t="shared" si="17"/>
        <v>3595261.2954001082</v>
      </c>
      <c r="I545" s="72"/>
      <c r="J545" s="72"/>
    </row>
    <row r="546" spans="1:10" x14ac:dyDescent="0.3">
      <c r="A546" s="132">
        <v>529</v>
      </c>
      <c r="B546" s="186">
        <v>8967.08</v>
      </c>
      <c r="C546" s="186">
        <v>648.23</v>
      </c>
      <c r="D546" s="186">
        <v>7.6689999999999994E-2</v>
      </c>
      <c r="E546" s="188">
        <v>6.6070000000000004E-2</v>
      </c>
      <c r="F546" s="188">
        <v>1.0619999999999999E-2</v>
      </c>
      <c r="G546" s="134">
        <f t="shared" si="16"/>
        <v>148.25598687049688</v>
      </c>
      <c r="H546" s="137">
        <f t="shared" si="17"/>
        <v>3568152.7010581153</v>
      </c>
      <c r="I546" s="72"/>
      <c r="J546" s="72"/>
    </row>
    <row r="547" spans="1:10" x14ac:dyDescent="0.3">
      <c r="A547" s="132">
        <v>530</v>
      </c>
      <c r="B547" s="186">
        <v>9026.58</v>
      </c>
      <c r="C547" s="186">
        <v>648.54</v>
      </c>
      <c r="D547" s="186">
        <v>7.6730000000000007E-2</v>
      </c>
      <c r="E547" s="188">
        <v>6.6180000000000003E-2</v>
      </c>
      <c r="F547" s="188">
        <v>1.055E-2</v>
      </c>
      <c r="G547" s="134">
        <f t="shared" si="16"/>
        <v>147.27878168396822</v>
      </c>
      <c r="H547" s="137">
        <f t="shared" si="17"/>
        <v>3598617.4922147132</v>
      </c>
      <c r="I547" s="72"/>
      <c r="J547" s="72"/>
    </row>
    <row r="548" spans="1:10" x14ac:dyDescent="0.3">
      <c r="A548" s="132">
        <v>531</v>
      </c>
      <c r="B548" s="186">
        <v>8993.4699999999993</v>
      </c>
      <c r="C548" s="186">
        <v>648.05999999999995</v>
      </c>
      <c r="D548" s="186">
        <v>7.6829999999999996E-2</v>
      </c>
      <c r="E548" s="188">
        <v>6.6239999999999993E-2</v>
      </c>
      <c r="F548" s="188">
        <v>1.0580000000000001E-2</v>
      </c>
      <c r="G548" s="134">
        <f t="shared" si="16"/>
        <v>147.69758390676623</v>
      </c>
      <c r="H548" s="137">
        <f t="shared" si="17"/>
        <v>3595184.0643188353</v>
      </c>
      <c r="I548" s="72"/>
      <c r="J548" s="72"/>
    </row>
    <row r="549" spans="1:10" x14ac:dyDescent="0.3">
      <c r="A549" s="132">
        <v>532</v>
      </c>
      <c r="B549" s="186">
        <v>8995.6200000000008</v>
      </c>
      <c r="C549" s="186">
        <v>648</v>
      </c>
      <c r="D549" s="186">
        <v>7.6899999999999996E-2</v>
      </c>
      <c r="E549" s="188">
        <v>6.6320000000000004E-2</v>
      </c>
      <c r="F549" s="188">
        <v>1.0580000000000001E-2</v>
      </c>
      <c r="G549" s="134">
        <f t="shared" si="16"/>
        <v>147.69758390676623</v>
      </c>
      <c r="H549" s="137">
        <f t="shared" si="17"/>
        <v>3601954.6557770628</v>
      </c>
      <c r="I549" s="72"/>
      <c r="J549" s="72"/>
    </row>
    <row r="550" spans="1:10" x14ac:dyDescent="0.3">
      <c r="A550" s="132">
        <v>533</v>
      </c>
      <c r="B550" s="186">
        <v>8984.8799999999992</v>
      </c>
      <c r="C550" s="186">
        <v>648.39</v>
      </c>
      <c r="D550" s="186">
        <v>7.6980000000000007E-2</v>
      </c>
      <c r="E550" s="188">
        <v>6.6379999999999995E-2</v>
      </c>
      <c r="F550" s="188">
        <v>1.06E-2</v>
      </c>
      <c r="G550" s="134">
        <f t="shared" si="16"/>
        <v>147.97678538863155</v>
      </c>
      <c r="H550" s="137">
        <f t="shared" si="17"/>
        <v>3601916.3316744692</v>
      </c>
      <c r="I550" s="72"/>
      <c r="J550" s="72"/>
    </row>
    <row r="551" spans="1:10" x14ac:dyDescent="0.3">
      <c r="A551" s="132">
        <v>534</v>
      </c>
      <c r="B551" s="186">
        <v>9005.01</v>
      </c>
      <c r="C551" s="186">
        <v>648.41999999999996</v>
      </c>
      <c r="D551" s="186">
        <v>7.7049999999999993E-2</v>
      </c>
      <c r="E551" s="188">
        <v>6.6470000000000001E-2</v>
      </c>
      <c r="F551" s="188">
        <v>1.057E-2</v>
      </c>
      <c r="G551" s="134">
        <f t="shared" si="16"/>
        <v>147.55798316583355</v>
      </c>
      <c r="H551" s="137">
        <f t="shared" si="17"/>
        <v>3618916.36455794</v>
      </c>
      <c r="I551" s="72"/>
      <c r="J551" s="72"/>
    </row>
    <row r="552" spans="1:10" x14ac:dyDescent="0.3">
      <c r="A552" s="132">
        <v>535</v>
      </c>
      <c r="B552" s="186">
        <v>8966.5499999999993</v>
      </c>
      <c r="C552" s="186">
        <v>647.79999999999995</v>
      </c>
      <c r="D552" s="186">
        <v>7.7149999999999996E-2</v>
      </c>
      <c r="E552" s="188">
        <v>6.6540000000000002E-2</v>
      </c>
      <c r="F552" s="188">
        <v>1.061E-2</v>
      </c>
      <c r="G552" s="134">
        <f t="shared" si="16"/>
        <v>148.11638612956423</v>
      </c>
      <c r="H552" s="137">
        <f t="shared" si="17"/>
        <v>3612024.395005228</v>
      </c>
      <c r="I552" s="72"/>
      <c r="J552" s="72"/>
    </row>
    <row r="553" spans="1:10" x14ac:dyDescent="0.3">
      <c r="A553" s="132">
        <v>536</v>
      </c>
      <c r="B553" s="186">
        <v>9001.7800000000007</v>
      </c>
      <c r="C553" s="186">
        <v>648.79</v>
      </c>
      <c r="D553" s="186">
        <v>7.7210000000000001E-2</v>
      </c>
      <c r="E553" s="188">
        <v>6.6629999999999995E-2</v>
      </c>
      <c r="F553" s="188">
        <v>1.0580000000000001E-2</v>
      </c>
      <c r="G553" s="134">
        <f t="shared" si="16"/>
        <v>147.69758390676623</v>
      </c>
      <c r="H553" s="137">
        <f t="shared" si="17"/>
        <v>3629037.0216099732</v>
      </c>
      <c r="I553" s="72"/>
      <c r="J553" s="72"/>
    </row>
    <row r="554" spans="1:10" x14ac:dyDescent="0.3">
      <c r="A554" s="132">
        <v>537</v>
      </c>
      <c r="B554" s="186">
        <v>8989.9500000000007</v>
      </c>
      <c r="C554" s="186">
        <v>648.15</v>
      </c>
      <c r="D554" s="186">
        <v>7.7289999999999998E-2</v>
      </c>
      <c r="E554" s="188">
        <v>6.6699999999999995E-2</v>
      </c>
      <c r="F554" s="188">
        <v>1.059E-2</v>
      </c>
      <c r="G554" s="134">
        <f t="shared" si="16"/>
        <v>147.8371846476989</v>
      </c>
      <c r="H554" s="137">
        <f t="shared" si="17"/>
        <v>3632374.3669746513</v>
      </c>
      <c r="I554" s="72"/>
      <c r="J554" s="72"/>
    </row>
    <row r="555" spans="1:10" x14ac:dyDescent="0.3">
      <c r="A555" s="132">
        <v>538</v>
      </c>
      <c r="B555" s="186">
        <v>9017.93</v>
      </c>
      <c r="C555" s="186">
        <v>648.32000000000005</v>
      </c>
      <c r="D555" s="186">
        <v>7.7350000000000002E-2</v>
      </c>
      <c r="E555" s="188">
        <v>6.6799999999999998E-2</v>
      </c>
      <c r="F555" s="188">
        <v>1.056E-2</v>
      </c>
      <c r="G555" s="134">
        <f t="shared" si="16"/>
        <v>147.41838242490087</v>
      </c>
      <c r="H555" s="137">
        <f t="shared" si="17"/>
        <v>3649477.0268834862</v>
      </c>
      <c r="I555" s="72"/>
      <c r="J555" s="72"/>
    </row>
    <row r="556" spans="1:10" x14ac:dyDescent="0.3">
      <c r="A556" s="132">
        <v>539</v>
      </c>
      <c r="B556" s="186">
        <v>8983.93</v>
      </c>
      <c r="C556" s="186">
        <v>648.33000000000004</v>
      </c>
      <c r="D556" s="186">
        <v>7.7429999999999999E-2</v>
      </c>
      <c r="E556" s="188">
        <v>6.6830000000000001E-2</v>
      </c>
      <c r="F556" s="188">
        <v>1.06E-2</v>
      </c>
      <c r="G556" s="134">
        <f t="shared" si="16"/>
        <v>147.97678538863155</v>
      </c>
      <c r="H556" s="137">
        <f t="shared" si="17"/>
        <v>3642463.2322186474</v>
      </c>
      <c r="I556" s="72"/>
      <c r="J556" s="72"/>
    </row>
    <row r="557" spans="1:10" x14ac:dyDescent="0.3">
      <c r="A557" s="132">
        <v>540</v>
      </c>
      <c r="B557" s="186">
        <v>8984.6</v>
      </c>
      <c r="C557" s="186">
        <v>648.36</v>
      </c>
      <c r="D557" s="186">
        <v>7.7520000000000006E-2</v>
      </c>
      <c r="E557" s="188">
        <v>6.6919999999999993E-2</v>
      </c>
      <c r="F557" s="188">
        <v>1.06E-2</v>
      </c>
      <c r="G557" s="134">
        <f t="shared" si="16"/>
        <v>147.97678538863155</v>
      </c>
      <c r="H557" s="137">
        <f t="shared" si="17"/>
        <v>3649221.0489760102</v>
      </c>
      <c r="I557" s="72"/>
      <c r="J557" s="72"/>
    </row>
    <row r="558" spans="1:10" x14ac:dyDescent="0.3">
      <c r="A558" s="132">
        <v>541</v>
      </c>
      <c r="B558" s="186">
        <v>8976.02</v>
      </c>
      <c r="C558" s="186">
        <v>648.16</v>
      </c>
      <c r="D558" s="186">
        <v>7.7579999999999996E-2</v>
      </c>
      <c r="E558" s="188">
        <v>6.6979999999999998E-2</v>
      </c>
      <c r="F558" s="188">
        <v>1.06E-2</v>
      </c>
      <c r="G558" s="134">
        <f t="shared" si="16"/>
        <v>147.97678538863155</v>
      </c>
      <c r="H558" s="137">
        <f t="shared" si="17"/>
        <v>3655978.865733373</v>
      </c>
      <c r="I558" s="72"/>
      <c r="J558" s="72"/>
    </row>
    <row r="559" spans="1:10" x14ac:dyDescent="0.3">
      <c r="A559" s="132">
        <v>542</v>
      </c>
      <c r="B559" s="186">
        <v>8976.61</v>
      </c>
      <c r="C559" s="186">
        <v>648.07000000000005</v>
      </c>
      <c r="D559" s="186">
        <v>7.7670000000000003E-2</v>
      </c>
      <c r="E559" s="188">
        <v>6.7070000000000005E-2</v>
      </c>
      <c r="F559" s="188">
        <v>1.06E-2</v>
      </c>
      <c r="G559" s="134">
        <f t="shared" si="16"/>
        <v>147.97678538863155</v>
      </c>
      <c r="H559" s="137">
        <f t="shared" si="17"/>
        <v>3662736.6824907362</v>
      </c>
      <c r="I559" s="72"/>
      <c r="J559" s="72"/>
    </row>
    <row r="560" spans="1:10" x14ac:dyDescent="0.3">
      <c r="A560" s="132">
        <v>543</v>
      </c>
      <c r="B560" s="186">
        <v>8978.39</v>
      </c>
      <c r="C560" s="186">
        <v>648.32000000000005</v>
      </c>
      <c r="D560" s="186">
        <v>7.7729999999999994E-2</v>
      </c>
      <c r="E560" s="188">
        <v>6.7129999999999995E-2</v>
      </c>
      <c r="F560" s="188">
        <v>1.06E-2</v>
      </c>
      <c r="G560" s="134">
        <f t="shared" si="16"/>
        <v>147.97678538863155</v>
      </c>
      <c r="H560" s="137">
        <f t="shared" si="17"/>
        <v>3669494.499248099</v>
      </c>
      <c r="I560" s="72"/>
      <c r="J560" s="72"/>
    </row>
    <row r="561" spans="1:10" x14ac:dyDescent="0.3">
      <c r="A561" s="132">
        <v>544</v>
      </c>
      <c r="B561" s="186">
        <v>8972.19</v>
      </c>
      <c r="C561" s="186">
        <v>648.42999999999995</v>
      </c>
      <c r="D561" s="186">
        <v>7.7810000000000004E-2</v>
      </c>
      <c r="E561" s="188">
        <v>6.7199999999999996E-2</v>
      </c>
      <c r="F561" s="188">
        <v>1.061E-2</v>
      </c>
      <c r="G561" s="134">
        <f t="shared" si="16"/>
        <v>148.11638612956423</v>
      </c>
      <c r="H561" s="137">
        <f t="shared" si="17"/>
        <v>3672787.4222109234</v>
      </c>
      <c r="I561" s="72"/>
      <c r="J561" s="72"/>
    </row>
    <row r="562" spans="1:10" x14ac:dyDescent="0.3">
      <c r="A562" s="132">
        <v>545</v>
      </c>
      <c r="B562" s="186">
        <v>8982.52</v>
      </c>
      <c r="C562" s="186">
        <v>648.29999999999995</v>
      </c>
      <c r="D562" s="186">
        <v>7.7869999999999995E-2</v>
      </c>
      <c r="E562" s="188">
        <v>6.7269999999999996E-2</v>
      </c>
      <c r="F562" s="188">
        <v>1.06E-2</v>
      </c>
      <c r="G562" s="134">
        <f t="shared" si="16"/>
        <v>147.97678538863155</v>
      </c>
      <c r="H562" s="137">
        <f t="shared" si="17"/>
        <v>3683010.1327628251</v>
      </c>
      <c r="I562" s="72"/>
      <c r="J562" s="72"/>
    </row>
    <row r="563" spans="1:10" x14ac:dyDescent="0.3">
      <c r="A563" s="132">
        <v>546</v>
      </c>
      <c r="B563" s="186">
        <v>8970.1</v>
      </c>
      <c r="C563" s="186">
        <v>648.29</v>
      </c>
      <c r="D563" s="186">
        <v>7.7939999999999995E-2</v>
      </c>
      <c r="E563" s="188">
        <v>6.7330000000000001E-2</v>
      </c>
      <c r="F563" s="188">
        <v>1.061E-2</v>
      </c>
      <c r="G563" s="134">
        <f t="shared" si="16"/>
        <v>148.11638612956423</v>
      </c>
      <c r="H563" s="137">
        <f t="shared" si="17"/>
        <v>3686290.3171455222</v>
      </c>
      <c r="I563" s="72"/>
      <c r="J563" s="72"/>
    </row>
    <row r="564" spans="1:10" x14ac:dyDescent="0.3">
      <c r="A564" s="132">
        <v>547</v>
      </c>
      <c r="B564" s="186">
        <v>8981.17</v>
      </c>
      <c r="C564" s="186">
        <v>648.24</v>
      </c>
      <c r="D564" s="186">
        <v>7.8030000000000002E-2</v>
      </c>
      <c r="E564" s="188">
        <v>6.7430000000000004E-2</v>
      </c>
      <c r="F564" s="188">
        <v>1.06E-2</v>
      </c>
      <c r="G564" s="134">
        <f t="shared" si="16"/>
        <v>147.97678538863155</v>
      </c>
      <c r="H564" s="137">
        <f t="shared" si="17"/>
        <v>3696525.7662775512</v>
      </c>
      <c r="I564" s="72"/>
      <c r="J564" s="72"/>
    </row>
    <row r="565" spans="1:10" x14ac:dyDescent="0.3">
      <c r="A565" s="132">
        <v>548</v>
      </c>
      <c r="B565" s="186">
        <v>8949.66</v>
      </c>
      <c r="C565" s="186">
        <v>648.08000000000004</v>
      </c>
      <c r="D565" s="186">
        <v>7.8119999999999995E-2</v>
      </c>
      <c r="E565" s="188">
        <v>6.7479999999999998E-2</v>
      </c>
      <c r="F565" s="188">
        <v>1.0630000000000001E-2</v>
      </c>
      <c r="G565" s="134">
        <f t="shared" si="16"/>
        <v>148.39558761142959</v>
      </c>
      <c r="H565" s="137">
        <f t="shared" si="17"/>
        <v>3692832.1712295469</v>
      </c>
      <c r="I565" s="72"/>
      <c r="J565" s="72"/>
    </row>
    <row r="566" spans="1:10" x14ac:dyDescent="0.3">
      <c r="A566" s="132">
        <v>549</v>
      </c>
      <c r="B566" s="186">
        <v>8996.7999999999993</v>
      </c>
      <c r="C566" s="186">
        <v>648.6</v>
      </c>
      <c r="D566" s="186">
        <v>7.8159999999999993E-2</v>
      </c>
      <c r="E566" s="188">
        <v>6.7580000000000001E-2</v>
      </c>
      <c r="F566" s="188">
        <v>1.059E-2</v>
      </c>
      <c r="G566" s="134">
        <f t="shared" si="16"/>
        <v>147.8371846476989</v>
      </c>
      <c r="H566" s="137">
        <f t="shared" si="17"/>
        <v>3713544.7438902864</v>
      </c>
      <c r="I566" s="72"/>
      <c r="J566" s="72"/>
    </row>
    <row r="567" spans="1:10" x14ac:dyDescent="0.3">
      <c r="A567" s="132">
        <v>550</v>
      </c>
      <c r="B567" s="186">
        <v>8946.4</v>
      </c>
      <c r="C567" s="186">
        <v>647.96</v>
      </c>
      <c r="D567" s="186">
        <v>7.8270000000000006E-2</v>
      </c>
      <c r="E567" s="188">
        <v>6.7640000000000006E-2</v>
      </c>
      <c r="F567" s="188">
        <v>1.064E-2</v>
      </c>
      <c r="G567" s="134">
        <f t="shared" si="16"/>
        <v>148.53518835236227</v>
      </c>
      <c r="H567" s="137">
        <f t="shared" si="17"/>
        <v>3702826.2871641149</v>
      </c>
      <c r="I567" s="72"/>
      <c r="J567" s="72"/>
    </row>
    <row r="568" spans="1:10" x14ac:dyDescent="0.3">
      <c r="A568" s="132">
        <v>551</v>
      </c>
      <c r="B568" s="186">
        <v>9002.2800000000007</v>
      </c>
      <c r="C568" s="186">
        <v>648.22</v>
      </c>
      <c r="D568" s="186">
        <v>7.8299999999999995E-2</v>
      </c>
      <c r="E568" s="188">
        <v>6.7729999999999999E-2</v>
      </c>
      <c r="F568" s="188">
        <v>1.057E-2</v>
      </c>
      <c r="G568" s="134">
        <f t="shared" si="16"/>
        <v>147.55798316583355</v>
      </c>
      <c r="H568" s="137">
        <f t="shared" si="17"/>
        <v>3734125.3124933047</v>
      </c>
      <c r="I568" s="72"/>
      <c r="J568" s="72"/>
    </row>
    <row r="569" spans="1:10" x14ac:dyDescent="0.3">
      <c r="A569" s="132">
        <v>552</v>
      </c>
      <c r="B569" s="186">
        <v>8911.84</v>
      </c>
      <c r="C569" s="186">
        <v>648.33000000000004</v>
      </c>
      <c r="D569" s="186">
        <v>7.8450000000000006E-2</v>
      </c>
      <c r="E569" s="188">
        <v>6.7760000000000001E-2</v>
      </c>
      <c r="F569" s="188">
        <v>1.068E-2</v>
      </c>
      <c r="G569" s="134">
        <f t="shared" si="16"/>
        <v>149.09359131609293</v>
      </c>
      <c r="H569" s="137">
        <f t="shared" si="17"/>
        <v>3702372.4167305506</v>
      </c>
      <c r="I569" s="72"/>
      <c r="J569" s="72"/>
    </row>
    <row r="570" spans="1:10" x14ac:dyDescent="0.3">
      <c r="A570" s="132">
        <v>553</v>
      </c>
      <c r="B570" s="186">
        <v>8989.27</v>
      </c>
      <c r="C570" s="186">
        <v>648.6</v>
      </c>
      <c r="D570" s="186">
        <v>7.8460000000000002E-2</v>
      </c>
      <c r="E570" s="188">
        <v>6.7860000000000004E-2</v>
      </c>
      <c r="F570" s="188">
        <v>1.06E-2</v>
      </c>
      <c r="G570" s="134">
        <f t="shared" si="16"/>
        <v>147.97678538863155</v>
      </c>
      <c r="H570" s="137">
        <f t="shared" si="17"/>
        <v>3737072.6668217289</v>
      </c>
      <c r="I570" s="72"/>
      <c r="J570" s="72"/>
    </row>
    <row r="571" spans="1:10" x14ac:dyDescent="0.3">
      <c r="A571" s="132">
        <v>554</v>
      </c>
      <c r="B571" s="186">
        <v>8922.48</v>
      </c>
      <c r="C571" s="186">
        <v>648.02</v>
      </c>
      <c r="D571" s="186">
        <v>7.8579999999999997E-2</v>
      </c>
      <c r="E571" s="188">
        <v>6.7909999999999998E-2</v>
      </c>
      <c r="F571" s="188">
        <v>1.0670000000000001E-2</v>
      </c>
      <c r="G571" s="134">
        <f t="shared" si="16"/>
        <v>148.95399057516028</v>
      </c>
      <c r="H571" s="137">
        <f t="shared" si="17"/>
        <v>3719269.2714094068</v>
      </c>
      <c r="I571" s="72"/>
      <c r="J571" s="72"/>
    </row>
    <row r="572" spans="1:10" x14ac:dyDescent="0.3">
      <c r="A572" s="132">
        <v>555</v>
      </c>
      <c r="B572" s="186">
        <v>8983.5499999999993</v>
      </c>
      <c r="C572" s="186">
        <v>648.25</v>
      </c>
      <c r="D572" s="186">
        <v>7.8609999999999999E-2</v>
      </c>
      <c r="E572" s="188">
        <v>6.8010000000000001E-2</v>
      </c>
      <c r="F572" s="188">
        <v>1.06E-2</v>
      </c>
      <c r="G572" s="134">
        <f t="shared" si="16"/>
        <v>147.97678538863155</v>
      </c>
      <c r="H572" s="137">
        <f t="shared" si="17"/>
        <v>3750588.300336455</v>
      </c>
      <c r="I572" s="72"/>
      <c r="J572" s="72"/>
    </row>
    <row r="573" spans="1:10" x14ac:dyDescent="0.3">
      <c r="A573" s="132">
        <v>556</v>
      </c>
      <c r="B573" s="186">
        <v>8931.27</v>
      </c>
      <c r="C573" s="186">
        <v>648.20000000000005</v>
      </c>
      <c r="D573" s="186">
        <v>7.8719999999999998E-2</v>
      </c>
      <c r="E573" s="188">
        <v>6.8059999999999996E-2</v>
      </c>
      <c r="F573" s="188">
        <v>1.0659999999999999E-2</v>
      </c>
      <c r="G573" s="134">
        <f t="shared" si="16"/>
        <v>148.81438983422757</v>
      </c>
      <c r="H573" s="137">
        <f t="shared" si="17"/>
        <v>3736197.827504172</v>
      </c>
      <c r="I573" s="72"/>
      <c r="J573" s="72"/>
    </row>
    <row r="574" spans="1:10" x14ac:dyDescent="0.3">
      <c r="A574" s="132">
        <v>557</v>
      </c>
      <c r="B574" s="186">
        <v>8975.59</v>
      </c>
      <c r="C574" s="186">
        <v>648.44000000000005</v>
      </c>
      <c r="D574" s="186">
        <v>7.8759999999999997E-2</v>
      </c>
      <c r="E574" s="188">
        <v>6.8159999999999998E-2</v>
      </c>
      <c r="F574" s="188">
        <v>1.061E-2</v>
      </c>
      <c r="G574" s="134">
        <f t="shared" si="16"/>
        <v>148.11638612956423</v>
      </c>
      <c r="H574" s="137">
        <f t="shared" si="17"/>
        <v>3760556.2392858169</v>
      </c>
      <c r="I574" s="72"/>
      <c r="J574" s="72"/>
    </row>
    <row r="575" spans="1:10" x14ac:dyDescent="0.3">
      <c r="A575" s="132">
        <v>558</v>
      </c>
      <c r="B575" s="186">
        <v>8939.51</v>
      </c>
      <c r="C575" s="186">
        <v>648.28</v>
      </c>
      <c r="D575" s="186">
        <v>7.8850000000000003E-2</v>
      </c>
      <c r="E575" s="188">
        <v>6.8199999999999997E-2</v>
      </c>
      <c r="F575" s="188">
        <v>1.065E-2</v>
      </c>
      <c r="G575" s="134">
        <f t="shared" si="16"/>
        <v>148.67478909329492</v>
      </c>
      <c r="H575" s="137">
        <f t="shared" si="17"/>
        <v>3753158.1743146074</v>
      </c>
      <c r="I575" s="72"/>
      <c r="J575" s="72"/>
    </row>
    <row r="576" spans="1:10" x14ac:dyDescent="0.3">
      <c r="A576" s="132">
        <v>559</v>
      </c>
      <c r="B576" s="186">
        <v>8956.33</v>
      </c>
      <c r="C576" s="186">
        <v>648.35</v>
      </c>
      <c r="D576" s="186">
        <v>7.8920000000000004E-2</v>
      </c>
      <c r="E576" s="188">
        <v>6.8290000000000003E-2</v>
      </c>
      <c r="F576" s="188">
        <v>1.0630000000000001E-2</v>
      </c>
      <c r="G576" s="134">
        <f t="shared" si="16"/>
        <v>148.39558761142959</v>
      </c>
      <c r="H576" s="137">
        <f t="shared" si="17"/>
        <v>3766958.3644476584</v>
      </c>
      <c r="I576" s="72"/>
      <c r="J576" s="72"/>
    </row>
    <row r="577" spans="1:10" x14ac:dyDescent="0.3">
      <c r="A577" s="132">
        <v>560</v>
      </c>
      <c r="B577" s="186">
        <v>8948.15</v>
      </c>
      <c r="C577" s="186">
        <v>648.03</v>
      </c>
      <c r="D577" s="186">
        <v>7.8979999999999995E-2</v>
      </c>
      <c r="E577" s="188">
        <v>6.8349999999999994E-2</v>
      </c>
      <c r="F577" s="188">
        <v>1.0630000000000001E-2</v>
      </c>
      <c r="G577" s="134">
        <f t="shared" si="16"/>
        <v>148.39558761142959</v>
      </c>
      <c r="H577" s="137">
        <f t="shared" si="17"/>
        <v>3773697.1092856685</v>
      </c>
      <c r="I577" s="72"/>
      <c r="J577" s="72"/>
    </row>
    <row r="578" spans="1:10" x14ac:dyDescent="0.3">
      <c r="A578" s="132">
        <v>561</v>
      </c>
      <c r="B578" s="186">
        <v>8936.2999999999993</v>
      </c>
      <c r="C578" s="186">
        <v>648.69000000000005</v>
      </c>
      <c r="D578" s="186">
        <v>7.9079999999999998E-2</v>
      </c>
      <c r="E578" s="188">
        <v>6.8419999999999995E-2</v>
      </c>
      <c r="F578" s="188">
        <v>1.0659999999999999E-2</v>
      </c>
      <c r="G578" s="134">
        <f t="shared" si="16"/>
        <v>148.81438983422757</v>
      </c>
      <c r="H578" s="137">
        <f t="shared" si="17"/>
        <v>3769796.7288306486</v>
      </c>
      <c r="I578" s="72"/>
      <c r="J578" s="72"/>
    </row>
    <row r="579" spans="1:10" x14ac:dyDescent="0.3">
      <c r="A579" s="132">
        <v>562</v>
      </c>
      <c r="B579" s="186">
        <v>8936.5</v>
      </c>
      <c r="C579" s="186">
        <v>648.02</v>
      </c>
      <c r="D579" s="186">
        <v>7.9130000000000006E-2</v>
      </c>
      <c r="E579" s="188">
        <v>6.8479999999999999E-2</v>
      </c>
      <c r="F579" s="188">
        <v>1.065E-2</v>
      </c>
      <c r="G579" s="134">
        <f t="shared" si="16"/>
        <v>148.67478909329492</v>
      </c>
      <c r="H579" s="137">
        <f t="shared" si="17"/>
        <v>3780062.5339871133</v>
      </c>
      <c r="I579" s="72"/>
      <c r="J579" s="72"/>
    </row>
    <row r="580" spans="1:10" x14ac:dyDescent="0.3">
      <c r="A580" s="132">
        <v>563</v>
      </c>
      <c r="B580" s="186">
        <v>8924.1</v>
      </c>
      <c r="C580" s="186">
        <v>647.88</v>
      </c>
      <c r="D580" s="186">
        <v>7.9219999999999999E-2</v>
      </c>
      <c r="E580" s="188">
        <v>6.8559999999999996E-2</v>
      </c>
      <c r="F580" s="188">
        <v>1.0659999999999999E-2</v>
      </c>
      <c r="G580" s="134">
        <f t="shared" si="16"/>
        <v>148.81438983422757</v>
      </c>
      <c r="H580" s="137">
        <f t="shared" si="17"/>
        <v>3783236.2893612389</v>
      </c>
      <c r="I580" s="72"/>
      <c r="J580" s="72"/>
    </row>
    <row r="581" spans="1:10" x14ac:dyDescent="0.3">
      <c r="A581" s="132">
        <v>564</v>
      </c>
      <c r="B581" s="186">
        <v>8919.58</v>
      </c>
      <c r="C581" s="186">
        <v>648.07000000000005</v>
      </c>
      <c r="D581" s="186">
        <v>7.9299999999999995E-2</v>
      </c>
      <c r="E581" s="188">
        <v>6.8629999999999997E-2</v>
      </c>
      <c r="F581" s="188">
        <v>1.0670000000000001E-2</v>
      </c>
      <c r="G581" s="134">
        <f t="shared" si="16"/>
        <v>148.95399057516028</v>
      </c>
      <c r="H581" s="137">
        <f t="shared" si="17"/>
        <v>3786404.0958030783</v>
      </c>
      <c r="I581" s="72"/>
      <c r="J581" s="72"/>
    </row>
    <row r="582" spans="1:10" x14ac:dyDescent="0.3">
      <c r="A582" s="132">
        <v>565</v>
      </c>
      <c r="B582" s="186">
        <v>8949.2800000000007</v>
      </c>
      <c r="C582" s="186">
        <v>648.23</v>
      </c>
      <c r="D582" s="186">
        <v>7.936E-2</v>
      </c>
      <c r="E582" s="188">
        <v>6.8720000000000003E-2</v>
      </c>
      <c r="F582" s="188">
        <v>1.064E-2</v>
      </c>
      <c r="G582" s="134">
        <f t="shared" si="16"/>
        <v>148.53518835236227</v>
      </c>
      <c r="H582" s="137">
        <f t="shared" si="17"/>
        <v>3803812.4586322266</v>
      </c>
      <c r="I582" s="72"/>
      <c r="J582" s="72"/>
    </row>
    <row r="583" spans="1:10" x14ac:dyDescent="0.3">
      <c r="A583" s="132">
        <v>566</v>
      </c>
      <c r="B583" s="186">
        <v>8913.0499999999993</v>
      </c>
      <c r="C583" s="186">
        <v>648.30999999999995</v>
      </c>
      <c r="D583" s="186">
        <v>7.9450000000000007E-2</v>
      </c>
      <c r="E583" s="188">
        <v>6.8769999999999998E-2</v>
      </c>
      <c r="F583" s="188">
        <v>1.068E-2</v>
      </c>
      <c r="G583" s="134">
        <f t="shared" si="16"/>
        <v>149.09359131609293</v>
      </c>
      <c r="H583" s="137">
        <f t="shared" si="17"/>
        <v>3796273.1664302382</v>
      </c>
      <c r="I583" s="72"/>
      <c r="J583" s="72"/>
    </row>
    <row r="584" spans="1:10" x14ac:dyDescent="0.3">
      <c r="A584" s="132">
        <v>567</v>
      </c>
      <c r="B584" s="186">
        <v>8941.8799999999992</v>
      </c>
      <c r="C584" s="186">
        <v>648.44000000000005</v>
      </c>
      <c r="D584" s="186">
        <v>7.9509999999999997E-2</v>
      </c>
      <c r="E584" s="188">
        <v>6.8870000000000001E-2</v>
      </c>
      <c r="F584" s="188">
        <v>1.065E-2</v>
      </c>
      <c r="G584" s="134">
        <f t="shared" si="16"/>
        <v>148.67478909329492</v>
      </c>
      <c r="H584" s="137">
        <f t="shared" si="17"/>
        <v>3813692.983577746</v>
      </c>
      <c r="I584" s="72"/>
      <c r="J584" s="72"/>
    </row>
    <row r="585" spans="1:10" x14ac:dyDescent="0.3">
      <c r="A585" s="132">
        <v>568</v>
      </c>
      <c r="B585" s="186">
        <v>8916.83</v>
      </c>
      <c r="C585" s="186">
        <v>648.13</v>
      </c>
      <c r="D585" s="186">
        <v>7.9589999999999994E-2</v>
      </c>
      <c r="E585" s="188">
        <v>6.8919999999999995E-2</v>
      </c>
      <c r="F585" s="188">
        <v>1.0670000000000001E-2</v>
      </c>
      <c r="G585" s="134">
        <f t="shared" si="16"/>
        <v>148.95399057516028</v>
      </c>
      <c r="H585" s="137">
        <f t="shared" si="17"/>
        <v>3813258.0255605467</v>
      </c>
      <c r="I585" s="72"/>
      <c r="J585" s="72"/>
    </row>
    <row r="586" spans="1:10" x14ac:dyDescent="0.3">
      <c r="A586" s="132">
        <v>569</v>
      </c>
      <c r="B586" s="186">
        <v>8934.4599999999991</v>
      </c>
      <c r="C586" s="186">
        <v>648.33000000000004</v>
      </c>
      <c r="D586" s="186">
        <v>7.9649999999999999E-2</v>
      </c>
      <c r="E586" s="188">
        <v>6.9000000000000006E-2</v>
      </c>
      <c r="F586" s="188">
        <v>1.0659999999999999E-2</v>
      </c>
      <c r="G586" s="134">
        <f t="shared" si="16"/>
        <v>148.81438983422757</v>
      </c>
      <c r="H586" s="137">
        <f t="shared" si="17"/>
        <v>3823554.9709530105</v>
      </c>
      <c r="I586" s="72"/>
      <c r="J586" s="72"/>
    </row>
    <row r="587" spans="1:10" x14ac:dyDescent="0.3">
      <c r="A587" s="132">
        <v>570</v>
      </c>
      <c r="B587" s="186">
        <v>8915.08</v>
      </c>
      <c r="C587" s="186">
        <v>647.99</v>
      </c>
      <c r="D587" s="186">
        <v>7.9740000000000005E-2</v>
      </c>
      <c r="E587" s="188">
        <v>6.9070000000000006E-2</v>
      </c>
      <c r="F587" s="188">
        <v>1.0670000000000001E-2</v>
      </c>
      <c r="G587" s="134">
        <f t="shared" si="16"/>
        <v>148.95399057516028</v>
      </c>
      <c r="H587" s="137">
        <f t="shared" si="17"/>
        <v>3826684.9904392813</v>
      </c>
      <c r="I587" s="72"/>
      <c r="J587" s="72"/>
    </row>
    <row r="588" spans="1:10" x14ac:dyDescent="0.3">
      <c r="A588" s="132">
        <v>571</v>
      </c>
      <c r="B588" s="186">
        <v>8931.17</v>
      </c>
      <c r="C588" s="186">
        <v>648.65</v>
      </c>
      <c r="D588" s="186">
        <v>7.9810000000000006E-2</v>
      </c>
      <c r="E588" s="188">
        <v>6.9139999999999993E-2</v>
      </c>
      <c r="F588" s="188">
        <v>1.0670000000000001E-2</v>
      </c>
      <c r="G588" s="134">
        <f t="shared" si="16"/>
        <v>148.95399057516028</v>
      </c>
      <c r="H588" s="137">
        <f t="shared" si="17"/>
        <v>3833398.4728786484</v>
      </c>
      <c r="I588" s="72"/>
      <c r="J588" s="72"/>
    </row>
    <row r="589" spans="1:10" x14ac:dyDescent="0.3">
      <c r="A589" s="132">
        <v>572</v>
      </c>
      <c r="B589" s="186">
        <v>8944.64</v>
      </c>
      <c r="C589" s="186">
        <v>648.37</v>
      </c>
      <c r="D589" s="186">
        <v>7.9869999999999997E-2</v>
      </c>
      <c r="E589" s="188">
        <v>6.9220000000000004E-2</v>
      </c>
      <c r="F589" s="188">
        <v>1.064E-2</v>
      </c>
      <c r="G589" s="134">
        <f t="shared" si="16"/>
        <v>148.53518835236227</v>
      </c>
      <c r="H589" s="137">
        <f t="shared" si="17"/>
        <v>3850939.3386506788</v>
      </c>
      <c r="I589" s="72"/>
      <c r="J589" s="72"/>
    </row>
    <row r="590" spans="1:10" x14ac:dyDescent="0.3">
      <c r="A590" s="132">
        <v>573</v>
      </c>
      <c r="B590" s="186">
        <v>8912.89</v>
      </c>
      <c r="C590" s="186">
        <v>647.9</v>
      </c>
      <c r="D590" s="186">
        <v>7.9960000000000003E-2</v>
      </c>
      <c r="E590" s="188">
        <v>6.9279999999999994E-2</v>
      </c>
      <c r="F590" s="188">
        <v>1.0670000000000001E-2</v>
      </c>
      <c r="G590" s="134">
        <f t="shared" si="16"/>
        <v>148.95399057516028</v>
      </c>
      <c r="H590" s="137">
        <f t="shared" si="17"/>
        <v>3846825.4377573826</v>
      </c>
      <c r="I590" s="72"/>
      <c r="J590" s="72"/>
    </row>
    <row r="591" spans="1:10" x14ac:dyDescent="0.3">
      <c r="A591" s="132">
        <v>574</v>
      </c>
      <c r="B591" s="186">
        <v>8941.17</v>
      </c>
      <c r="C591" s="186">
        <v>648.33000000000004</v>
      </c>
      <c r="D591" s="186">
        <v>8.0009999999999998E-2</v>
      </c>
      <c r="E591" s="188">
        <v>6.9360000000000005E-2</v>
      </c>
      <c r="F591" s="188">
        <v>1.065E-2</v>
      </c>
      <c r="G591" s="134">
        <f t="shared" si="16"/>
        <v>148.67478909329492</v>
      </c>
      <c r="H591" s="137">
        <f t="shared" si="17"/>
        <v>3860775.6130046314</v>
      </c>
      <c r="I591" s="72"/>
      <c r="J591" s="72"/>
    </row>
    <row r="592" spans="1:10" x14ac:dyDescent="0.3">
      <c r="A592" s="132">
        <v>575</v>
      </c>
      <c r="B592" s="186">
        <v>8898.15</v>
      </c>
      <c r="C592" s="186">
        <v>647.87</v>
      </c>
      <c r="D592" s="186">
        <v>8.0119999999999997E-2</v>
      </c>
      <c r="E592" s="188">
        <v>6.9430000000000006E-2</v>
      </c>
      <c r="F592" s="188">
        <v>1.069E-2</v>
      </c>
      <c r="G592" s="134">
        <f t="shared" si="16"/>
        <v>149.23319205702558</v>
      </c>
      <c r="H592" s="137">
        <f t="shared" si="17"/>
        <v>3853030.2278884361</v>
      </c>
      <c r="I592" s="72"/>
      <c r="J592" s="72"/>
    </row>
    <row r="593" spans="1:10" x14ac:dyDescent="0.3">
      <c r="A593" s="132">
        <v>576</v>
      </c>
      <c r="B593" s="186">
        <v>8966.24</v>
      </c>
      <c r="C593" s="186">
        <v>648.57000000000005</v>
      </c>
      <c r="D593" s="186">
        <v>8.0130000000000007E-2</v>
      </c>
      <c r="E593" s="188">
        <v>6.9510000000000002E-2</v>
      </c>
      <c r="F593" s="188">
        <v>1.0619999999999999E-2</v>
      </c>
      <c r="G593" s="134">
        <f t="shared" si="16"/>
        <v>148.25598687049688</v>
      </c>
      <c r="H593" s="137">
        <f t="shared" si="17"/>
        <v>3885171.9391483455</v>
      </c>
      <c r="I593" s="72"/>
      <c r="J593" s="72"/>
    </row>
    <row r="594" spans="1:10" x14ac:dyDescent="0.3">
      <c r="A594" s="132">
        <v>577</v>
      </c>
      <c r="B594" s="186">
        <v>8913.94</v>
      </c>
      <c r="C594" s="186">
        <v>647.91999999999996</v>
      </c>
      <c r="D594" s="186">
        <v>8.0250000000000002E-2</v>
      </c>
      <c r="E594" s="188">
        <v>6.9580000000000003E-2</v>
      </c>
      <c r="F594" s="188">
        <v>1.0670000000000001E-2</v>
      </c>
      <c r="G594" s="134">
        <f t="shared" ref="G594:G657" si="18">(2*F594/$B$7)*(1+3*$B$11)/(4+PI()*$B$11-PI())*10^6</f>
        <v>148.95399057516028</v>
      </c>
      <c r="H594" s="137">
        <f t="shared" ref="H594:H657" si="19">A594/G594*10^6</f>
        <v>3873679.3675148515</v>
      </c>
      <c r="I594" s="72"/>
      <c r="J594" s="72"/>
    </row>
    <row r="595" spans="1:10" x14ac:dyDescent="0.3">
      <c r="A595" s="132">
        <v>578</v>
      </c>
      <c r="B595" s="186">
        <v>8952.2900000000009</v>
      </c>
      <c r="C595" s="186">
        <v>648.20000000000005</v>
      </c>
      <c r="D595" s="186">
        <v>8.029E-2</v>
      </c>
      <c r="E595" s="188">
        <v>6.966E-2</v>
      </c>
      <c r="F595" s="188">
        <v>1.0630000000000001E-2</v>
      </c>
      <c r="G595" s="134">
        <f t="shared" si="18"/>
        <v>148.39558761142959</v>
      </c>
      <c r="H595" s="137">
        <f t="shared" si="19"/>
        <v>3894994.5163698504</v>
      </c>
      <c r="I595" s="72"/>
      <c r="J595" s="72"/>
    </row>
    <row r="596" spans="1:10" x14ac:dyDescent="0.3">
      <c r="A596" s="132">
        <v>579</v>
      </c>
      <c r="B596" s="186">
        <v>8899.1299999999992</v>
      </c>
      <c r="C596" s="186">
        <v>648.4</v>
      </c>
      <c r="D596" s="186">
        <v>8.0409999999999995E-2</v>
      </c>
      <c r="E596" s="188">
        <v>6.9709999999999994E-2</v>
      </c>
      <c r="F596" s="188">
        <v>1.0699999999999999E-2</v>
      </c>
      <c r="G596" s="134">
        <f t="shared" si="18"/>
        <v>149.37279279795825</v>
      </c>
      <c r="H596" s="137">
        <f t="shared" si="19"/>
        <v>3876207.9034242588</v>
      </c>
      <c r="I596" s="72"/>
      <c r="J596" s="72"/>
    </row>
    <row r="597" spans="1:10" x14ac:dyDescent="0.3">
      <c r="A597" s="132">
        <v>580</v>
      </c>
      <c r="B597" s="186">
        <v>8914.7800000000007</v>
      </c>
      <c r="C597" s="186">
        <v>648.25</v>
      </c>
      <c r="D597" s="186">
        <v>8.047E-2</v>
      </c>
      <c r="E597" s="188">
        <v>6.9790000000000005E-2</v>
      </c>
      <c r="F597" s="188">
        <v>1.068E-2</v>
      </c>
      <c r="G597" s="134">
        <f t="shared" si="18"/>
        <v>149.09359131609293</v>
      </c>
      <c r="H597" s="137">
        <f t="shared" si="19"/>
        <v>3890173.9161299267</v>
      </c>
      <c r="I597" s="72"/>
      <c r="J597" s="72"/>
    </row>
    <row r="598" spans="1:10" x14ac:dyDescent="0.3">
      <c r="A598" s="132">
        <v>581</v>
      </c>
      <c r="B598" s="186">
        <v>8899.23</v>
      </c>
      <c r="C598" s="186">
        <v>648.29</v>
      </c>
      <c r="D598" s="186">
        <v>8.0560000000000007E-2</v>
      </c>
      <c r="E598" s="188">
        <v>6.9870000000000002E-2</v>
      </c>
      <c r="F598" s="188">
        <v>1.0699999999999999E-2</v>
      </c>
      <c r="G598" s="134">
        <f t="shared" si="18"/>
        <v>149.37279279795825</v>
      </c>
      <c r="H598" s="137">
        <f t="shared" si="19"/>
        <v>3889597.2226070715</v>
      </c>
      <c r="I598" s="72"/>
      <c r="J598" s="72"/>
    </row>
    <row r="599" spans="1:10" x14ac:dyDescent="0.3">
      <c r="A599" s="132">
        <v>582</v>
      </c>
      <c r="B599" s="186">
        <v>8929.3700000000008</v>
      </c>
      <c r="C599" s="186">
        <v>648.29</v>
      </c>
      <c r="D599" s="186">
        <v>8.0610000000000001E-2</v>
      </c>
      <c r="E599" s="188">
        <v>6.9949999999999998E-2</v>
      </c>
      <c r="F599" s="188">
        <v>1.0659999999999999E-2</v>
      </c>
      <c r="G599" s="134">
        <f t="shared" si="18"/>
        <v>148.81438983422757</v>
      </c>
      <c r="H599" s="137">
        <f t="shared" si="19"/>
        <v>3910912.114401849</v>
      </c>
      <c r="I599" s="72"/>
      <c r="J599" s="72"/>
    </row>
    <row r="600" spans="1:10" x14ac:dyDescent="0.3">
      <c r="A600" s="132">
        <v>583</v>
      </c>
      <c r="B600" s="186">
        <v>8881.1299999999992</v>
      </c>
      <c r="C600" s="186">
        <v>648.02</v>
      </c>
      <c r="D600" s="186">
        <v>8.072E-2</v>
      </c>
      <c r="E600" s="188">
        <v>7.0000000000000007E-2</v>
      </c>
      <c r="F600" s="188">
        <v>1.0710000000000001E-2</v>
      </c>
      <c r="G600" s="134">
        <f t="shared" si="18"/>
        <v>149.51239353889096</v>
      </c>
      <c r="H600" s="137">
        <f t="shared" si="19"/>
        <v>3899342.2966528246</v>
      </c>
      <c r="I600" s="72"/>
      <c r="J600" s="72"/>
    </row>
    <row r="601" spans="1:10" x14ac:dyDescent="0.3">
      <c r="A601" s="132">
        <v>584</v>
      </c>
      <c r="B601" s="186">
        <v>8946.76</v>
      </c>
      <c r="C601" s="186">
        <v>648.63</v>
      </c>
      <c r="D601" s="186">
        <v>8.0759999999999998E-2</v>
      </c>
      <c r="E601" s="188">
        <v>7.0110000000000006E-2</v>
      </c>
      <c r="F601" s="188">
        <v>1.065E-2</v>
      </c>
      <c r="G601" s="134">
        <f t="shared" si="18"/>
        <v>148.67478909329492</v>
      </c>
      <c r="H601" s="137">
        <f t="shared" si="19"/>
        <v>3928036.5121858967</v>
      </c>
      <c r="I601" s="72"/>
      <c r="J601" s="72"/>
    </row>
    <row r="602" spans="1:10" x14ac:dyDescent="0.3">
      <c r="A602" s="132">
        <v>585</v>
      </c>
      <c r="B602" s="186">
        <v>8904.8799999999992</v>
      </c>
      <c r="C602" s="186">
        <v>648.01</v>
      </c>
      <c r="D602" s="186">
        <v>8.0839999999999995E-2</v>
      </c>
      <c r="E602" s="188">
        <v>7.016E-2</v>
      </c>
      <c r="F602" s="188">
        <v>1.069E-2</v>
      </c>
      <c r="G602" s="134">
        <f t="shared" si="18"/>
        <v>149.23319205702558</v>
      </c>
      <c r="H602" s="137">
        <f t="shared" si="19"/>
        <v>3920039.4492430175</v>
      </c>
      <c r="I602" s="72"/>
      <c r="J602" s="72"/>
    </row>
    <row r="603" spans="1:10" x14ac:dyDescent="0.3">
      <c r="A603" s="132">
        <v>586</v>
      </c>
      <c r="B603" s="186">
        <v>8928.85</v>
      </c>
      <c r="C603" s="186">
        <v>648.34</v>
      </c>
      <c r="D603" s="186">
        <v>8.0930000000000002E-2</v>
      </c>
      <c r="E603" s="188">
        <v>7.0260000000000003E-2</v>
      </c>
      <c r="F603" s="188">
        <v>1.0659999999999999E-2</v>
      </c>
      <c r="G603" s="134">
        <f t="shared" si="18"/>
        <v>148.81438983422757</v>
      </c>
      <c r="H603" s="137">
        <f t="shared" si="19"/>
        <v>3937791.2354630302</v>
      </c>
      <c r="I603" s="72"/>
      <c r="J603" s="72"/>
    </row>
    <row r="604" spans="1:10" x14ac:dyDescent="0.3">
      <c r="A604" s="132">
        <v>587</v>
      </c>
      <c r="B604" s="186">
        <v>8912.01</v>
      </c>
      <c r="C604" s="186">
        <v>648.11</v>
      </c>
      <c r="D604" s="186">
        <v>8.1019999999999995E-2</v>
      </c>
      <c r="E604" s="188">
        <v>7.034E-2</v>
      </c>
      <c r="F604" s="188">
        <v>1.068E-2</v>
      </c>
      <c r="G604" s="134">
        <f t="shared" si="18"/>
        <v>149.09359131609293</v>
      </c>
      <c r="H604" s="137">
        <f t="shared" si="19"/>
        <v>3937124.2909797705</v>
      </c>
      <c r="I604" s="72"/>
      <c r="J604" s="72"/>
    </row>
    <row r="605" spans="1:10" x14ac:dyDescent="0.3">
      <c r="A605" s="132">
        <v>588</v>
      </c>
      <c r="B605" s="186">
        <v>8910.99</v>
      </c>
      <c r="C605" s="186">
        <v>648.25</v>
      </c>
      <c r="D605" s="186">
        <v>8.1100000000000005E-2</v>
      </c>
      <c r="E605" s="188">
        <v>7.0419999999999996E-2</v>
      </c>
      <c r="F605" s="188">
        <v>1.068E-2</v>
      </c>
      <c r="G605" s="134">
        <f t="shared" si="18"/>
        <v>149.09359131609293</v>
      </c>
      <c r="H605" s="137">
        <f t="shared" si="19"/>
        <v>3943831.4873868907</v>
      </c>
      <c r="I605" s="72"/>
      <c r="J605" s="72"/>
    </row>
    <row r="606" spans="1:10" x14ac:dyDescent="0.3">
      <c r="A606" s="132">
        <v>589</v>
      </c>
      <c r="B606" s="186">
        <v>8890.65</v>
      </c>
      <c r="C606" s="186">
        <v>648.28</v>
      </c>
      <c r="D606" s="186">
        <v>8.1180000000000002E-2</v>
      </c>
      <c r="E606" s="188">
        <v>7.0470000000000005E-2</v>
      </c>
      <c r="F606" s="188">
        <v>1.0710000000000001E-2</v>
      </c>
      <c r="G606" s="134">
        <f t="shared" si="18"/>
        <v>149.51239353889096</v>
      </c>
      <c r="H606" s="137">
        <f t="shared" si="19"/>
        <v>3939472.7491055122</v>
      </c>
      <c r="I606" s="72"/>
      <c r="J606" s="72"/>
    </row>
    <row r="607" spans="1:10" x14ac:dyDescent="0.3">
      <c r="A607" s="132">
        <v>590</v>
      </c>
      <c r="B607" s="186">
        <v>8943.67</v>
      </c>
      <c r="C607" s="186">
        <v>648.57000000000005</v>
      </c>
      <c r="D607" s="186">
        <v>8.1220000000000001E-2</v>
      </c>
      <c r="E607" s="188">
        <v>7.0569999999999994E-2</v>
      </c>
      <c r="F607" s="188">
        <v>1.065E-2</v>
      </c>
      <c r="G607" s="134">
        <f t="shared" si="18"/>
        <v>148.67478909329492</v>
      </c>
      <c r="H607" s="137">
        <f t="shared" si="19"/>
        <v>3968393.0516946558</v>
      </c>
      <c r="I607" s="72"/>
      <c r="J607" s="72"/>
    </row>
    <row r="608" spans="1:10" x14ac:dyDescent="0.3">
      <c r="A608" s="132">
        <v>591</v>
      </c>
      <c r="B608" s="186">
        <v>8888.89</v>
      </c>
      <c r="C608" s="186">
        <v>647.67999999999995</v>
      </c>
      <c r="D608" s="186">
        <v>8.1320000000000003E-2</v>
      </c>
      <c r="E608" s="188">
        <v>7.0620000000000002E-2</v>
      </c>
      <c r="F608" s="188">
        <v>1.0699999999999999E-2</v>
      </c>
      <c r="G608" s="134">
        <f t="shared" si="18"/>
        <v>149.37279279795825</v>
      </c>
      <c r="H608" s="137">
        <f t="shared" si="19"/>
        <v>3956543.818521135</v>
      </c>
      <c r="I608" s="72"/>
      <c r="J608" s="72"/>
    </row>
    <row r="609" spans="1:10" x14ac:dyDescent="0.3">
      <c r="A609" s="132">
        <v>592</v>
      </c>
      <c r="B609" s="186">
        <v>8940.56</v>
      </c>
      <c r="C609" s="186">
        <v>648.33000000000004</v>
      </c>
      <c r="D609" s="186">
        <v>8.1360000000000002E-2</v>
      </c>
      <c r="E609" s="188">
        <v>7.0709999999999995E-2</v>
      </c>
      <c r="F609" s="188">
        <v>1.065E-2</v>
      </c>
      <c r="G609" s="134">
        <f t="shared" si="18"/>
        <v>148.67478909329492</v>
      </c>
      <c r="H609" s="137">
        <f t="shared" si="19"/>
        <v>3981845.2315309094</v>
      </c>
      <c r="I609" s="72"/>
      <c r="J609" s="72"/>
    </row>
    <row r="610" spans="1:10" x14ac:dyDescent="0.3">
      <c r="A610" s="132">
        <v>593</v>
      </c>
      <c r="B610" s="186">
        <v>8885.1299999999992</v>
      </c>
      <c r="C610" s="186">
        <v>648.25</v>
      </c>
      <c r="D610" s="186">
        <v>8.1490000000000007E-2</v>
      </c>
      <c r="E610" s="188">
        <v>7.0779999999999996E-2</v>
      </c>
      <c r="F610" s="188">
        <v>1.0710000000000001E-2</v>
      </c>
      <c r="G610" s="134">
        <f t="shared" si="18"/>
        <v>149.51239353889096</v>
      </c>
      <c r="H610" s="137">
        <f t="shared" si="19"/>
        <v>3966226.3840739708</v>
      </c>
      <c r="I610" s="72"/>
      <c r="J610" s="72"/>
    </row>
    <row r="611" spans="1:10" x14ac:dyDescent="0.3">
      <c r="A611" s="132">
        <v>594</v>
      </c>
      <c r="B611" s="186">
        <v>8919.11</v>
      </c>
      <c r="C611" s="186">
        <v>648.16999999999996</v>
      </c>
      <c r="D611" s="186">
        <v>8.1540000000000001E-2</v>
      </c>
      <c r="E611" s="188">
        <v>7.0870000000000002E-2</v>
      </c>
      <c r="F611" s="188">
        <v>1.0670000000000001E-2</v>
      </c>
      <c r="G611" s="134">
        <f t="shared" si="18"/>
        <v>148.95399057516028</v>
      </c>
      <c r="H611" s="137">
        <f t="shared" si="19"/>
        <v>3987808.5689840931</v>
      </c>
      <c r="I611" s="72"/>
      <c r="J611" s="72"/>
    </row>
    <row r="612" spans="1:10" x14ac:dyDescent="0.3">
      <c r="A612" s="132">
        <v>595</v>
      </c>
      <c r="B612" s="186">
        <v>8897.65</v>
      </c>
      <c r="C612" s="186">
        <v>648.32000000000005</v>
      </c>
      <c r="D612" s="186">
        <v>8.1629999999999994E-2</v>
      </c>
      <c r="E612" s="188">
        <v>7.0930000000000007E-2</v>
      </c>
      <c r="F612" s="188">
        <v>1.0699999999999999E-2</v>
      </c>
      <c r="G612" s="134">
        <f t="shared" si="18"/>
        <v>149.37279279795825</v>
      </c>
      <c r="H612" s="137">
        <f t="shared" si="19"/>
        <v>3983322.45688676</v>
      </c>
      <c r="I612" s="72"/>
      <c r="J612" s="72"/>
    </row>
    <row r="613" spans="1:10" x14ac:dyDescent="0.3">
      <c r="A613" s="132">
        <v>596</v>
      </c>
      <c r="B613" s="186">
        <v>8924.2099999999991</v>
      </c>
      <c r="C613" s="186">
        <v>648.22</v>
      </c>
      <c r="D613" s="186">
        <v>8.1689999999999999E-2</v>
      </c>
      <c r="E613" s="188">
        <v>7.1029999999999996E-2</v>
      </c>
      <c r="F613" s="188">
        <v>1.0670000000000001E-2</v>
      </c>
      <c r="G613" s="134">
        <f t="shared" si="18"/>
        <v>148.95399057516028</v>
      </c>
      <c r="H613" s="137">
        <f t="shared" si="19"/>
        <v>4001235.5338628273</v>
      </c>
      <c r="I613" s="72"/>
      <c r="J613" s="72"/>
    </row>
    <row r="614" spans="1:10" x14ac:dyDescent="0.3">
      <c r="A614" s="132">
        <v>597</v>
      </c>
      <c r="B614" s="186">
        <v>8905.86</v>
      </c>
      <c r="C614" s="186">
        <v>648.64</v>
      </c>
      <c r="D614" s="186">
        <v>8.1759999999999999E-2</v>
      </c>
      <c r="E614" s="188">
        <v>7.1069999999999994E-2</v>
      </c>
      <c r="F614" s="188">
        <v>1.0699999999999999E-2</v>
      </c>
      <c r="G614" s="134">
        <f t="shared" si="18"/>
        <v>149.37279279795825</v>
      </c>
      <c r="H614" s="137">
        <f t="shared" si="19"/>
        <v>3996711.7760695727</v>
      </c>
      <c r="I614" s="72"/>
      <c r="J614" s="72"/>
    </row>
    <row r="615" spans="1:10" x14ac:dyDescent="0.3">
      <c r="A615" s="132">
        <v>598</v>
      </c>
      <c r="B615" s="186">
        <v>8931.64</v>
      </c>
      <c r="C615" s="186">
        <v>648.16</v>
      </c>
      <c r="D615" s="186">
        <v>8.183E-2</v>
      </c>
      <c r="E615" s="188">
        <v>7.1169999999999997E-2</v>
      </c>
      <c r="F615" s="188">
        <v>1.0659999999999999E-2</v>
      </c>
      <c r="G615" s="134">
        <f t="shared" si="18"/>
        <v>148.81438983422757</v>
      </c>
      <c r="H615" s="137">
        <f t="shared" si="19"/>
        <v>4018428.5986465733</v>
      </c>
      <c r="I615" s="72"/>
      <c r="J615" s="72"/>
    </row>
    <row r="616" spans="1:10" x14ac:dyDescent="0.3">
      <c r="A616" s="132">
        <v>599</v>
      </c>
      <c r="B616" s="186">
        <v>8914.23</v>
      </c>
      <c r="C616" s="186">
        <v>648.54</v>
      </c>
      <c r="D616" s="186">
        <v>8.1930000000000003E-2</v>
      </c>
      <c r="E616" s="188">
        <v>7.1239999999999998E-2</v>
      </c>
      <c r="F616" s="188">
        <v>1.068E-2</v>
      </c>
      <c r="G616" s="134">
        <f t="shared" si="18"/>
        <v>149.09359131609293</v>
      </c>
      <c r="H616" s="137">
        <f t="shared" si="19"/>
        <v>4017610.6478652167</v>
      </c>
      <c r="I616" s="72"/>
      <c r="J616" s="72"/>
    </row>
    <row r="617" spans="1:10" x14ac:dyDescent="0.3">
      <c r="A617" s="132">
        <v>600</v>
      </c>
      <c r="B617" s="186">
        <v>8917.91</v>
      </c>
      <c r="C617" s="186">
        <v>648.11</v>
      </c>
      <c r="D617" s="186">
        <v>8.2000000000000003E-2</v>
      </c>
      <c r="E617" s="188">
        <v>7.1330000000000005E-2</v>
      </c>
      <c r="F617" s="188">
        <v>1.0670000000000001E-2</v>
      </c>
      <c r="G617" s="134">
        <f t="shared" si="18"/>
        <v>148.95399057516028</v>
      </c>
      <c r="H617" s="137">
        <f t="shared" si="19"/>
        <v>4028089.4636202962</v>
      </c>
      <c r="I617" s="72"/>
      <c r="J617" s="72"/>
    </row>
    <row r="618" spans="1:10" x14ac:dyDescent="0.3">
      <c r="A618" s="132">
        <v>601</v>
      </c>
      <c r="B618" s="186">
        <v>8927.0400000000009</v>
      </c>
      <c r="C618" s="186">
        <v>648.72</v>
      </c>
      <c r="D618" s="186">
        <v>8.2070000000000004E-2</v>
      </c>
      <c r="E618" s="188">
        <v>7.1400000000000005E-2</v>
      </c>
      <c r="F618" s="188">
        <v>1.0670000000000001E-2</v>
      </c>
      <c r="G618" s="134">
        <f t="shared" si="18"/>
        <v>148.95399057516028</v>
      </c>
      <c r="H618" s="137">
        <f t="shared" si="19"/>
        <v>4034802.9460596633</v>
      </c>
      <c r="I618" s="72"/>
      <c r="J618" s="72"/>
    </row>
    <row r="619" spans="1:10" x14ac:dyDescent="0.3">
      <c r="A619" s="132">
        <v>602</v>
      </c>
      <c r="B619" s="186">
        <v>8920.56</v>
      </c>
      <c r="C619" s="186">
        <v>648.20000000000005</v>
      </c>
      <c r="D619" s="186">
        <v>8.2159999999999997E-2</v>
      </c>
      <c r="E619" s="188">
        <v>7.1480000000000002E-2</v>
      </c>
      <c r="F619" s="188">
        <v>1.0670000000000001E-2</v>
      </c>
      <c r="G619" s="134">
        <f t="shared" si="18"/>
        <v>148.95399057516028</v>
      </c>
      <c r="H619" s="137">
        <f t="shared" si="19"/>
        <v>4041516.4284990304</v>
      </c>
      <c r="I619" s="72"/>
      <c r="J619" s="72"/>
    </row>
    <row r="620" spans="1:10" x14ac:dyDescent="0.3">
      <c r="A620" s="132">
        <v>603</v>
      </c>
      <c r="B620" s="186">
        <v>8907.84</v>
      </c>
      <c r="C620" s="186">
        <v>648.14</v>
      </c>
      <c r="D620" s="186">
        <v>8.2239999999999994E-2</v>
      </c>
      <c r="E620" s="188">
        <v>7.1550000000000002E-2</v>
      </c>
      <c r="F620" s="188">
        <v>1.068E-2</v>
      </c>
      <c r="G620" s="134">
        <f t="shared" si="18"/>
        <v>149.09359131609293</v>
      </c>
      <c r="H620" s="137">
        <f t="shared" si="19"/>
        <v>4044439.4334936994</v>
      </c>
      <c r="I620" s="72"/>
      <c r="J620" s="72"/>
    </row>
    <row r="621" spans="1:10" x14ac:dyDescent="0.3">
      <c r="A621" s="132">
        <v>604</v>
      </c>
      <c r="B621" s="186">
        <v>8896.5300000000007</v>
      </c>
      <c r="C621" s="186">
        <v>648.82000000000005</v>
      </c>
      <c r="D621" s="186">
        <v>8.233E-2</v>
      </c>
      <c r="E621" s="188">
        <v>7.1620000000000003E-2</v>
      </c>
      <c r="F621" s="188">
        <v>1.0710000000000001E-2</v>
      </c>
      <c r="G621" s="134">
        <f t="shared" si="18"/>
        <v>149.51239353889096</v>
      </c>
      <c r="H621" s="137">
        <f t="shared" si="19"/>
        <v>4039798.880237232</v>
      </c>
      <c r="I621" s="72"/>
      <c r="J621" s="72"/>
    </row>
    <row r="622" spans="1:10" x14ac:dyDescent="0.3">
      <c r="A622" s="132">
        <v>605</v>
      </c>
      <c r="B622" s="186">
        <v>8904.76</v>
      </c>
      <c r="C622" s="186">
        <v>648.45000000000005</v>
      </c>
      <c r="D622" s="186">
        <v>8.2400000000000001E-2</v>
      </c>
      <c r="E622" s="188">
        <v>7.17E-2</v>
      </c>
      <c r="F622" s="188">
        <v>1.069E-2</v>
      </c>
      <c r="G622" s="134">
        <f t="shared" si="18"/>
        <v>149.23319205702558</v>
      </c>
      <c r="H622" s="137">
        <f t="shared" si="19"/>
        <v>4054057.8919521808</v>
      </c>
      <c r="I622" s="72"/>
      <c r="J622" s="72"/>
    </row>
    <row r="623" spans="1:10" x14ac:dyDescent="0.3">
      <c r="A623" s="132">
        <v>606</v>
      </c>
      <c r="B623" s="186">
        <v>8907.56</v>
      </c>
      <c r="C623" s="186">
        <v>648.38</v>
      </c>
      <c r="D623" s="186">
        <v>8.2470000000000002E-2</v>
      </c>
      <c r="E623" s="188">
        <v>7.1779999999999997E-2</v>
      </c>
      <c r="F623" s="188">
        <v>1.069E-2</v>
      </c>
      <c r="G623" s="134">
        <f t="shared" si="18"/>
        <v>149.23319205702558</v>
      </c>
      <c r="H623" s="137">
        <f t="shared" si="19"/>
        <v>4060758.8140876391</v>
      </c>
      <c r="I623" s="72"/>
      <c r="J623" s="72"/>
    </row>
    <row r="624" spans="1:10" x14ac:dyDescent="0.3">
      <c r="A624" s="132">
        <v>607</v>
      </c>
      <c r="B624" s="186">
        <v>8892.89</v>
      </c>
      <c r="C624" s="186">
        <v>648.32000000000005</v>
      </c>
      <c r="D624" s="186">
        <v>8.2549999999999998E-2</v>
      </c>
      <c r="E624" s="188">
        <v>7.1840000000000001E-2</v>
      </c>
      <c r="F624" s="188">
        <v>1.0710000000000001E-2</v>
      </c>
      <c r="G624" s="134">
        <f t="shared" si="18"/>
        <v>149.51239353889096</v>
      </c>
      <c r="H624" s="137">
        <f t="shared" si="19"/>
        <v>4059864.1064635748</v>
      </c>
      <c r="I624" s="72"/>
      <c r="J624" s="72"/>
    </row>
    <row r="625" spans="1:10" x14ac:dyDescent="0.3">
      <c r="A625" s="132">
        <v>608</v>
      </c>
      <c r="B625" s="186">
        <v>8899</v>
      </c>
      <c r="C625" s="186">
        <v>649.15</v>
      </c>
      <c r="D625" s="186">
        <v>8.2629999999999995E-2</v>
      </c>
      <c r="E625" s="188">
        <v>7.1919999999999998E-2</v>
      </c>
      <c r="F625" s="188">
        <v>1.0710000000000001E-2</v>
      </c>
      <c r="G625" s="134">
        <f t="shared" si="18"/>
        <v>149.51239353889096</v>
      </c>
      <c r="H625" s="137">
        <f t="shared" si="19"/>
        <v>4066552.5152056902</v>
      </c>
      <c r="I625" s="72"/>
      <c r="J625" s="72"/>
    </row>
    <row r="626" spans="1:10" x14ac:dyDescent="0.3">
      <c r="A626" s="132">
        <v>609</v>
      </c>
      <c r="B626" s="186">
        <v>8906.9699999999993</v>
      </c>
      <c r="C626" s="186">
        <v>648.53</v>
      </c>
      <c r="D626" s="186">
        <v>8.2699999999999996E-2</v>
      </c>
      <c r="E626" s="188">
        <v>7.1999999999999995E-2</v>
      </c>
      <c r="F626" s="188">
        <v>1.069E-2</v>
      </c>
      <c r="G626" s="134">
        <f t="shared" si="18"/>
        <v>149.23319205702558</v>
      </c>
      <c r="H626" s="137">
        <f t="shared" si="19"/>
        <v>4080861.5804940131</v>
      </c>
      <c r="I626" s="72"/>
      <c r="J626" s="72"/>
    </row>
    <row r="627" spans="1:10" x14ac:dyDescent="0.3">
      <c r="A627" s="132">
        <v>610</v>
      </c>
      <c r="B627" s="186">
        <v>8914.7099999999991</v>
      </c>
      <c r="C627" s="186">
        <v>648.54999999999995</v>
      </c>
      <c r="D627" s="186">
        <v>8.2769999999999996E-2</v>
      </c>
      <c r="E627" s="188">
        <v>7.2090000000000001E-2</v>
      </c>
      <c r="F627" s="188">
        <v>1.068E-2</v>
      </c>
      <c r="G627" s="134">
        <f t="shared" si="18"/>
        <v>149.09359131609293</v>
      </c>
      <c r="H627" s="137">
        <f t="shared" si="19"/>
        <v>4091389.8083435437</v>
      </c>
      <c r="I627" s="72"/>
      <c r="J627" s="72"/>
    </row>
    <row r="628" spans="1:10" x14ac:dyDescent="0.3">
      <c r="A628" s="132">
        <v>611</v>
      </c>
      <c r="B628" s="186">
        <v>8885.7900000000009</v>
      </c>
      <c r="C628" s="186">
        <v>648.62</v>
      </c>
      <c r="D628" s="186">
        <v>8.2849999999999993E-2</v>
      </c>
      <c r="E628" s="188">
        <v>7.213E-2</v>
      </c>
      <c r="F628" s="188">
        <v>1.072E-2</v>
      </c>
      <c r="G628" s="134">
        <f t="shared" si="18"/>
        <v>149.65199427982358</v>
      </c>
      <c r="H628" s="137">
        <f t="shared" si="19"/>
        <v>4082805.5980165205</v>
      </c>
      <c r="I628" s="72"/>
      <c r="J628" s="72"/>
    </row>
    <row r="629" spans="1:10" x14ac:dyDescent="0.3">
      <c r="A629" s="132">
        <v>612</v>
      </c>
      <c r="B629" s="186">
        <v>8887.19</v>
      </c>
      <c r="C629" s="186">
        <v>648.29</v>
      </c>
      <c r="D629" s="186">
        <v>8.2919999999999994E-2</v>
      </c>
      <c r="E629" s="188">
        <v>7.2209999999999996E-2</v>
      </c>
      <c r="F629" s="188">
        <v>1.0710000000000001E-2</v>
      </c>
      <c r="G629" s="134">
        <f t="shared" si="18"/>
        <v>149.51239353889096</v>
      </c>
      <c r="H629" s="137">
        <f t="shared" si="19"/>
        <v>4093306.1501741488</v>
      </c>
      <c r="I629" s="72"/>
      <c r="J629" s="72"/>
    </row>
    <row r="630" spans="1:10" x14ac:dyDescent="0.3">
      <c r="A630" s="132">
        <v>613</v>
      </c>
      <c r="B630" s="186">
        <v>8895.7199999999993</v>
      </c>
      <c r="C630" s="186">
        <v>648.77</v>
      </c>
      <c r="D630" s="186">
        <v>8.3000000000000004E-2</v>
      </c>
      <c r="E630" s="188">
        <v>7.2289999999999993E-2</v>
      </c>
      <c r="F630" s="188">
        <v>1.0710000000000001E-2</v>
      </c>
      <c r="G630" s="134">
        <f t="shared" si="18"/>
        <v>149.51239353889096</v>
      </c>
      <c r="H630" s="137">
        <f t="shared" si="19"/>
        <v>4099994.5589162633</v>
      </c>
      <c r="I630" s="72"/>
      <c r="J630" s="72"/>
    </row>
    <row r="631" spans="1:10" x14ac:dyDescent="0.3">
      <c r="A631" s="132">
        <v>614</v>
      </c>
      <c r="B631" s="186">
        <v>8890.64</v>
      </c>
      <c r="C631" s="186">
        <v>648.41</v>
      </c>
      <c r="D631" s="186">
        <v>8.3089999999999997E-2</v>
      </c>
      <c r="E631" s="188">
        <v>7.238E-2</v>
      </c>
      <c r="F631" s="188">
        <v>1.0710000000000001E-2</v>
      </c>
      <c r="G631" s="134">
        <f t="shared" si="18"/>
        <v>149.51239353889096</v>
      </c>
      <c r="H631" s="137">
        <f t="shared" si="19"/>
        <v>4106682.9676583777</v>
      </c>
      <c r="I631" s="72"/>
      <c r="J631" s="72"/>
    </row>
    <row r="632" spans="1:10" x14ac:dyDescent="0.3">
      <c r="A632" s="132">
        <v>615</v>
      </c>
      <c r="B632" s="186">
        <v>8886.75</v>
      </c>
      <c r="C632" s="186">
        <v>648.72</v>
      </c>
      <c r="D632" s="186">
        <v>8.3159999999999998E-2</v>
      </c>
      <c r="E632" s="188">
        <v>7.2440000000000004E-2</v>
      </c>
      <c r="F632" s="188">
        <v>1.072E-2</v>
      </c>
      <c r="G632" s="134">
        <f t="shared" si="18"/>
        <v>149.65199427982358</v>
      </c>
      <c r="H632" s="137">
        <f t="shared" si="19"/>
        <v>4109534.2762359409</v>
      </c>
      <c r="I632" s="72"/>
      <c r="J632" s="72"/>
    </row>
    <row r="633" spans="1:10" x14ac:dyDescent="0.3">
      <c r="A633" s="132">
        <v>616</v>
      </c>
      <c r="B633" s="186">
        <v>8885.07</v>
      </c>
      <c r="C633" s="186">
        <v>648.4</v>
      </c>
      <c r="D633" s="186">
        <v>8.3250000000000005E-2</v>
      </c>
      <c r="E633" s="188">
        <v>7.2539999999999993E-2</v>
      </c>
      <c r="F633" s="188">
        <v>1.072E-2</v>
      </c>
      <c r="G633" s="134">
        <f t="shared" si="18"/>
        <v>149.65199427982358</v>
      </c>
      <c r="H633" s="137">
        <f t="shared" si="19"/>
        <v>4116216.4457907961</v>
      </c>
      <c r="I633" s="72"/>
      <c r="J633" s="72"/>
    </row>
    <row r="634" spans="1:10" x14ac:dyDescent="0.3">
      <c r="A634" s="132">
        <v>617</v>
      </c>
      <c r="B634" s="186">
        <v>8881.66</v>
      </c>
      <c r="C634" s="186">
        <v>648.79999999999995</v>
      </c>
      <c r="D634" s="186">
        <v>8.3330000000000001E-2</v>
      </c>
      <c r="E634" s="188">
        <v>7.2599999999999998E-2</v>
      </c>
      <c r="F634" s="188">
        <v>1.073E-2</v>
      </c>
      <c r="G634" s="134">
        <f t="shared" si="18"/>
        <v>149.79159502075626</v>
      </c>
      <c r="H634" s="137">
        <f t="shared" si="19"/>
        <v>4119056.2121626642</v>
      </c>
      <c r="I634" s="72"/>
      <c r="J634" s="72"/>
    </row>
    <row r="635" spans="1:10" x14ac:dyDescent="0.3">
      <c r="A635" s="132">
        <v>618</v>
      </c>
      <c r="B635" s="186">
        <v>8874.51</v>
      </c>
      <c r="C635" s="186">
        <v>648.64</v>
      </c>
      <c r="D635" s="186">
        <v>8.3419999999999994E-2</v>
      </c>
      <c r="E635" s="188">
        <v>7.2690000000000005E-2</v>
      </c>
      <c r="F635" s="188">
        <v>1.073E-2</v>
      </c>
      <c r="G635" s="134">
        <f t="shared" si="18"/>
        <v>149.79159502075626</v>
      </c>
      <c r="H635" s="137">
        <f t="shared" si="19"/>
        <v>4125732.1541596861</v>
      </c>
      <c r="I635" s="72"/>
      <c r="J635" s="72"/>
    </row>
    <row r="636" spans="1:10" x14ac:dyDescent="0.3">
      <c r="A636" s="132">
        <v>619</v>
      </c>
      <c r="B636" s="186">
        <v>8893.7099999999991</v>
      </c>
      <c r="C636" s="186">
        <v>648.82000000000005</v>
      </c>
      <c r="D636" s="186">
        <v>8.3470000000000003E-2</v>
      </c>
      <c r="E636" s="188">
        <v>7.2749999999999995E-2</v>
      </c>
      <c r="F636" s="188">
        <v>1.0710000000000001E-2</v>
      </c>
      <c r="G636" s="134">
        <f t="shared" si="18"/>
        <v>149.51239353889096</v>
      </c>
      <c r="H636" s="137">
        <f t="shared" si="19"/>
        <v>4140125.0113689504</v>
      </c>
      <c r="I636" s="72"/>
      <c r="J636" s="72"/>
    </row>
    <row r="637" spans="1:10" x14ac:dyDescent="0.3">
      <c r="A637" s="132">
        <v>620</v>
      </c>
      <c r="B637" s="186">
        <v>8872.7000000000007</v>
      </c>
      <c r="C637" s="186">
        <v>648.82000000000005</v>
      </c>
      <c r="D637" s="186">
        <v>8.3580000000000002E-2</v>
      </c>
      <c r="E637" s="188">
        <v>7.2840000000000002E-2</v>
      </c>
      <c r="F637" s="188">
        <v>1.074E-2</v>
      </c>
      <c r="G637" s="134">
        <f t="shared" si="18"/>
        <v>149.93119576168894</v>
      </c>
      <c r="H637" s="137">
        <f t="shared" si="19"/>
        <v>4135230.1424012589</v>
      </c>
      <c r="I637" s="72"/>
      <c r="J637" s="72"/>
    </row>
    <row r="638" spans="1:10" x14ac:dyDescent="0.3">
      <c r="A638" s="132">
        <v>621</v>
      </c>
      <c r="B638" s="186">
        <v>8892.7900000000009</v>
      </c>
      <c r="C638" s="186">
        <v>649.1</v>
      </c>
      <c r="D638" s="186">
        <v>8.3610000000000004E-2</v>
      </c>
      <c r="E638" s="188">
        <v>7.2889999999999996E-2</v>
      </c>
      <c r="F638" s="188">
        <v>1.072E-2</v>
      </c>
      <c r="G638" s="134">
        <f t="shared" si="18"/>
        <v>149.65199427982358</v>
      </c>
      <c r="H638" s="137">
        <f t="shared" si="19"/>
        <v>4149627.2935650726</v>
      </c>
      <c r="I638" s="72"/>
      <c r="J638" s="72"/>
    </row>
    <row r="639" spans="1:10" x14ac:dyDescent="0.3">
      <c r="A639" s="132">
        <v>622</v>
      </c>
      <c r="B639" s="186">
        <v>8860.66</v>
      </c>
      <c r="C639" s="186">
        <v>648.54</v>
      </c>
      <c r="D639" s="186">
        <v>8.3739999999999995E-2</v>
      </c>
      <c r="E639" s="188">
        <v>7.2989999999999999E-2</v>
      </c>
      <c r="F639" s="188">
        <v>1.0749999999999999E-2</v>
      </c>
      <c r="G639" s="134">
        <f t="shared" si="18"/>
        <v>150.07079650262162</v>
      </c>
      <c r="H639" s="137">
        <f t="shared" si="19"/>
        <v>4144710.4599670339</v>
      </c>
      <c r="I639" s="72"/>
      <c r="J639" s="72"/>
    </row>
    <row r="640" spans="1:10" x14ac:dyDescent="0.3">
      <c r="A640" s="132">
        <v>623</v>
      </c>
      <c r="B640" s="186">
        <v>8905.9699999999993</v>
      </c>
      <c r="C640" s="186">
        <v>649.03</v>
      </c>
      <c r="D640" s="186">
        <v>8.3769999999999997E-2</v>
      </c>
      <c r="E640" s="188">
        <v>7.3069999999999996E-2</v>
      </c>
      <c r="F640" s="188">
        <v>1.0699999999999999E-2</v>
      </c>
      <c r="G640" s="134">
        <f t="shared" si="18"/>
        <v>149.37279279795825</v>
      </c>
      <c r="H640" s="137">
        <f t="shared" si="19"/>
        <v>4170772.9254461369</v>
      </c>
      <c r="I640" s="72"/>
      <c r="J640" s="72"/>
    </row>
    <row r="641" spans="1:10" x14ac:dyDescent="0.3">
      <c r="A641" s="132">
        <v>624</v>
      </c>
      <c r="B641" s="186">
        <v>8867.1200000000008</v>
      </c>
      <c r="C641" s="186">
        <v>648.66</v>
      </c>
      <c r="D641" s="186">
        <v>8.3879999999999996E-2</v>
      </c>
      <c r="E641" s="188">
        <v>7.3139999999999997E-2</v>
      </c>
      <c r="F641" s="188">
        <v>1.074E-2</v>
      </c>
      <c r="G641" s="134">
        <f t="shared" si="18"/>
        <v>149.93119576168894</v>
      </c>
      <c r="H641" s="137">
        <f t="shared" si="19"/>
        <v>4161909.0465457831</v>
      </c>
      <c r="I641" s="72"/>
      <c r="J641" s="72"/>
    </row>
    <row r="642" spans="1:10" x14ac:dyDescent="0.3">
      <c r="A642" s="132">
        <v>625</v>
      </c>
      <c r="B642" s="186">
        <v>8892.94</v>
      </c>
      <c r="C642" s="186">
        <v>648.47</v>
      </c>
      <c r="D642" s="186">
        <v>8.3930000000000005E-2</v>
      </c>
      <c r="E642" s="188">
        <v>7.3219999999999993E-2</v>
      </c>
      <c r="F642" s="188">
        <v>1.0710000000000001E-2</v>
      </c>
      <c r="G642" s="134">
        <f t="shared" si="18"/>
        <v>149.51239353889096</v>
      </c>
      <c r="H642" s="137">
        <f t="shared" si="19"/>
        <v>4180255.4638216388</v>
      </c>
      <c r="I642" s="72"/>
      <c r="J642" s="72"/>
    </row>
    <row r="643" spans="1:10" x14ac:dyDescent="0.3">
      <c r="A643" s="132">
        <v>626</v>
      </c>
      <c r="B643" s="186">
        <v>8869.5400000000009</v>
      </c>
      <c r="C643" s="186">
        <v>648.9</v>
      </c>
      <c r="D643" s="186">
        <v>8.4019999999999997E-2</v>
      </c>
      <c r="E643" s="188">
        <v>7.3279999999999998E-2</v>
      </c>
      <c r="F643" s="188">
        <v>1.074E-2</v>
      </c>
      <c r="G643" s="134">
        <f t="shared" si="18"/>
        <v>149.93119576168894</v>
      </c>
      <c r="H643" s="137">
        <f t="shared" si="19"/>
        <v>4175248.4986180454</v>
      </c>
      <c r="I643" s="72"/>
      <c r="J643" s="72"/>
    </row>
    <row r="644" spans="1:10" x14ac:dyDescent="0.3">
      <c r="A644" s="132">
        <v>627</v>
      </c>
      <c r="B644" s="186">
        <v>8898.31</v>
      </c>
      <c r="C644" s="186">
        <v>648.94000000000005</v>
      </c>
      <c r="D644" s="186">
        <v>8.4089999999999998E-2</v>
      </c>
      <c r="E644" s="188">
        <v>7.3380000000000001E-2</v>
      </c>
      <c r="F644" s="188">
        <v>1.0710000000000001E-2</v>
      </c>
      <c r="G644" s="134">
        <f t="shared" si="18"/>
        <v>149.51239353889096</v>
      </c>
      <c r="H644" s="137">
        <f t="shared" si="19"/>
        <v>4193632.2813058677</v>
      </c>
      <c r="I644" s="72"/>
      <c r="J644" s="72"/>
    </row>
    <row r="645" spans="1:10" x14ac:dyDescent="0.3">
      <c r="A645" s="132">
        <v>628</v>
      </c>
      <c r="B645" s="186">
        <v>8863.6</v>
      </c>
      <c r="C645" s="186">
        <v>648.91</v>
      </c>
      <c r="D645" s="186">
        <v>8.4169999999999995E-2</v>
      </c>
      <c r="E645" s="188">
        <v>7.3419999999999999E-2</v>
      </c>
      <c r="F645" s="188">
        <v>1.0749999999999999E-2</v>
      </c>
      <c r="G645" s="134">
        <f t="shared" si="18"/>
        <v>150.07079650262162</v>
      </c>
      <c r="H645" s="137">
        <f t="shared" si="19"/>
        <v>4184691.5898059444</v>
      </c>
      <c r="I645" s="72"/>
      <c r="J645" s="72"/>
    </row>
    <row r="646" spans="1:10" x14ac:dyDescent="0.3">
      <c r="A646" s="132">
        <v>629</v>
      </c>
      <c r="B646" s="186">
        <v>8916.17</v>
      </c>
      <c r="C646" s="186">
        <v>649.05999999999995</v>
      </c>
      <c r="D646" s="186">
        <v>8.4209999999999993E-2</v>
      </c>
      <c r="E646" s="188">
        <v>7.3520000000000002E-2</v>
      </c>
      <c r="F646" s="188">
        <v>1.069E-2</v>
      </c>
      <c r="G646" s="134">
        <f t="shared" si="18"/>
        <v>149.23319205702558</v>
      </c>
      <c r="H646" s="137">
        <f t="shared" si="19"/>
        <v>4214880.0232031764</v>
      </c>
      <c r="I646" s="72"/>
      <c r="J646" s="72"/>
    </row>
    <row r="647" spans="1:10" x14ac:dyDescent="0.3">
      <c r="A647" s="132">
        <v>630</v>
      </c>
      <c r="B647" s="186">
        <v>8869.7900000000009</v>
      </c>
      <c r="C647" s="186">
        <v>648.71</v>
      </c>
      <c r="D647" s="186">
        <v>8.4309999999999996E-2</v>
      </c>
      <c r="E647" s="188">
        <v>7.3569999999999997E-2</v>
      </c>
      <c r="F647" s="188">
        <v>1.074E-2</v>
      </c>
      <c r="G647" s="134">
        <f t="shared" si="18"/>
        <v>149.93119576168894</v>
      </c>
      <c r="H647" s="137">
        <f t="shared" si="19"/>
        <v>4201927.4027625695</v>
      </c>
      <c r="I647" s="72"/>
      <c r="J647" s="72"/>
    </row>
    <row r="648" spans="1:10" x14ac:dyDescent="0.3">
      <c r="A648" s="132">
        <v>631</v>
      </c>
      <c r="B648" s="186">
        <v>8886.76</v>
      </c>
      <c r="C648" s="186">
        <v>649.04999999999995</v>
      </c>
      <c r="D648" s="186">
        <v>8.4370000000000001E-2</v>
      </c>
      <c r="E648" s="188">
        <v>7.3639999999999997E-2</v>
      </c>
      <c r="F648" s="188">
        <v>1.073E-2</v>
      </c>
      <c r="G648" s="134">
        <f t="shared" si="18"/>
        <v>149.79159502075626</v>
      </c>
      <c r="H648" s="137">
        <f t="shared" si="19"/>
        <v>4212519.4001209736</v>
      </c>
      <c r="I648" s="72"/>
      <c r="J648" s="72"/>
    </row>
    <row r="649" spans="1:10" x14ac:dyDescent="0.3">
      <c r="A649" s="132">
        <v>632</v>
      </c>
      <c r="B649" s="186">
        <v>8851.81</v>
      </c>
      <c r="C649" s="186">
        <v>648.96</v>
      </c>
      <c r="D649" s="186">
        <v>8.448E-2</v>
      </c>
      <c r="E649" s="188">
        <v>7.3709999999999998E-2</v>
      </c>
      <c r="F649" s="188">
        <v>1.077E-2</v>
      </c>
      <c r="G649" s="134">
        <f t="shared" si="18"/>
        <v>150.34999798448698</v>
      </c>
      <c r="H649" s="137">
        <f t="shared" si="19"/>
        <v>4203525.1644313913</v>
      </c>
      <c r="I649" s="72"/>
      <c r="J649" s="72"/>
    </row>
    <row r="650" spans="1:10" x14ac:dyDescent="0.3">
      <c r="A650" s="132">
        <v>633</v>
      </c>
      <c r="B650" s="186">
        <v>8916.5499999999993</v>
      </c>
      <c r="C650" s="186">
        <v>648.71</v>
      </c>
      <c r="D650" s="186">
        <v>8.4510000000000002E-2</v>
      </c>
      <c r="E650" s="188">
        <v>7.3819999999999997E-2</v>
      </c>
      <c r="F650" s="188">
        <v>1.068E-2</v>
      </c>
      <c r="G650" s="134">
        <f t="shared" si="18"/>
        <v>149.09359131609293</v>
      </c>
      <c r="H650" s="137">
        <f t="shared" si="19"/>
        <v>4245655.3257073164</v>
      </c>
      <c r="I650" s="72"/>
      <c r="J650" s="72"/>
    </row>
    <row r="651" spans="1:10" x14ac:dyDescent="0.3">
      <c r="A651" s="132">
        <v>634</v>
      </c>
      <c r="B651" s="186">
        <v>8841.01</v>
      </c>
      <c r="C651" s="186">
        <v>648.66999999999996</v>
      </c>
      <c r="D651" s="186">
        <v>8.4650000000000003E-2</v>
      </c>
      <c r="E651" s="188">
        <v>7.3880000000000001E-2</v>
      </c>
      <c r="F651" s="188">
        <v>1.077E-2</v>
      </c>
      <c r="G651" s="134">
        <f t="shared" si="18"/>
        <v>150.34999798448698</v>
      </c>
      <c r="H651" s="137">
        <f t="shared" si="19"/>
        <v>4216827.4592555417</v>
      </c>
      <c r="I651" s="72"/>
      <c r="J651" s="72"/>
    </row>
    <row r="652" spans="1:10" x14ac:dyDescent="0.3">
      <c r="A652" s="132">
        <v>635</v>
      </c>
      <c r="B652" s="186">
        <v>8891.73</v>
      </c>
      <c r="C652" s="186">
        <v>648.91</v>
      </c>
      <c r="D652" s="186">
        <v>8.4659999999999999E-2</v>
      </c>
      <c r="E652" s="188">
        <v>7.3940000000000006E-2</v>
      </c>
      <c r="F652" s="188">
        <v>1.072E-2</v>
      </c>
      <c r="G652" s="134">
        <f t="shared" si="18"/>
        <v>149.65199427982358</v>
      </c>
      <c r="H652" s="137">
        <f t="shared" si="19"/>
        <v>4243177.667333045</v>
      </c>
      <c r="I652" s="72"/>
      <c r="J652" s="72"/>
    </row>
    <row r="653" spans="1:10" x14ac:dyDescent="0.3">
      <c r="A653" s="132">
        <v>636</v>
      </c>
      <c r="B653" s="186">
        <v>8842.56</v>
      </c>
      <c r="C653" s="186">
        <v>648.57000000000005</v>
      </c>
      <c r="D653" s="186">
        <v>8.4779999999999994E-2</v>
      </c>
      <c r="E653" s="188">
        <v>7.4010000000000006E-2</v>
      </c>
      <c r="F653" s="188">
        <v>1.077E-2</v>
      </c>
      <c r="G653" s="134">
        <f t="shared" si="18"/>
        <v>150.34999798448698</v>
      </c>
      <c r="H653" s="137">
        <f t="shared" si="19"/>
        <v>4230129.7540796921</v>
      </c>
      <c r="I653" s="72"/>
      <c r="J653" s="72"/>
    </row>
    <row r="654" spans="1:10" x14ac:dyDescent="0.3">
      <c r="A654" s="132">
        <v>637</v>
      </c>
      <c r="B654" s="186">
        <v>8902.15</v>
      </c>
      <c r="C654" s="186">
        <v>649.21</v>
      </c>
      <c r="D654" s="186">
        <v>8.4820000000000007E-2</v>
      </c>
      <c r="E654" s="188">
        <v>7.4109999999999995E-2</v>
      </c>
      <c r="F654" s="188">
        <v>1.0710000000000001E-2</v>
      </c>
      <c r="G654" s="134">
        <f t="shared" si="18"/>
        <v>149.51239353889096</v>
      </c>
      <c r="H654" s="137">
        <f t="shared" si="19"/>
        <v>4260516.3687270144</v>
      </c>
      <c r="I654" s="72"/>
      <c r="J654" s="72"/>
    </row>
    <row r="655" spans="1:10" x14ac:dyDescent="0.3">
      <c r="A655" s="132">
        <v>638</v>
      </c>
      <c r="B655" s="186">
        <v>8861.3799999999992</v>
      </c>
      <c r="C655" s="186">
        <v>648.84</v>
      </c>
      <c r="D655" s="186">
        <v>8.4930000000000005E-2</v>
      </c>
      <c r="E655" s="188">
        <v>7.4179999999999996E-2</v>
      </c>
      <c r="F655" s="188">
        <v>1.0749999999999999E-2</v>
      </c>
      <c r="G655" s="134">
        <f t="shared" si="18"/>
        <v>150.07079650262162</v>
      </c>
      <c r="H655" s="137">
        <f t="shared" si="19"/>
        <v>4251326.8062041281</v>
      </c>
      <c r="I655" s="72"/>
      <c r="J655" s="72"/>
    </row>
    <row r="656" spans="1:10" x14ac:dyDescent="0.3">
      <c r="A656" s="132">
        <v>639</v>
      </c>
      <c r="B656" s="186">
        <v>8889.9500000000007</v>
      </c>
      <c r="C656" s="186">
        <v>649.03</v>
      </c>
      <c r="D656" s="186">
        <v>8.498E-2</v>
      </c>
      <c r="E656" s="188">
        <v>7.4260000000000007E-2</v>
      </c>
      <c r="F656" s="188">
        <v>1.072E-2</v>
      </c>
      <c r="G656" s="134">
        <f t="shared" si="18"/>
        <v>149.65199427982358</v>
      </c>
      <c r="H656" s="137">
        <f t="shared" si="19"/>
        <v>4269906.3455524659</v>
      </c>
      <c r="I656" s="72"/>
      <c r="J656" s="72"/>
    </row>
    <row r="657" spans="1:10" x14ac:dyDescent="0.3">
      <c r="A657" s="132">
        <v>640</v>
      </c>
      <c r="B657" s="186">
        <v>8847.01</v>
      </c>
      <c r="C657" s="186">
        <v>648.84</v>
      </c>
      <c r="D657" s="186">
        <v>8.5050000000000001E-2</v>
      </c>
      <c r="E657" s="188">
        <v>7.4279999999999999E-2</v>
      </c>
      <c r="F657" s="188">
        <v>1.077E-2</v>
      </c>
      <c r="G657" s="134">
        <f t="shared" si="18"/>
        <v>150.34999798448698</v>
      </c>
      <c r="H657" s="137">
        <f t="shared" si="19"/>
        <v>4256734.3437279919</v>
      </c>
      <c r="I657" s="72"/>
      <c r="J657" s="72"/>
    </row>
    <row r="658" spans="1:10" x14ac:dyDescent="0.3">
      <c r="A658" s="132">
        <v>641</v>
      </c>
      <c r="B658" s="186">
        <v>8897.74</v>
      </c>
      <c r="C658" s="186">
        <v>648.9</v>
      </c>
      <c r="D658" s="186">
        <v>8.5110000000000005E-2</v>
      </c>
      <c r="E658" s="188">
        <v>7.4399999999999994E-2</v>
      </c>
      <c r="F658" s="188">
        <v>1.0710000000000001E-2</v>
      </c>
      <c r="G658" s="134">
        <f t="shared" ref="G658:G721" si="20">(2*F658/$B$7)*(1+3*$B$11)/(4+PI()*$B$11-PI())*10^6</f>
        <v>149.51239353889096</v>
      </c>
      <c r="H658" s="137">
        <f t="shared" ref="H658:H721" si="21">A658/G658*10^6</f>
        <v>4287270.0036954731</v>
      </c>
      <c r="I658" s="72"/>
      <c r="J658" s="72"/>
    </row>
    <row r="659" spans="1:10" x14ac:dyDescent="0.3">
      <c r="A659" s="132">
        <v>642</v>
      </c>
      <c r="B659" s="186">
        <v>8848.5400000000009</v>
      </c>
      <c r="C659" s="186">
        <v>649.35</v>
      </c>
      <c r="D659" s="186">
        <v>8.5209999999999994E-2</v>
      </c>
      <c r="E659" s="188">
        <v>7.4429999999999996E-2</v>
      </c>
      <c r="F659" s="188">
        <v>1.078E-2</v>
      </c>
      <c r="G659" s="134">
        <f t="shared" si="20"/>
        <v>150.48959872541963</v>
      </c>
      <c r="H659" s="137">
        <f t="shared" si="21"/>
        <v>4266075.5656035785</v>
      </c>
      <c r="I659" s="72"/>
      <c r="J659" s="72"/>
    </row>
    <row r="660" spans="1:10" x14ac:dyDescent="0.3">
      <c r="A660" s="132">
        <v>643</v>
      </c>
      <c r="B660" s="186">
        <v>8882.3799999999992</v>
      </c>
      <c r="C660" s="186">
        <v>648.62</v>
      </c>
      <c r="D660" s="186">
        <v>8.5279999999999995E-2</v>
      </c>
      <c r="E660" s="188">
        <v>7.4550000000000005E-2</v>
      </c>
      <c r="F660" s="188">
        <v>1.072E-2</v>
      </c>
      <c r="G660" s="134">
        <f t="shared" si="20"/>
        <v>149.65199427982358</v>
      </c>
      <c r="H660" s="137">
        <f t="shared" si="21"/>
        <v>4296635.0237718858</v>
      </c>
      <c r="I660" s="72"/>
      <c r="J660" s="72"/>
    </row>
    <row r="661" spans="1:10" x14ac:dyDescent="0.3">
      <c r="A661" s="132">
        <v>644</v>
      </c>
      <c r="B661" s="186">
        <v>8826.66</v>
      </c>
      <c r="C661" s="186">
        <v>648.75</v>
      </c>
      <c r="D661" s="186">
        <v>8.5360000000000005E-2</v>
      </c>
      <c r="E661" s="188">
        <v>7.4569999999999997E-2</v>
      </c>
      <c r="F661" s="188">
        <v>1.0789999999999999E-2</v>
      </c>
      <c r="G661" s="134">
        <f t="shared" si="20"/>
        <v>150.6291994663523</v>
      </c>
      <c r="H661" s="137">
        <f t="shared" si="21"/>
        <v>4275399.4728881055</v>
      </c>
      <c r="I661" s="72"/>
      <c r="J661" s="72"/>
    </row>
    <row r="662" spans="1:10" x14ac:dyDescent="0.3">
      <c r="A662" s="132">
        <v>645</v>
      </c>
      <c r="B662" s="186">
        <v>8887.9699999999993</v>
      </c>
      <c r="C662" s="186">
        <v>649.16</v>
      </c>
      <c r="D662" s="186">
        <v>8.541E-2</v>
      </c>
      <c r="E662" s="188">
        <v>7.4690000000000006E-2</v>
      </c>
      <c r="F662" s="188">
        <v>1.073E-2</v>
      </c>
      <c r="G662" s="134">
        <f t="shared" si="20"/>
        <v>149.79159502075626</v>
      </c>
      <c r="H662" s="137">
        <f t="shared" si="21"/>
        <v>4305982.5880792839</v>
      </c>
      <c r="I662" s="72"/>
      <c r="J662" s="72"/>
    </row>
    <row r="663" spans="1:10" x14ac:dyDescent="0.3">
      <c r="A663" s="132">
        <v>646</v>
      </c>
      <c r="B663" s="186">
        <v>8841.94</v>
      </c>
      <c r="C663" s="186">
        <v>648.74</v>
      </c>
      <c r="D663" s="186">
        <v>8.5489999999999997E-2</v>
      </c>
      <c r="E663" s="188">
        <v>7.4719999999999995E-2</v>
      </c>
      <c r="F663" s="188">
        <v>1.077E-2</v>
      </c>
      <c r="G663" s="134">
        <f t="shared" si="20"/>
        <v>150.34999798448698</v>
      </c>
      <c r="H663" s="137">
        <f t="shared" si="21"/>
        <v>4296641.2282004412</v>
      </c>
      <c r="I663" s="72"/>
      <c r="J663" s="72"/>
    </row>
    <row r="664" spans="1:10" x14ac:dyDescent="0.3">
      <c r="A664" s="132">
        <v>647</v>
      </c>
      <c r="B664" s="186">
        <v>8882.93</v>
      </c>
      <c r="C664" s="186">
        <v>649.47</v>
      </c>
      <c r="D664" s="186">
        <v>8.5550000000000001E-2</v>
      </c>
      <c r="E664" s="188">
        <v>7.4819999999999998E-2</v>
      </c>
      <c r="F664" s="188">
        <v>1.074E-2</v>
      </c>
      <c r="G664" s="134">
        <f t="shared" si="20"/>
        <v>149.93119576168894</v>
      </c>
      <c r="H664" s="137">
        <f t="shared" si="21"/>
        <v>4315312.7453767983</v>
      </c>
      <c r="I664" s="72"/>
      <c r="J664" s="72"/>
    </row>
    <row r="665" spans="1:10" x14ac:dyDescent="0.3">
      <c r="A665" s="132">
        <v>648</v>
      </c>
      <c r="B665" s="186">
        <v>8837.49</v>
      </c>
      <c r="C665" s="186">
        <v>648.66</v>
      </c>
      <c r="D665" s="186">
        <v>8.566E-2</v>
      </c>
      <c r="E665" s="188">
        <v>7.4880000000000002E-2</v>
      </c>
      <c r="F665" s="188">
        <v>1.078E-2</v>
      </c>
      <c r="G665" s="134">
        <f t="shared" si="20"/>
        <v>150.48959872541963</v>
      </c>
      <c r="H665" s="137">
        <f t="shared" si="21"/>
        <v>4305945.430702677</v>
      </c>
      <c r="I665" s="72"/>
      <c r="J665" s="72"/>
    </row>
    <row r="666" spans="1:10" x14ac:dyDescent="0.3">
      <c r="A666" s="132">
        <v>649</v>
      </c>
      <c r="B666" s="186">
        <v>8896.35</v>
      </c>
      <c r="C666" s="186">
        <v>649.15</v>
      </c>
      <c r="D666" s="186">
        <v>8.5699999999999998E-2</v>
      </c>
      <c r="E666" s="188">
        <v>7.4980000000000005E-2</v>
      </c>
      <c r="F666" s="188">
        <v>1.072E-2</v>
      </c>
      <c r="G666" s="134">
        <f t="shared" si="20"/>
        <v>149.65199427982358</v>
      </c>
      <c r="H666" s="137">
        <f t="shared" si="21"/>
        <v>4336728.041101018</v>
      </c>
      <c r="I666" s="72"/>
      <c r="J666" s="72"/>
    </row>
    <row r="667" spans="1:10" x14ac:dyDescent="0.3">
      <c r="A667" s="132">
        <v>650</v>
      </c>
      <c r="B667" s="186">
        <v>8845.01</v>
      </c>
      <c r="C667" s="186">
        <v>649.02</v>
      </c>
      <c r="D667" s="186">
        <v>8.5790000000000005E-2</v>
      </c>
      <c r="E667" s="188">
        <v>7.5009999999999993E-2</v>
      </c>
      <c r="F667" s="188">
        <v>1.078E-2</v>
      </c>
      <c r="G667" s="134">
        <f t="shared" si="20"/>
        <v>150.48959872541963</v>
      </c>
      <c r="H667" s="137">
        <f t="shared" si="21"/>
        <v>4319235.3857357102</v>
      </c>
      <c r="I667" s="72"/>
      <c r="J667" s="72"/>
    </row>
    <row r="668" spans="1:10" x14ac:dyDescent="0.3">
      <c r="A668" s="132">
        <v>651</v>
      </c>
      <c r="B668" s="186">
        <v>8890.52</v>
      </c>
      <c r="C668" s="186">
        <v>649.32000000000005</v>
      </c>
      <c r="D668" s="186">
        <v>8.5830000000000004E-2</v>
      </c>
      <c r="E668" s="188">
        <v>7.51E-2</v>
      </c>
      <c r="F668" s="188">
        <v>1.073E-2</v>
      </c>
      <c r="G668" s="134">
        <f t="shared" si="20"/>
        <v>149.79159502075626</v>
      </c>
      <c r="H668" s="137">
        <f t="shared" si="21"/>
        <v>4346038.2400614172</v>
      </c>
      <c r="I668" s="72"/>
      <c r="J668" s="72"/>
    </row>
    <row r="669" spans="1:10" x14ac:dyDescent="0.3">
      <c r="A669" s="132">
        <v>652</v>
      </c>
      <c r="B669" s="186">
        <v>8841.23</v>
      </c>
      <c r="C669" s="186">
        <v>648.79999999999995</v>
      </c>
      <c r="D669" s="186">
        <v>8.5949999999999999E-2</v>
      </c>
      <c r="E669" s="188">
        <v>7.5170000000000001E-2</v>
      </c>
      <c r="F669" s="188">
        <v>1.078E-2</v>
      </c>
      <c r="G669" s="134">
        <f t="shared" si="20"/>
        <v>150.48959872541963</v>
      </c>
      <c r="H669" s="137">
        <f t="shared" si="21"/>
        <v>4332525.3407687424</v>
      </c>
      <c r="I669" s="72"/>
      <c r="J669" s="72"/>
    </row>
    <row r="670" spans="1:10" x14ac:dyDescent="0.3">
      <c r="A670" s="132">
        <v>653</v>
      </c>
      <c r="B670" s="186">
        <v>8895.81</v>
      </c>
      <c r="C670" s="186">
        <v>649.29</v>
      </c>
      <c r="D670" s="186">
        <v>8.5970000000000005E-2</v>
      </c>
      <c r="E670" s="188">
        <v>7.5249999999999997E-2</v>
      </c>
      <c r="F670" s="188">
        <v>1.072E-2</v>
      </c>
      <c r="G670" s="134">
        <f t="shared" si="20"/>
        <v>149.65199427982358</v>
      </c>
      <c r="H670" s="137">
        <f t="shared" si="21"/>
        <v>4363456.7193204379</v>
      </c>
      <c r="I670" s="72"/>
      <c r="J670" s="72"/>
    </row>
    <row r="671" spans="1:10" x14ac:dyDescent="0.3">
      <c r="A671" s="132">
        <v>654</v>
      </c>
      <c r="B671" s="186">
        <v>8824.26</v>
      </c>
      <c r="C671" s="186">
        <v>648.20000000000005</v>
      </c>
      <c r="D671" s="186">
        <v>8.6080000000000004E-2</v>
      </c>
      <c r="E671" s="188">
        <v>7.5289999999999996E-2</v>
      </c>
      <c r="F671" s="188">
        <v>1.0789999999999999E-2</v>
      </c>
      <c r="G671" s="134">
        <f t="shared" si="20"/>
        <v>150.6291994663523</v>
      </c>
      <c r="H671" s="137">
        <f t="shared" si="21"/>
        <v>4341787.6634609019</v>
      </c>
      <c r="I671" s="72"/>
      <c r="J671" s="72"/>
    </row>
    <row r="672" spans="1:10" x14ac:dyDescent="0.3">
      <c r="A672" s="132">
        <v>655</v>
      </c>
      <c r="B672" s="186">
        <v>8863.8799999999992</v>
      </c>
      <c r="C672" s="186">
        <v>649.16</v>
      </c>
      <c r="D672" s="186">
        <v>8.6129999999999998E-2</v>
      </c>
      <c r="E672" s="188">
        <v>7.5380000000000003E-2</v>
      </c>
      <c r="F672" s="188">
        <v>1.0749999999999999E-2</v>
      </c>
      <c r="G672" s="134">
        <f t="shared" si="20"/>
        <v>150.07079650262162</v>
      </c>
      <c r="H672" s="137">
        <f t="shared" si="21"/>
        <v>4364606.6740810405</v>
      </c>
      <c r="I672" s="72"/>
      <c r="J672" s="72"/>
    </row>
    <row r="673" spans="1:10" x14ac:dyDescent="0.3">
      <c r="A673" s="132">
        <v>656</v>
      </c>
      <c r="B673" s="186">
        <v>8839.18</v>
      </c>
      <c r="C673" s="186">
        <v>648.77</v>
      </c>
      <c r="D673" s="186">
        <v>8.6199999999999999E-2</v>
      </c>
      <c r="E673" s="188">
        <v>7.5420000000000001E-2</v>
      </c>
      <c r="F673" s="188">
        <v>1.078E-2</v>
      </c>
      <c r="G673" s="134">
        <f t="shared" si="20"/>
        <v>150.48959872541963</v>
      </c>
      <c r="H673" s="137">
        <f t="shared" si="21"/>
        <v>4359105.2508348087</v>
      </c>
      <c r="I673" s="72"/>
      <c r="J673" s="72"/>
    </row>
    <row r="674" spans="1:10" x14ac:dyDescent="0.3">
      <c r="A674" s="132">
        <v>657</v>
      </c>
      <c r="B674" s="186">
        <v>8873.2999999999993</v>
      </c>
      <c r="C674" s="186">
        <v>649.03</v>
      </c>
      <c r="D674" s="186">
        <v>8.6269999999999999E-2</v>
      </c>
      <c r="E674" s="188">
        <v>7.553E-2</v>
      </c>
      <c r="F674" s="188">
        <v>1.074E-2</v>
      </c>
      <c r="G674" s="134">
        <f t="shared" si="20"/>
        <v>149.93119576168894</v>
      </c>
      <c r="H674" s="137">
        <f t="shared" si="21"/>
        <v>4382010.0057381075</v>
      </c>
      <c r="I674" s="72"/>
      <c r="J674" s="72"/>
    </row>
    <row r="675" spans="1:10" x14ac:dyDescent="0.3">
      <c r="A675" s="132">
        <v>658</v>
      </c>
      <c r="B675" s="186">
        <v>8845.3799999999992</v>
      </c>
      <c r="C675" s="186">
        <v>648.95000000000005</v>
      </c>
      <c r="D675" s="186">
        <v>8.6349999999999996E-2</v>
      </c>
      <c r="E675" s="188">
        <v>7.5569999999999998E-2</v>
      </c>
      <c r="F675" s="188">
        <v>1.077E-2</v>
      </c>
      <c r="G675" s="134">
        <f t="shared" si="20"/>
        <v>150.34999798448698</v>
      </c>
      <c r="H675" s="137">
        <f t="shared" si="21"/>
        <v>4376454.9971453417</v>
      </c>
      <c r="I675" s="72"/>
      <c r="J675" s="72"/>
    </row>
    <row r="676" spans="1:10" x14ac:dyDescent="0.3">
      <c r="A676" s="132">
        <v>659</v>
      </c>
      <c r="B676" s="186">
        <v>8877</v>
      </c>
      <c r="C676" s="186">
        <v>648.88</v>
      </c>
      <c r="D676" s="186">
        <v>8.6389999999999995E-2</v>
      </c>
      <c r="E676" s="188">
        <v>7.5660000000000005E-2</v>
      </c>
      <c r="F676" s="188">
        <v>1.073E-2</v>
      </c>
      <c r="G676" s="134">
        <f t="shared" si="20"/>
        <v>149.79159502075626</v>
      </c>
      <c r="H676" s="137">
        <f t="shared" si="21"/>
        <v>4399445.7760375934</v>
      </c>
      <c r="I676" s="72"/>
      <c r="J676" s="72"/>
    </row>
    <row r="677" spans="1:10" x14ac:dyDescent="0.3">
      <c r="A677" s="132">
        <v>660</v>
      </c>
      <c r="B677" s="186">
        <v>8826.23</v>
      </c>
      <c r="C677" s="186">
        <v>648.61</v>
      </c>
      <c r="D677" s="186">
        <v>8.6489999999999997E-2</v>
      </c>
      <c r="E677" s="188">
        <v>7.5700000000000003E-2</v>
      </c>
      <c r="F677" s="188">
        <v>1.0789999999999999E-2</v>
      </c>
      <c r="G677" s="134">
        <f t="shared" si="20"/>
        <v>150.6291994663523</v>
      </c>
      <c r="H677" s="137">
        <f t="shared" si="21"/>
        <v>4381620.5778045813</v>
      </c>
      <c r="I677" s="72"/>
      <c r="J677" s="72"/>
    </row>
    <row r="678" spans="1:10" x14ac:dyDescent="0.3">
      <c r="A678" s="132">
        <v>661</v>
      </c>
      <c r="B678" s="186">
        <v>8889.11</v>
      </c>
      <c r="C678" s="186">
        <v>649</v>
      </c>
      <c r="D678" s="186">
        <v>8.6540000000000006E-2</v>
      </c>
      <c r="E678" s="188">
        <v>7.5810000000000002E-2</v>
      </c>
      <c r="F678" s="188">
        <v>1.072E-2</v>
      </c>
      <c r="G678" s="134">
        <f t="shared" si="20"/>
        <v>149.65199427982358</v>
      </c>
      <c r="H678" s="137">
        <f t="shared" si="21"/>
        <v>4416914.0757592795</v>
      </c>
      <c r="I678" s="72"/>
      <c r="J678" s="72"/>
    </row>
    <row r="679" spans="1:10" x14ac:dyDescent="0.3">
      <c r="A679" s="132">
        <v>662</v>
      </c>
      <c r="B679" s="186">
        <v>8833.44</v>
      </c>
      <c r="C679" s="186">
        <v>648.65</v>
      </c>
      <c r="D679" s="186">
        <v>8.6639999999999995E-2</v>
      </c>
      <c r="E679" s="188">
        <v>7.5850000000000001E-2</v>
      </c>
      <c r="F679" s="188">
        <v>1.078E-2</v>
      </c>
      <c r="G679" s="134">
        <f t="shared" si="20"/>
        <v>150.48959872541963</v>
      </c>
      <c r="H679" s="137">
        <f t="shared" si="21"/>
        <v>4398975.1159339072</v>
      </c>
      <c r="I679" s="72"/>
      <c r="J679" s="72"/>
    </row>
    <row r="680" spans="1:10" x14ac:dyDescent="0.3">
      <c r="A680" s="132">
        <v>663</v>
      </c>
      <c r="B680" s="186">
        <v>8851.9500000000007</v>
      </c>
      <c r="C680" s="186">
        <v>647.47</v>
      </c>
      <c r="D680" s="186">
        <v>8.6679999999999993E-2</v>
      </c>
      <c r="E680" s="188">
        <v>7.5939999999999994E-2</v>
      </c>
      <c r="F680" s="188">
        <v>1.074E-2</v>
      </c>
      <c r="G680" s="134">
        <f t="shared" si="20"/>
        <v>149.93119576168894</v>
      </c>
      <c r="H680" s="137">
        <f t="shared" si="21"/>
        <v>4422028.3619548948</v>
      </c>
      <c r="I680" s="72"/>
      <c r="J680" s="72"/>
    </row>
    <row r="681" spans="1:10" x14ac:dyDescent="0.3">
      <c r="A681" s="132">
        <v>664</v>
      </c>
      <c r="B681" s="186">
        <v>8849.16</v>
      </c>
      <c r="C681" s="186">
        <v>649.9</v>
      </c>
      <c r="D681" s="186">
        <v>8.6790000000000006E-2</v>
      </c>
      <c r="E681" s="188">
        <v>7.5999999999999998E-2</v>
      </c>
      <c r="F681" s="188">
        <v>1.078E-2</v>
      </c>
      <c r="G681" s="134">
        <f t="shared" si="20"/>
        <v>150.48959872541963</v>
      </c>
      <c r="H681" s="137">
        <f t="shared" si="21"/>
        <v>4412265.0709669404</v>
      </c>
      <c r="I681" s="72"/>
      <c r="J681" s="72"/>
    </row>
    <row r="682" spans="1:10" x14ac:dyDescent="0.3">
      <c r="A682" s="132">
        <v>665</v>
      </c>
      <c r="B682" s="186">
        <v>8859.4500000000007</v>
      </c>
      <c r="C682" s="186">
        <v>648.46</v>
      </c>
      <c r="D682" s="186">
        <v>8.6830000000000004E-2</v>
      </c>
      <c r="E682" s="188">
        <v>7.6079999999999995E-2</v>
      </c>
      <c r="F682" s="188">
        <v>1.0749999999999999E-2</v>
      </c>
      <c r="G682" s="134">
        <f t="shared" si="20"/>
        <v>150.07079650262162</v>
      </c>
      <c r="H682" s="137">
        <f t="shared" si="21"/>
        <v>4431241.8904792247</v>
      </c>
      <c r="I682" s="72"/>
      <c r="J682" s="72"/>
    </row>
    <row r="683" spans="1:10" x14ac:dyDescent="0.3">
      <c r="A683" s="132">
        <v>666</v>
      </c>
      <c r="B683" s="186">
        <v>8828.94</v>
      </c>
      <c r="C683" s="186">
        <v>648.91</v>
      </c>
      <c r="D683" s="186">
        <v>8.6929999999999993E-2</v>
      </c>
      <c r="E683" s="188">
        <v>7.6139999999999999E-2</v>
      </c>
      <c r="F683" s="188">
        <v>1.0789999999999999E-2</v>
      </c>
      <c r="G683" s="134">
        <f t="shared" si="20"/>
        <v>150.6291994663523</v>
      </c>
      <c r="H683" s="137">
        <f t="shared" si="21"/>
        <v>4421453.4921482587</v>
      </c>
      <c r="I683" s="72"/>
      <c r="J683" s="72"/>
    </row>
    <row r="684" spans="1:10" x14ac:dyDescent="0.3">
      <c r="A684" s="132">
        <v>667</v>
      </c>
      <c r="B684" s="186">
        <v>8862.19</v>
      </c>
      <c r="C684" s="186">
        <v>647.52</v>
      </c>
      <c r="D684" s="186">
        <v>8.6959999999999996E-2</v>
      </c>
      <c r="E684" s="188">
        <v>7.6230000000000006E-2</v>
      </c>
      <c r="F684" s="188">
        <v>1.073E-2</v>
      </c>
      <c r="G684" s="134">
        <f t="shared" si="20"/>
        <v>149.79159502075626</v>
      </c>
      <c r="H684" s="137">
        <f t="shared" si="21"/>
        <v>4452853.3120137705</v>
      </c>
      <c r="I684" s="72"/>
      <c r="J684" s="72"/>
    </row>
    <row r="685" spans="1:10" x14ac:dyDescent="0.3">
      <c r="A685" s="132">
        <v>668</v>
      </c>
      <c r="B685" s="186">
        <v>8833.24</v>
      </c>
      <c r="C685" s="186">
        <v>649.83000000000004</v>
      </c>
      <c r="D685" s="186">
        <v>8.7090000000000001E-2</v>
      </c>
      <c r="E685" s="188">
        <v>7.6289999999999997E-2</v>
      </c>
      <c r="F685" s="188">
        <v>1.0800000000000001E-2</v>
      </c>
      <c r="G685" s="134">
        <f t="shared" si="20"/>
        <v>150.76880020728498</v>
      </c>
      <c r="H685" s="137">
        <f t="shared" si="21"/>
        <v>4430624.8977347966</v>
      </c>
      <c r="I685" s="72"/>
      <c r="J685" s="72"/>
    </row>
    <row r="686" spans="1:10" x14ac:dyDescent="0.3">
      <c r="A686" s="132">
        <v>669</v>
      </c>
      <c r="B686" s="186">
        <v>8868.73</v>
      </c>
      <c r="C686" s="186">
        <v>648.91999999999996</v>
      </c>
      <c r="D686" s="186">
        <v>8.7110000000000007E-2</v>
      </c>
      <c r="E686" s="188">
        <v>7.6359999999999997E-2</v>
      </c>
      <c r="F686" s="188">
        <v>1.074E-2</v>
      </c>
      <c r="G686" s="134">
        <f t="shared" si="20"/>
        <v>149.93119576168894</v>
      </c>
      <c r="H686" s="137">
        <f t="shared" si="21"/>
        <v>4462046.7181716813</v>
      </c>
      <c r="I686" s="72"/>
      <c r="J686" s="72"/>
    </row>
    <row r="687" spans="1:10" x14ac:dyDescent="0.3">
      <c r="A687" s="132">
        <v>670</v>
      </c>
      <c r="B687" s="186">
        <v>8819.3700000000008</v>
      </c>
      <c r="C687" s="186">
        <v>648.51</v>
      </c>
      <c r="D687" s="186">
        <v>8.72E-2</v>
      </c>
      <c r="E687" s="188">
        <v>7.6410000000000006E-2</v>
      </c>
      <c r="F687" s="188">
        <v>1.0800000000000001E-2</v>
      </c>
      <c r="G687" s="134">
        <f t="shared" si="20"/>
        <v>150.76880020728498</v>
      </c>
      <c r="H687" s="137">
        <f t="shared" si="21"/>
        <v>4443890.2417399902</v>
      </c>
      <c r="I687" s="72"/>
      <c r="J687" s="72"/>
    </row>
    <row r="688" spans="1:10" x14ac:dyDescent="0.3">
      <c r="A688" s="132">
        <v>671</v>
      </c>
      <c r="B688" s="186">
        <v>8851.3700000000008</v>
      </c>
      <c r="C688" s="186">
        <v>649.01</v>
      </c>
      <c r="D688" s="186">
        <v>8.7279999999999996E-2</v>
      </c>
      <c r="E688" s="188">
        <v>7.6509999999999995E-2</v>
      </c>
      <c r="F688" s="188">
        <v>1.077E-2</v>
      </c>
      <c r="G688" s="134">
        <f t="shared" si="20"/>
        <v>150.34999798448698</v>
      </c>
      <c r="H688" s="137">
        <f t="shared" si="21"/>
        <v>4462919.913502316</v>
      </c>
      <c r="I688" s="72"/>
      <c r="J688" s="72"/>
    </row>
    <row r="689" spans="1:10" x14ac:dyDescent="0.3">
      <c r="A689" s="132">
        <v>672</v>
      </c>
      <c r="B689" s="186">
        <v>8828.99</v>
      </c>
      <c r="C689" s="186">
        <v>648.36</v>
      </c>
      <c r="D689" s="186">
        <v>8.7330000000000005E-2</v>
      </c>
      <c r="E689" s="188">
        <v>7.6550000000000007E-2</v>
      </c>
      <c r="F689" s="188">
        <v>1.078E-2</v>
      </c>
      <c r="G689" s="134">
        <f t="shared" si="20"/>
        <v>150.48959872541963</v>
      </c>
      <c r="H689" s="137">
        <f t="shared" si="21"/>
        <v>4465424.8910990721</v>
      </c>
      <c r="I689" s="72"/>
      <c r="J689" s="72"/>
    </row>
    <row r="690" spans="1:10" x14ac:dyDescent="0.3">
      <c r="A690" s="132">
        <v>673</v>
      </c>
      <c r="B690" s="186">
        <v>8846.61</v>
      </c>
      <c r="C690" s="186">
        <v>648.85</v>
      </c>
      <c r="D690" s="186">
        <v>8.7410000000000002E-2</v>
      </c>
      <c r="E690" s="188">
        <v>7.664E-2</v>
      </c>
      <c r="F690" s="188">
        <v>1.077E-2</v>
      </c>
      <c r="G690" s="134">
        <f t="shared" si="20"/>
        <v>150.34999798448698</v>
      </c>
      <c r="H690" s="137">
        <f t="shared" si="21"/>
        <v>4476222.2083264664</v>
      </c>
      <c r="I690" s="72"/>
      <c r="J690" s="72"/>
    </row>
    <row r="691" spans="1:10" x14ac:dyDescent="0.3">
      <c r="A691" s="132">
        <v>674</v>
      </c>
      <c r="B691" s="186">
        <v>8807.06</v>
      </c>
      <c r="C691" s="186">
        <v>648.14</v>
      </c>
      <c r="D691" s="186">
        <v>8.7480000000000002E-2</v>
      </c>
      <c r="E691" s="188">
        <v>7.6670000000000002E-2</v>
      </c>
      <c r="F691" s="188">
        <v>1.081E-2</v>
      </c>
      <c r="G691" s="134">
        <f t="shared" si="20"/>
        <v>150.90840094821766</v>
      </c>
      <c r="H691" s="137">
        <f t="shared" si="21"/>
        <v>4466285.4802316455</v>
      </c>
      <c r="I691" s="72"/>
      <c r="J691" s="72"/>
    </row>
    <row r="692" spans="1:10" x14ac:dyDescent="0.3">
      <c r="A692" s="132">
        <v>675</v>
      </c>
      <c r="B692" s="186">
        <v>8833.6299999999992</v>
      </c>
      <c r="C692" s="186">
        <v>648.14</v>
      </c>
      <c r="D692" s="186">
        <v>8.7540000000000007E-2</v>
      </c>
      <c r="E692" s="188">
        <v>7.6770000000000005E-2</v>
      </c>
      <c r="F692" s="188">
        <v>1.077E-2</v>
      </c>
      <c r="G692" s="134">
        <f t="shared" si="20"/>
        <v>150.34999798448698</v>
      </c>
      <c r="H692" s="137">
        <f t="shared" si="21"/>
        <v>4489524.5031506158</v>
      </c>
      <c r="I692" s="72"/>
      <c r="J692" s="72"/>
    </row>
    <row r="693" spans="1:10" x14ac:dyDescent="0.3">
      <c r="A693" s="132">
        <v>676</v>
      </c>
      <c r="B693" s="186">
        <v>8825.7199999999993</v>
      </c>
      <c r="C693" s="186">
        <v>648.79</v>
      </c>
      <c r="D693" s="186">
        <v>8.7620000000000003E-2</v>
      </c>
      <c r="E693" s="188">
        <v>7.6829999999999996E-2</v>
      </c>
      <c r="F693" s="188">
        <v>1.0789999999999999E-2</v>
      </c>
      <c r="G693" s="134">
        <f t="shared" si="20"/>
        <v>150.6291994663523</v>
      </c>
      <c r="H693" s="137">
        <f t="shared" si="21"/>
        <v>4487841.6827210551</v>
      </c>
      <c r="I693" s="72"/>
      <c r="J693" s="72"/>
    </row>
    <row r="694" spans="1:10" x14ac:dyDescent="0.3">
      <c r="A694" s="132">
        <v>677</v>
      </c>
      <c r="B694" s="186">
        <v>8853.31</v>
      </c>
      <c r="C694" s="186">
        <v>648.79999999999995</v>
      </c>
      <c r="D694" s="186">
        <v>8.7679999999999994E-2</v>
      </c>
      <c r="E694" s="188">
        <v>7.6920000000000002E-2</v>
      </c>
      <c r="F694" s="188">
        <v>1.076E-2</v>
      </c>
      <c r="G694" s="134">
        <f t="shared" si="20"/>
        <v>150.21039724355427</v>
      </c>
      <c r="H694" s="137">
        <f t="shared" si="21"/>
        <v>4507011.5812442601</v>
      </c>
      <c r="I694" s="72"/>
      <c r="J694" s="72"/>
    </row>
    <row r="695" spans="1:10" x14ac:dyDescent="0.3">
      <c r="A695" s="132">
        <v>678</v>
      </c>
      <c r="B695" s="186">
        <v>8794.1299999999992</v>
      </c>
      <c r="C695" s="186">
        <v>648.4</v>
      </c>
      <c r="D695" s="186">
        <v>8.7779999999999997E-2</v>
      </c>
      <c r="E695" s="188">
        <v>7.6960000000000001E-2</v>
      </c>
      <c r="F695" s="188">
        <v>1.0829999999999999E-2</v>
      </c>
      <c r="G695" s="134">
        <f t="shared" si="20"/>
        <v>151.18760243008299</v>
      </c>
      <c r="H695" s="137">
        <f t="shared" si="21"/>
        <v>4484494.6880716784</v>
      </c>
      <c r="I695" s="72"/>
      <c r="J695" s="72"/>
    </row>
    <row r="696" spans="1:10" x14ac:dyDescent="0.3">
      <c r="A696" s="132">
        <v>679</v>
      </c>
      <c r="B696" s="186">
        <v>8855.91</v>
      </c>
      <c r="C696" s="186">
        <v>648.74</v>
      </c>
      <c r="D696" s="186">
        <v>8.7819999999999995E-2</v>
      </c>
      <c r="E696" s="188">
        <v>7.7060000000000003E-2</v>
      </c>
      <c r="F696" s="188">
        <v>1.076E-2</v>
      </c>
      <c r="G696" s="134">
        <f t="shared" si="20"/>
        <v>150.21039724355427</v>
      </c>
      <c r="H696" s="137">
        <f t="shared" si="21"/>
        <v>4520326.2387959417</v>
      </c>
      <c r="I696" s="72"/>
      <c r="J696" s="72"/>
    </row>
    <row r="697" spans="1:10" x14ac:dyDescent="0.3">
      <c r="A697" s="132">
        <v>680</v>
      </c>
      <c r="B697" s="186">
        <v>8812.06</v>
      </c>
      <c r="C697" s="186">
        <v>648.37</v>
      </c>
      <c r="D697" s="186">
        <v>8.7900000000000006E-2</v>
      </c>
      <c r="E697" s="188">
        <v>7.7100000000000002E-2</v>
      </c>
      <c r="F697" s="188">
        <v>1.0800000000000001E-2</v>
      </c>
      <c r="G697" s="134">
        <f t="shared" si="20"/>
        <v>150.76880020728498</v>
      </c>
      <c r="H697" s="137">
        <f t="shared" si="21"/>
        <v>4510216.9617659608</v>
      </c>
      <c r="I697" s="72"/>
      <c r="J697" s="72"/>
    </row>
    <row r="698" spans="1:10" x14ac:dyDescent="0.3">
      <c r="A698" s="132">
        <v>681</v>
      </c>
      <c r="B698" s="186">
        <v>8847.33</v>
      </c>
      <c r="C698" s="186">
        <v>648.59</v>
      </c>
      <c r="D698" s="186">
        <v>8.7970000000000007E-2</v>
      </c>
      <c r="E698" s="188">
        <v>7.7200000000000005E-2</v>
      </c>
      <c r="F698" s="188">
        <v>1.077E-2</v>
      </c>
      <c r="G698" s="134">
        <f t="shared" si="20"/>
        <v>150.34999798448698</v>
      </c>
      <c r="H698" s="137">
        <f t="shared" si="21"/>
        <v>4529431.3876230661</v>
      </c>
      <c r="I698" s="72"/>
      <c r="J698" s="72"/>
    </row>
    <row r="699" spans="1:10" x14ac:dyDescent="0.3">
      <c r="A699" s="132">
        <v>682</v>
      </c>
      <c r="B699" s="186">
        <v>8834.32</v>
      </c>
      <c r="C699" s="186">
        <v>648.45000000000005</v>
      </c>
      <c r="D699" s="186">
        <v>8.8050000000000003E-2</v>
      </c>
      <c r="E699" s="188">
        <v>7.7270000000000005E-2</v>
      </c>
      <c r="F699" s="188">
        <v>1.078E-2</v>
      </c>
      <c r="G699" s="134">
        <f t="shared" si="20"/>
        <v>150.48959872541963</v>
      </c>
      <c r="H699" s="137">
        <f t="shared" si="21"/>
        <v>4531874.6662642369</v>
      </c>
      <c r="I699" s="72"/>
      <c r="J699" s="72"/>
    </row>
    <row r="700" spans="1:10" x14ac:dyDescent="0.3">
      <c r="A700" s="132">
        <v>683</v>
      </c>
      <c r="B700" s="186">
        <v>8826.4</v>
      </c>
      <c r="C700" s="186">
        <v>648.76</v>
      </c>
      <c r="D700" s="186">
        <v>8.813E-2</v>
      </c>
      <c r="E700" s="188">
        <v>7.7340000000000006E-2</v>
      </c>
      <c r="F700" s="188">
        <v>1.0789999999999999E-2</v>
      </c>
      <c r="G700" s="134">
        <f t="shared" si="20"/>
        <v>150.6291994663523</v>
      </c>
      <c r="H700" s="137">
        <f t="shared" si="21"/>
        <v>4534313.4161220137</v>
      </c>
      <c r="I700" s="72"/>
      <c r="J700" s="72"/>
    </row>
    <row r="701" spans="1:10" x14ac:dyDescent="0.3">
      <c r="A701" s="132">
        <v>684</v>
      </c>
      <c r="B701" s="186">
        <v>8813.5400000000009</v>
      </c>
      <c r="C701" s="186">
        <v>648.07000000000005</v>
      </c>
      <c r="D701" s="186">
        <v>8.8190000000000004E-2</v>
      </c>
      <c r="E701" s="188">
        <v>7.739E-2</v>
      </c>
      <c r="F701" s="188">
        <v>1.0800000000000001E-2</v>
      </c>
      <c r="G701" s="134">
        <f t="shared" si="20"/>
        <v>150.76880020728498</v>
      </c>
      <c r="H701" s="137">
        <f t="shared" si="21"/>
        <v>4536747.6497763479</v>
      </c>
      <c r="I701" s="72"/>
      <c r="J701" s="72"/>
    </row>
    <row r="702" spans="1:10" x14ac:dyDescent="0.3">
      <c r="A702" s="132">
        <v>685</v>
      </c>
      <c r="B702" s="186">
        <v>8824.9</v>
      </c>
      <c r="C702" s="186">
        <v>648.53</v>
      </c>
      <c r="D702" s="186">
        <v>8.8260000000000005E-2</v>
      </c>
      <c r="E702" s="188">
        <v>7.7469999999999997E-2</v>
      </c>
      <c r="F702" s="188">
        <v>1.0789999999999999E-2</v>
      </c>
      <c r="G702" s="134">
        <f t="shared" si="20"/>
        <v>150.6291994663523</v>
      </c>
      <c r="H702" s="137">
        <f t="shared" si="21"/>
        <v>4547591.0542365722</v>
      </c>
      <c r="I702" s="72"/>
      <c r="J702" s="72"/>
    </row>
    <row r="703" spans="1:10" x14ac:dyDescent="0.3">
      <c r="A703" s="132">
        <v>686</v>
      </c>
      <c r="B703" s="186">
        <v>8832.0400000000009</v>
      </c>
      <c r="C703" s="186">
        <v>648.80999999999995</v>
      </c>
      <c r="D703" s="186">
        <v>8.8330000000000006E-2</v>
      </c>
      <c r="E703" s="188">
        <v>7.7539999999999998E-2</v>
      </c>
      <c r="F703" s="188">
        <v>1.0789999999999999E-2</v>
      </c>
      <c r="G703" s="134">
        <f t="shared" si="20"/>
        <v>150.6291994663523</v>
      </c>
      <c r="H703" s="137">
        <f t="shared" si="21"/>
        <v>4554229.8732938515</v>
      </c>
      <c r="I703" s="72"/>
      <c r="J703" s="72"/>
    </row>
    <row r="704" spans="1:10" x14ac:dyDescent="0.3">
      <c r="A704" s="132">
        <v>687</v>
      </c>
      <c r="B704" s="186">
        <v>8789.15</v>
      </c>
      <c r="C704" s="186">
        <v>648.20000000000005</v>
      </c>
      <c r="D704" s="186">
        <v>8.8429999999999995E-2</v>
      </c>
      <c r="E704" s="188">
        <v>7.7600000000000002E-2</v>
      </c>
      <c r="F704" s="188">
        <v>1.0829999999999999E-2</v>
      </c>
      <c r="G704" s="134">
        <f t="shared" si="20"/>
        <v>151.18760243008299</v>
      </c>
      <c r="H704" s="137">
        <f t="shared" si="21"/>
        <v>4544023.3786213025</v>
      </c>
      <c r="I704" s="72"/>
      <c r="J704" s="72"/>
    </row>
    <row r="705" spans="1:10" x14ac:dyDescent="0.3">
      <c r="A705" s="132">
        <v>688</v>
      </c>
      <c r="B705" s="186">
        <v>8828.49</v>
      </c>
      <c r="C705" s="186">
        <v>648.52</v>
      </c>
      <c r="D705" s="186">
        <v>8.8459999999999997E-2</v>
      </c>
      <c r="E705" s="188">
        <v>7.7670000000000003E-2</v>
      </c>
      <c r="F705" s="188">
        <v>1.0789999999999999E-2</v>
      </c>
      <c r="G705" s="134">
        <f t="shared" si="20"/>
        <v>150.6291994663523</v>
      </c>
      <c r="H705" s="137">
        <f t="shared" si="21"/>
        <v>4567507.5114084119</v>
      </c>
      <c r="I705" s="72"/>
      <c r="J705" s="72"/>
    </row>
    <row r="706" spans="1:10" x14ac:dyDescent="0.3">
      <c r="A706" s="132">
        <v>689</v>
      </c>
      <c r="B706" s="186">
        <v>8806.77</v>
      </c>
      <c r="C706" s="186">
        <v>648.64</v>
      </c>
      <c r="D706" s="186">
        <v>8.856E-2</v>
      </c>
      <c r="E706" s="188">
        <v>7.7740000000000004E-2</v>
      </c>
      <c r="F706" s="188">
        <v>1.082E-2</v>
      </c>
      <c r="G706" s="134">
        <f t="shared" si="20"/>
        <v>151.04800168915031</v>
      </c>
      <c r="H706" s="137">
        <f t="shared" si="21"/>
        <v>4561463.8545032172</v>
      </c>
      <c r="I706" s="72"/>
      <c r="J706" s="72"/>
    </row>
    <row r="707" spans="1:10" x14ac:dyDescent="0.3">
      <c r="A707" s="132">
        <v>690</v>
      </c>
      <c r="B707" s="186">
        <v>8850.0499999999993</v>
      </c>
      <c r="C707" s="186">
        <v>648.53</v>
      </c>
      <c r="D707" s="186">
        <v>8.8599999999999998E-2</v>
      </c>
      <c r="E707" s="188">
        <v>7.7840000000000006E-2</v>
      </c>
      <c r="F707" s="188">
        <v>1.076E-2</v>
      </c>
      <c r="G707" s="134">
        <f t="shared" si="20"/>
        <v>150.21039724355427</v>
      </c>
      <c r="H707" s="137">
        <f t="shared" si="21"/>
        <v>4593556.8553301916</v>
      </c>
      <c r="I707" s="72"/>
      <c r="J707" s="72"/>
    </row>
    <row r="708" spans="1:10" x14ac:dyDescent="0.3">
      <c r="A708" s="132">
        <v>691</v>
      </c>
      <c r="B708" s="186">
        <v>8804.76</v>
      </c>
      <c r="C708" s="186">
        <v>648.48</v>
      </c>
      <c r="D708" s="186">
        <v>8.8700000000000001E-2</v>
      </c>
      <c r="E708" s="188">
        <v>7.7890000000000001E-2</v>
      </c>
      <c r="F708" s="188">
        <v>1.082E-2</v>
      </c>
      <c r="G708" s="134">
        <f t="shared" si="20"/>
        <v>151.04800168915031</v>
      </c>
      <c r="H708" s="137">
        <f t="shared" si="21"/>
        <v>4574704.6784640392</v>
      </c>
      <c r="I708" s="72"/>
      <c r="J708" s="72"/>
    </row>
    <row r="709" spans="1:10" x14ac:dyDescent="0.3">
      <c r="A709" s="132">
        <v>692</v>
      </c>
      <c r="B709" s="186">
        <v>8837.74</v>
      </c>
      <c r="C709" s="186">
        <v>648.54</v>
      </c>
      <c r="D709" s="186">
        <v>8.8749999999999996E-2</v>
      </c>
      <c r="E709" s="188">
        <v>7.7969999999999998E-2</v>
      </c>
      <c r="F709" s="188">
        <v>1.078E-2</v>
      </c>
      <c r="G709" s="134">
        <f t="shared" si="20"/>
        <v>150.48959872541963</v>
      </c>
      <c r="H709" s="137">
        <f t="shared" si="21"/>
        <v>4598324.4414294017</v>
      </c>
      <c r="I709" s="72"/>
      <c r="J709" s="72"/>
    </row>
    <row r="710" spans="1:10" x14ac:dyDescent="0.3">
      <c r="A710" s="132">
        <v>693</v>
      </c>
      <c r="B710" s="186">
        <v>8781.6200000000008</v>
      </c>
      <c r="C710" s="186">
        <v>648.07000000000005</v>
      </c>
      <c r="D710" s="186">
        <v>8.8859999999999995E-2</v>
      </c>
      <c r="E710" s="188">
        <v>7.8020000000000006E-2</v>
      </c>
      <c r="F710" s="188">
        <v>1.0840000000000001E-2</v>
      </c>
      <c r="G710" s="134">
        <f t="shared" si="20"/>
        <v>151.32720317101567</v>
      </c>
      <c r="H710" s="137">
        <f t="shared" si="21"/>
        <v>4579480.6583244456</v>
      </c>
      <c r="I710" s="72"/>
      <c r="J710" s="72"/>
    </row>
    <row r="711" spans="1:10" x14ac:dyDescent="0.3">
      <c r="A711" s="132">
        <v>694</v>
      </c>
      <c r="B711" s="186">
        <v>8844.14</v>
      </c>
      <c r="C711" s="186">
        <v>648.29999999999995</v>
      </c>
      <c r="D711" s="186">
        <v>8.8889999999999997E-2</v>
      </c>
      <c r="E711" s="188">
        <v>7.8130000000000005E-2</v>
      </c>
      <c r="F711" s="188">
        <v>1.076E-2</v>
      </c>
      <c r="G711" s="134">
        <f t="shared" si="20"/>
        <v>150.21039724355427</v>
      </c>
      <c r="H711" s="137">
        <f t="shared" si="21"/>
        <v>4620186.1704335548</v>
      </c>
      <c r="I711" s="72"/>
      <c r="J711" s="72"/>
    </row>
    <row r="712" spans="1:10" x14ac:dyDescent="0.3">
      <c r="A712" s="132">
        <v>695</v>
      </c>
      <c r="B712" s="186">
        <v>8788.17</v>
      </c>
      <c r="C712" s="186">
        <v>648.29999999999995</v>
      </c>
      <c r="D712" s="186">
        <v>8.9010000000000006E-2</v>
      </c>
      <c r="E712" s="188">
        <v>7.8179999999999999E-2</v>
      </c>
      <c r="F712" s="188">
        <v>1.0829999999999999E-2</v>
      </c>
      <c r="G712" s="134">
        <f t="shared" si="20"/>
        <v>151.18760243008299</v>
      </c>
      <c r="H712" s="137">
        <f t="shared" si="21"/>
        <v>4596937.7702209679</v>
      </c>
      <c r="I712" s="72"/>
      <c r="J712" s="72"/>
    </row>
    <row r="713" spans="1:10" x14ac:dyDescent="0.3">
      <c r="A713" s="132">
        <v>696</v>
      </c>
      <c r="B713" s="186">
        <v>8833.4699999999993</v>
      </c>
      <c r="C713" s="186">
        <v>648.63</v>
      </c>
      <c r="D713" s="186">
        <v>8.9050000000000004E-2</v>
      </c>
      <c r="E713" s="188">
        <v>7.8270000000000006E-2</v>
      </c>
      <c r="F713" s="188">
        <v>1.078E-2</v>
      </c>
      <c r="G713" s="134">
        <f t="shared" si="20"/>
        <v>150.48959872541963</v>
      </c>
      <c r="H713" s="137">
        <f t="shared" si="21"/>
        <v>4624904.3514954671</v>
      </c>
      <c r="I713" s="72"/>
      <c r="J713" s="72"/>
    </row>
    <row r="714" spans="1:10" x14ac:dyDescent="0.3">
      <c r="A714" s="132">
        <v>697</v>
      </c>
      <c r="B714" s="186">
        <v>8780.9599999999991</v>
      </c>
      <c r="C714" s="186">
        <v>648.47</v>
      </c>
      <c r="D714" s="186">
        <v>8.9149999999999993E-2</v>
      </c>
      <c r="E714" s="188">
        <v>7.8310000000000005E-2</v>
      </c>
      <c r="F714" s="188">
        <v>1.0840000000000001E-2</v>
      </c>
      <c r="G714" s="134">
        <f t="shared" si="20"/>
        <v>151.32720317101567</v>
      </c>
      <c r="H714" s="137">
        <f t="shared" si="21"/>
        <v>4605913.4471170828</v>
      </c>
      <c r="I714" s="72"/>
      <c r="J714" s="72"/>
    </row>
    <row r="715" spans="1:10" x14ac:dyDescent="0.3">
      <c r="A715" s="132">
        <v>698</v>
      </c>
      <c r="B715" s="186">
        <v>8819.4500000000007</v>
      </c>
      <c r="C715" s="186">
        <v>648.79</v>
      </c>
      <c r="D715" s="186">
        <v>8.9200000000000002E-2</v>
      </c>
      <c r="E715" s="188">
        <v>7.8390000000000001E-2</v>
      </c>
      <c r="F715" s="188">
        <v>1.0800000000000001E-2</v>
      </c>
      <c r="G715" s="134">
        <f t="shared" si="20"/>
        <v>150.76880020728498</v>
      </c>
      <c r="H715" s="137">
        <f t="shared" si="21"/>
        <v>4629605.0578127066</v>
      </c>
      <c r="I715" s="72"/>
      <c r="J715" s="72"/>
    </row>
    <row r="716" spans="1:10" x14ac:dyDescent="0.3">
      <c r="A716" s="132">
        <v>699</v>
      </c>
      <c r="B716" s="186">
        <v>8778.0499999999993</v>
      </c>
      <c r="C716" s="186">
        <v>648.08000000000004</v>
      </c>
      <c r="D716" s="186">
        <v>8.9289999999999994E-2</v>
      </c>
      <c r="E716" s="188">
        <v>7.8450000000000006E-2</v>
      </c>
      <c r="F716" s="188">
        <v>1.0840000000000001E-2</v>
      </c>
      <c r="G716" s="134">
        <f t="shared" si="20"/>
        <v>151.32720317101567</v>
      </c>
      <c r="H716" s="137">
        <f t="shared" si="21"/>
        <v>4619129.8415134018</v>
      </c>
      <c r="I716" s="72"/>
      <c r="J716" s="72"/>
    </row>
    <row r="717" spans="1:10" x14ac:dyDescent="0.3">
      <c r="A717" s="132">
        <v>700</v>
      </c>
      <c r="B717" s="186">
        <v>8811.2000000000007</v>
      </c>
      <c r="C717" s="186">
        <v>648.55999999999995</v>
      </c>
      <c r="D717" s="186">
        <v>8.9330000000000007E-2</v>
      </c>
      <c r="E717" s="188">
        <v>7.8520000000000006E-2</v>
      </c>
      <c r="F717" s="188">
        <v>1.081E-2</v>
      </c>
      <c r="G717" s="134">
        <f t="shared" si="20"/>
        <v>150.90840094821766</v>
      </c>
      <c r="H717" s="137">
        <f t="shared" si="21"/>
        <v>4638575.424572926</v>
      </c>
      <c r="I717" s="72"/>
      <c r="J717" s="72"/>
    </row>
    <row r="718" spans="1:10" x14ac:dyDescent="0.3">
      <c r="A718" s="132">
        <v>701</v>
      </c>
      <c r="B718" s="186">
        <v>8796.69</v>
      </c>
      <c r="C718" s="186">
        <v>648.45000000000005</v>
      </c>
      <c r="D718" s="186">
        <v>8.9410000000000003E-2</v>
      </c>
      <c r="E718" s="188">
        <v>7.8589999999999993E-2</v>
      </c>
      <c r="F718" s="188">
        <v>1.082E-2</v>
      </c>
      <c r="G718" s="134">
        <f t="shared" si="20"/>
        <v>151.04800168915031</v>
      </c>
      <c r="H718" s="137">
        <f t="shared" si="21"/>
        <v>4640908.7982681496</v>
      </c>
      <c r="I718" s="72"/>
      <c r="J718" s="72"/>
    </row>
    <row r="719" spans="1:10" x14ac:dyDescent="0.3">
      <c r="A719" s="132">
        <v>702</v>
      </c>
      <c r="B719" s="186">
        <v>8803.77</v>
      </c>
      <c r="C719" s="186">
        <v>648.65</v>
      </c>
      <c r="D719" s="186">
        <v>8.9480000000000004E-2</v>
      </c>
      <c r="E719" s="188">
        <v>7.8659999999999994E-2</v>
      </c>
      <c r="F719" s="188">
        <v>1.082E-2</v>
      </c>
      <c r="G719" s="134">
        <f t="shared" si="20"/>
        <v>151.04800168915031</v>
      </c>
      <c r="H719" s="137">
        <f t="shared" si="21"/>
        <v>4647529.2102485606</v>
      </c>
      <c r="I719" s="72"/>
      <c r="J719" s="72"/>
    </row>
    <row r="720" spans="1:10" x14ac:dyDescent="0.3">
      <c r="A720" s="132">
        <v>703</v>
      </c>
      <c r="B720" s="186">
        <v>8801.08</v>
      </c>
      <c r="C720" s="186">
        <v>648.58000000000004</v>
      </c>
      <c r="D720" s="186">
        <v>8.9550000000000005E-2</v>
      </c>
      <c r="E720" s="188">
        <v>7.8729999999999994E-2</v>
      </c>
      <c r="F720" s="188">
        <v>1.082E-2</v>
      </c>
      <c r="G720" s="134">
        <f t="shared" si="20"/>
        <v>151.04800168915031</v>
      </c>
      <c r="H720" s="137">
        <f t="shared" si="21"/>
        <v>4654149.6222289717</v>
      </c>
      <c r="I720" s="72"/>
      <c r="J720" s="72"/>
    </row>
    <row r="721" spans="1:10" x14ac:dyDescent="0.3">
      <c r="A721" s="132">
        <v>704</v>
      </c>
      <c r="B721" s="186">
        <v>8819.82</v>
      </c>
      <c r="C721" s="186">
        <v>648.34</v>
      </c>
      <c r="D721" s="186">
        <v>8.9609999999999995E-2</v>
      </c>
      <c r="E721" s="188">
        <v>7.8810000000000005E-2</v>
      </c>
      <c r="F721" s="188">
        <v>1.0789999999999999E-2</v>
      </c>
      <c r="G721" s="134">
        <f t="shared" si="20"/>
        <v>150.6291994663523</v>
      </c>
      <c r="H721" s="137">
        <f t="shared" si="21"/>
        <v>4673728.6163248857</v>
      </c>
      <c r="I721" s="72"/>
      <c r="J721" s="72"/>
    </row>
    <row r="722" spans="1:10" x14ac:dyDescent="0.3">
      <c r="A722" s="132">
        <v>705</v>
      </c>
      <c r="B722" s="186">
        <v>8773.67</v>
      </c>
      <c r="C722" s="186">
        <v>648.57000000000005</v>
      </c>
      <c r="D722" s="186">
        <v>8.9719999999999994E-2</v>
      </c>
      <c r="E722" s="188">
        <v>7.886E-2</v>
      </c>
      <c r="F722" s="188">
        <v>1.086E-2</v>
      </c>
      <c r="G722" s="134">
        <f t="shared" ref="G722:G737" si="22">(2*F722/$B$7)*(1+3*$B$11)/(4+PI()*$B$11-PI())*10^6</f>
        <v>151.60640465288103</v>
      </c>
      <c r="H722" s="137">
        <f t="shared" ref="H722:H785" si="23">A722/G722*10^6</f>
        <v>4650199.3211577861</v>
      </c>
      <c r="I722" s="72"/>
      <c r="J722" s="72"/>
    </row>
    <row r="723" spans="1:10" x14ac:dyDescent="0.3">
      <c r="A723" s="132">
        <v>706</v>
      </c>
      <c r="B723" s="186">
        <v>8814.99</v>
      </c>
      <c r="C723" s="186">
        <v>648.62</v>
      </c>
      <c r="D723" s="186">
        <v>8.9760000000000006E-2</v>
      </c>
      <c r="E723" s="188">
        <v>7.8960000000000002E-2</v>
      </c>
      <c r="F723" s="188">
        <v>1.081E-2</v>
      </c>
      <c r="G723" s="134">
        <f t="shared" si="22"/>
        <v>150.90840094821766</v>
      </c>
      <c r="H723" s="137">
        <f t="shared" si="23"/>
        <v>4678334.6424978357</v>
      </c>
      <c r="I723" s="72"/>
      <c r="J723" s="72"/>
    </row>
    <row r="724" spans="1:10" x14ac:dyDescent="0.3">
      <c r="A724" s="132">
        <v>707</v>
      </c>
      <c r="B724" s="186">
        <v>8816.75</v>
      </c>
      <c r="C724" s="186">
        <v>648.29999999999995</v>
      </c>
      <c r="D724" s="186">
        <v>8.9829999999999993E-2</v>
      </c>
      <c r="E724" s="188">
        <v>7.9030000000000003E-2</v>
      </c>
      <c r="F724" s="188">
        <v>1.0800000000000001E-2</v>
      </c>
      <c r="G724" s="134">
        <f t="shared" si="22"/>
        <v>150.76880020728498</v>
      </c>
      <c r="H724" s="137">
        <f t="shared" si="23"/>
        <v>4689299.1058360795</v>
      </c>
      <c r="I724" s="72"/>
      <c r="J724" s="72"/>
    </row>
    <row r="725" spans="1:10" x14ac:dyDescent="0.3">
      <c r="A725" s="132">
        <v>708</v>
      </c>
      <c r="B725" s="186">
        <v>8800.7000000000007</v>
      </c>
      <c r="C725" s="186">
        <v>648.71</v>
      </c>
      <c r="D725" s="186">
        <v>8.9910000000000004E-2</v>
      </c>
      <c r="E725" s="188">
        <v>7.9079999999999998E-2</v>
      </c>
      <c r="F725" s="188">
        <v>1.082E-2</v>
      </c>
      <c r="G725" s="134">
        <f t="shared" si="22"/>
        <v>151.04800168915031</v>
      </c>
      <c r="H725" s="137">
        <f t="shared" si="23"/>
        <v>4687251.6821310269</v>
      </c>
      <c r="I725" s="72"/>
      <c r="J725" s="72"/>
    </row>
    <row r="726" spans="1:10" x14ac:dyDescent="0.3">
      <c r="A726" s="132">
        <v>709</v>
      </c>
      <c r="B726" s="186">
        <v>8768</v>
      </c>
      <c r="C726" s="186">
        <v>648.89</v>
      </c>
      <c r="D726" s="186">
        <v>9.0010000000000007E-2</v>
      </c>
      <c r="E726" s="188">
        <v>7.9140000000000002E-2</v>
      </c>
      <c r="F726" s="188">
        <v>1.0869999999999999E-2</v>
      </c>
      <c r="G726" s="134">
        <f t="shared" si="22"/>
        <v>151.74600539381368</v>
      </c>
      <c r="H726" s="137">
        <f t="shared" si="23"/>
        <v>4672281.1461164448</v>
      </c>
      <c r="I726" s="72"/>
      <c r="J726" s="72"/>
    </row>
    <row r="727" spans="1:10" x14ac:dyDescent="0.3">
      <c r="A727" s="132">
        <v>710</v>
      </c>
      <c r="B727" s="186">
        <v>8780.19</v>
      </c>
      <c r="C727" s="186">
        <v>647.04999999999995</v>
      </c>
      <c r="D727" s="186">
        <v>9.0060000000000001E-2</v>
      </c>
      <c r="E727" s="188">
        <v>7.9240000000000005E-2</v>
      </c>
      <c r="F727" s="188">
        <v>1.082E-2</v>
      </c>
      <c r="G727" s="134">
        <f t="shared" si="22"/>
        <v>151.04800168915031</v>
      </c>
      <c r="H727" s="137">
        <f t="shared" si="23"/>
        <v>4700492.5060918489</v>
      </c>
      <c r="I727" s="72"/>
      <c r="J727" s="72"/>
    </row>
    <row r="728" spans="1:10" x14ac:dyDescent="0.3">
      <c r="A728" s="132">
        <v>711</v>
      </c>
      <c r="B728" s="186">
        <v>8793.8700000000008</v>
      </c>
      <c r="C728" s="186">
        <v>650.63</v>
      </c>
      <c r="D728" s="186">
        <v>9.017E-2</v>
      </c>
      <c r="E728" s="188">
        <v>7.9310000000000005E-2</v>
      </c>
      <c r="F728" s="188">
        <v>1.086E-2</v>
      </c>
      <c r="G728" s="134">
        <f t="shared" si="22"/>
        <v>151.60640465288103</v>
      </c>
      <c r="H728" s="137">
        <f t="shared" si="23"/>
        <v>4689775.4855931718</v>
      </c>
      <c r="I728" s="72"/>
      <c r="J728" s="72"/>
    </row>
    <row r="729" spans="1:10" x14ac:dyDescent="0.3">
      <c r="A729" s="132">
        <v>712</v>
      </c>
      <c r="B729" s="186">
        <v>8786.65</v>
      </c>
      <c r="C729" s="186">
        <v>648.87</v>
      </c>
      <c r="D729" s="186">
        <v>9.0219999999999995E-2</v>
      </c>
      <c r="E729" s="188">
        <v>7.9380000000000006E-2</v>
      </c>
      <c r="F729" s="188">
        <v>1.0840000000000001E-2</v>
      </c>
      <c r="G729" s="134">
        <f t="shared" si="22"/>
        <v>151.32720317101567</v>
      </c>
      <c r="H729" s="137">
        <f t="shared" si="23"/>
        <v>4705036.4050894734</v>
      </c>
      <c r="I729" s="72"/>
      <c r="J729" s="72"/>
    </row>
    <row r="730" spans="1:10" x14ac:dyDescent="0.3">
      <c r="A730" s="132">
        <v>713</v>
      </c>
      <c r="B730" s="186">
        <v>8794.48</v>
      </c>
      <c r="C730" s="186">
        <v>648.38</v>
      </c>
      <c r="D730" s="186">
        <v>9.0260000000000007E-2</v>
      </c>
      <c r="E730" s="188">
        <v>7.9430000000000001E-2</v>
      </c>
      <c r="F730" s="188">
        <v>1.0829999999999999E-2</v>
      </c>
      <c r="G730" s="134">
        <f t="shared" si="22"/>
        <v>151.18760243008299</v>
      </c>
      <c r="H730" s="137">
        <f t="shared" si="23"/>
        <v>4715995.1513202172</v>
      </c>
      <c r="I730" s="72"/>
      <c r="J730" s="72"/>
    </row>
    <row r="731" spans="1:10" x14ac:dyDescent="0.3">
      <c r="A731" s="132">
        <v>714</v>
      </c>
      <c r="B731" s="186">
        <v>8771.73</v>
      </c>
      <c r="C731" s="186">
        <v>648.49</v>
      </c>
      <c r="D731" s="186">
        <v>9.0359999999999996E-2</v>
      </c>
      <c r="E731" s="188">
        <v>7.9509999999999997E-2</v>
      </c>
      <c r="F731" s="188">
        <v>1.086E-2</v>
      </c>
      <c r="G731" s="134">
        <f t="shared" si="22"/>
        <v>151.60640465288103</v>
      </c>
      <c r="H731" s="137">
        <f t="shared" si="23"/>
        <v>4709563.5678108642</v>
      </c>
      <c r="I731" s="72"/>
      <c r="J731" s="72"/>
    </row>
    <row r="732" spans="1:10" x14ac:dyDescent="0.3">
      <c r="A732" s="132">
        <v>715</v>
      </c>
      <c r="B732" s="186">
        <v>8799.11</v>
      </c>
      <c r="C732" s="186">
        <v>649.04999999999995</v>
      </c>
      <c r="D732" s="186">
        <v>9.0410000000000004E-2</v>
      </c>
      <c r="E732" s="188">
        <v>7.9579999999999998E-2</v>
      </c>
      <c r="F732" s="188">
        <v>1.0829999999999999E-2</v>
      </c>
      <c r="G732" s="134">
        <f t="shared" si="22"/>
        <v>151.18760243008299</v>
      </c>
      <c r="H732" s="137">
        <f t="shared" si="23"/>
        <v>4729223.7492201328</v>
      </c>
      <c r="I732" s="72"/>
      <c r="J732" s="72"/>
    </row>
    <row r="733" spans="1:10" x14ac:dyDescent="0.3">
      <c r="A733" s="132">
        <v>716</v>
      </c>
      <c r="B733" s="186">
        <v>8768.94</v>
      </c>
      <c r="C733" s="186">
        <v>648.38</v>
      </c>
      <c r="D733" s="186">
        <v>9.0520000000000003E-2</v>
      </c>
      <c r="E733" s="188">
        <v>7.9659999999999995E-2</v>
      </c>
      <c r="F733" s="188">
        <v>1.086E-2</v>
      </c>
      <c r="G733" s="134">
        <f t="shared" si="22"/>
        <v>151.60640465288103</v>
      </c>
      <c r="H733" s="137">
        <f t="shared" si="23"/>
        <v>4722755.6226226594</v>
      </c>
      <c r="I733" s="72"/>
      <c r="J733" s="72"/>
    </row>
    <row r="734" spans="1:10" x14ac:dyDescent="0.3">
      <c r="A734" s="132">
        <v>717</v>
      </c>
      <c r="B734" s="186">
        <v>8807.07</v>
      </c>
      <c r="C734" s="186">
        <v>648.97</v>
      </c>
      <c r="D734" s="186">
        <v>9.0560000000000002E-2</v>
      </c>
      <c r="E734" s="188">
        <v>7.9740000000000005E-2</v>
      </c>
      <c r="F734" s="188">
        <v>1.082E-2</v>
      </c>
      <c r="G734" s="134">
        <f t="shared" si="22"/>
        <v>151.04800168915031</v>
      </c>
      <c r="H734" s="137">
        <f t="shared" si="23"/>
        <v>4746835.3899547262</v>
      </c>
      <c r="I734" s="72"/>
      <c r="J734" s="72"/>
    </row>
    <row r="735" spans="1:10" x14ac:dyDescent="0.3">
      <c r="A735" s="132">
        <v>718</v>
      </c>
      <c r="B735" s="186">
        <v>8766.5</v>
      </c>
      <c r="C735" s="186">
        <v>648.76</v>
      </c>
      <c r="D735" s="186">
        <v>9.0649999999999994E-2</v>
      </c>
      <c r="E735" s="188">
        <v>7.9780000000000004E-2</v>
      </c>
      <c r="F735" s="188">
        <v>1.0869999999999999E-2</v>
      </c>
      <c r="G735" s="134">
        <f t="shared" si="22"/>
        <v>151.74600539381368</v>
      </c>
      <c r="H735" s="137">
        <f t="shared" si="23"/>
        <v>4731590.779847119</v>
      </c>
      <c r="I735" s="72"/>
      <c r="J735" s="72"/>
    </row>
    <row r="736" spans="1:10" x14ac:dyDescent="0.3">
      <c r="A736" s="132">
        <v>719</v>
      </c>
      <c r="B736" s="186">
        <v>8808.94</v>
      </c>
      <c r="C736" s="186">
        <v>649.19000000000005</v>
      </c>
      <c r="D736" s="186">
        <v>9.0709999999999999E-2</v>
      </c>
      <c r="E736" s="188">
        <v>7.9890000000000003E-2</v>
      </c>
      <c r="F736" s="188">
        <v>1.082E-2</v>
      </c>
      <c r="G736" s="134">
        <f t="shared" si="22"/>
        <v>151.04800168915031</v>
      </c>
      <c r="H736" s="137">
        <f t="shared" si="23"/>
        <v>4760076.2139155483</v>
      </c>
      <c r="I736" s="72"/>
      <c r="J736" s="72"/>
    </row>
    <row r="737" spans="1:13" x14ac:dyDescent="0.3">
      <c r="A737" s="132">
        <v>720</v>
      </c>
      <c r="B737" s="186">
        <v>8771.36</v>
      </c>
      <c r="C737" s="186">
        <v>648.79</v>
      </c>
      <c r="D737" s="186">
        <v>9.0789999999999996E-2</v>
      </c>
      <c r="E737" s="188">
        <v>7.9930000000000001E-2</v>
      </c>
      <c r="F737" s="188">
        <v>1.086E-2</v>
      </c>
      <c r="G737" s="134">
        <f t="shared" si="22"/>
        <v>151.60640465288103</v>
      </c>
      <c r="H737" s="137">
        <f t="shared" si="23"/>
        <v>4749139.7322462499</v>
      </c>
      <c r="I737" s="72"/>
      <c r="J737" s="72"/>
    </row>
    <row r="738" spans="1:13" x14ac:dyDescent="0.3">
      <c r="A738" s="132">
        <v>721</v>
      </c>
      <c r="B738" s="186">
        <v>8800.57</v>
      </c>
      <c r="C738" s="186">
        <v>649.08000000000004</v>
      </c>
      <c r="D738" s="186">
        <v>9.085E-2</v>
      </c>
      <c r="E738" s="186">
        <v>8.0019999999999994E-2</v>
      </c>
      <c r="F738" s="188">
        <v>1.0829999999999999E-2</v>
      </c>
      <c r="G738" s="134">
        <f>(2*F738/$B$7)*(1+3*$B$11)/(4+PI()*$B$11-PI())*10^6</f>
        <v>151.18760243008299</v>
      </c>
      <c r="H738" s="137">
        <f t="shared" si="23"/>
        <v>4768909.5429198826</v>
      </c>
      <c r="I738" s="72"/>
      <c r="J738" s="72"/>
    </row>
    <row r="739" spans="1:13" x14ac:dyDescent="0.3">
      <c r="A739" s="132">
        <v>722</v>
      </c>
      <c r="B739" s="186">
        <v>8743.56</v>
      </c>
      <c r="C739" s="186">
        <v>648.44000000000005</v>
      </c>
      <c r="D739" s="186">
        <v>9.0950000000000003E-2</v>
      </c>
      <c r="E739" s="186">
        <v>8.0060000000000006E-2</v>
      </c>
      <c r="F739" s="188">
        <v>1.089E-2</v>
      </c>
      <c r="G739" s="134">
        <f t="shared" ref="G739:G802" si="24">(2*F739/$B$7)*(1+3*$B$11)/(4+PI()*$B$11-PI())*10^6</f>
        <v>152.02520687567903</v>
      </c>
      <c r="H739" s="137">
        <f t="shared" si="23"/>
        <v>4749212.4157438362</v>
      </c>
      <c r="I739" s="72"/>
      <c r="J739" s="72"/>
    </row>
    <row r="740" spans="1:13" x14ac:dyDescent="0.3">
      <c r="A740" s="132">
        <v>723</v>
      </c>
      <c r="B740" s="186">
        <v>8792.9</v>
      </c>
      <c r="C740" s="186">
        <v>648.96</v>
      </c>
      <c r="D740" s="186">
        <v>9.0999999999999998E-2</v>
      </c>
      <c r="E740" s="186">
        <v>8.0159999999999995E-2</v>
      </c>
      <c r="F740" s="188">
        <v>1.0840000000000001E-2</v>
      </c>
      <c r="G740" s="134">
        <f t="shared" si="24"/>
        <v>151.32720317101567</v>
      </c>
      <c r="H740" s="137">
        <f t="shared" si="23"/>
        <v>4777726.5742692268</v>
      </c>
      <c r="I740" s="69"/>
      <c r="J740" s="70"/>
      <c r="K740" s="70"/>
      <c r="L740" s="71"/>
      <c r="M740" s="70"/>
    </row>
    <row r="741" spans="1:13" x14ac:dyDescent="0.3">
      <c r="A741" s="132">
        <v>724</v>
      </c>
      <c r="B741" s="186">
        <v>8737.07</v>
      </c>
      <c r="C741" s="186">
        <v>648.02</v>
      </c>
      <c r="D741" s="186">
        <v>9.11E-2</v>
      </c>
      <c r="E741" s="186">
        <v>8.0210000000000004E-2</v>
      </c>
      <c r="F741" s="188">
        <v>1.089E-2</v>
      </c>
      <c r="G741" s="134">
        <f t="shared" si="24"/>
        <v>152.02520687567903</v>
      </c>
      <c r="H741" s="137">
        <f t="shared" si="23"/>
        <v>4762368.1288068388</v>
      </c>
      <c r="I741" s="38"/>
      <c r="J741" s="36"/>
      <c r="K741" s="36"/>
      <c r="L741" s="45"/>
      <c r="M741" s="46"/>
    </row>
    <row r="742" spans="1:13" x14ac:dyDescent="0.3">
      <c r="A742" s="132">
        <v>725</v>
      </c>
      <c r="B742" s="186">
        <v>8788.7999999999993</v>
      </c>
      <c r="C742" s="186">
        <v>649.16999999999996</v>
      </c>
      <c r="D742" s="186">
        <v>9.1149999999999995E-2</v>
      </c>
      <c r="E742" s="186">
        <v>8.0299999999999996E-2</v>
      </c>
      <c r="F742" s="188">
        <v>1.085E-2</v>
      </c>
      <c r="G742" s="134">
        <f t="shared" si="24"/>
        <v>151.46680391194835</v>
      </c>
      <c r="H742" s="137">
        <f t="shared" si="23"/>
        <v>4786527.3530262224</v>
      </c>
      <c r="I742" s="38"/>
      <c r="J742" s="36"/>
      <c r="K742" s="36"/>
      <c r="L742" s="45"/>
      <c r="M742" s="46"/>
    </row>
    <row r="743" spans="1:13" x14ac:dyDescent="0.3">
      <c r="A743" s="132">
        <v>726</v>
      </c>
      <c r="B743" s="186">
        <v>8781.33</v>
      </c>
      <c r="C743" s="186">
        <v>648.84</v>
      </c>
      <c r="D743" s="186">
        <v>9.1200000000000003E-2</v>
      </c>
      <c r="E743" s="186">
        <v>8.0350000000000005E-2</v>
      </c>
      <c r="F743" s="188">
        <v>1.085E-2</v>
      </c>
      <c r="G743" s="134">
        <f t="shared" si="24"/>
        <v>151.46680391194835</v>
      </c>
      <c r="H743" s="137">
        <f t="shared" si="23"/>
        <v>4793129.4597200518</v>
      </c>
      <c r="I743" s="38"/>
      <c r="J743" s="36"/>
      <c r="K743" s="36"/>
      <c r="L743" s="45"/>
      <c r="M743" s="46"/>
    </row>
    <row r="744" spans="1:13" x14ac:dyDescent="0.3">
      <c r="A744" s="132">
        <v>727</v>
      </c>
      <c r="B744" s="186">
        <v>8791.93</v>
      </c>
      <c r="C744" s="186">
        <v>649.34</v>
      </c>
      <c r="D744" s="186">
        <v>9.1300000000000006E-2</v>
      </c>
      <c r="E744" s="186">
        <v>8.0449999999999994E-2</v>
      </c>
      <c r="F744" s="188">
        <v>1.085E-2</v>
      </c>
      <c r="G744" s="134">
        <f t="shared" si="24"/>
        <v>151.46680391194835</v>
      </c>
      <c r="H744" s="137">
        <f t="shared" si="23"/>
        <v>4799731.5664138803</v>
      </c>
      <c r="I744" s="38"/>
      <c r="J744" s="36"/>
      <c r="K744" s="36"/>
      <c r="L744" s="45"/>
      <c r="M744" s="46"/>
    </row>
    <row r="745" spans="1:13" x14ac:dyDescent="0.3">
      <c r="A745" s="132">
        <v>728</v>
      </c>
      <c r="B745" s="186">
        <v>8783.7800000000007</v>
      </c>
      <c r="C745" s="186">
        <v>648.77</v>
      </c>
      <c r="D745" s="186">
        <v>9.1359999999999997E-2</v>
      </c>
      <c r="E745" s="186">
        <v>8.0509999999999998E-2</v>
      </c>
      <c r="F745" s="188">
        <v>1.085E-2</v>
      </c>
      <c r="G745" s="134">
        <f t="shared" si="24"/>
        <v>151.46680391194835</v>
      </c>
      <c r="H745" s="137">
        <f t="shared" si="23"/>
        <v>4806333.6731077107</v>
      </c>
      <c r="I745" s="38"/>
      <c r="J745" s="36"/>
      <c r="K745" s="36"/>
      <c r="L745" s="45"/>
      <c r="M745" s="46"/>
    </row>
    <row r="746" spans="1:13" x14ac:dyDescent="0.3">
      <c r="A746" s="132">
        <v>729</v>
      </c>
      <c r="B746" s="186">
        <v>8789.14</v>
      </c>
      <c r="C746" s="186">
        <v>648.98</v>
      </c>
      <c r="D746" s="186">
        <v>9.1429999999999997E-2</v>
      </c>
      <c r="E746" s="186">
        <v>8.0579999999999999E-2</v>
      </c>
      <c r="F746" s="188">
        <v>1.0840000000000001E-2</v>
      </c>
      <c r="G746" s="134">
        <f t="shared" si="24"/>
        <v>151.32720317101567</v>
      </c>
      <c r="H746" s="137">
        <f t="shared" si="23"/>
        <v>4817375.7574581839</v>
      </c>
      <c r="I746" s="38"/>
      <c r="J746" s="36"/>
      <c r="K746" s="36"/>
      <c r="L746" s="45"/>
      <c r="M746" s="46"/>
    </row>
    <row r="747" spans="1:13" x14ac:dyDescent="0.3">
      <c r="A747" s="132">
        <v>730</v>
      </c>
      <c r="B747" s="186">
        <v>8781.52</v>
      </c>
      <c r="C747" s="186">
        <v>649.1</v>
      </c>
      <c r="D747" s="186">
        <v>9.1509999999999994E-2</v>
      </c>
      <c r="E747" s="186">
        <v>8.0659999999999996E-2</v>
      </c>
      <c r="F747" s="188">
        <v>1.085E-2</v>
      </c>
      <c r="G747" s="134">
        <f t="shared" si="24"/>
        <v>151.46680391194835</v>
      </c>
      <c r="H747" s="137">
        <f t="shared" si="23"/>
        <v>4819537.8864953695</v>
      </c>
      <c r="I747" s="38"/>
      <c r="J747" s="36"/>
      <c r="K747" s="36"/>
      <c r="L747" s="45"/>
      <c r="M747" s="46"/>
    </row>
    <row r="748" spans="1:13" x14ac:dyDescent="0.3">
      <c r="A748" s="132">
        <v>731</v>
      </c>
      <c r="B748" s="186">
        <v>8773.5499999999993</v>
      </c>
      <c r="C748" s="186">
        <v>648.66999999999996</v>
      </c>
      <c r="D748" s="186">
        <v>9.1579999999999995E-2</v>
      </c>
      <c r="E748" s="186">
        <v>8.072E-2</v>
      </c>
      <c r="F748" s="188">
        <v>1.086E-2</v>
      </c>
      <c r="G748" s="134">
        <f t="shared" si="24"/>
        <v>151.60640465288103</v>
      </c>
      <c r="H748" s="137">
        <f t="shared" si="23"/>
        <v>4821696.0337111233</v>
      </c>
      <c r="I748" s="38"/>
      <c r="J748" s="36"/>
      <c r="K748" s="36"/>
      <c r="L748" s="45"/>
      <c r="M748" s="46"/>
    </row>
    <row r="749" spans="1:13" x14ac:dyDescent="0.3">
      <c r="A749" s="132">
        <v>732</v>
      </c>
      <c r="B749" s="186">
        <v>8755.1200000000008</v>
      </c>
      <c r="C749" s="186">
        <v>649.19000000000005</v>
      </c>
      <c r="D749" s="186">
        <v>9.1660000000000005E-2</v>
      </c>
      <c r="E749" s="186">
        <v>8.0780000000000005E-2</v>
      </c>
      <c r="F749" s="188">
        <v>1.089E-2</v>
      </c>
      <c r="G749" s="134">
        <f t="shared" si="24"/>
        <v>152.02520687567903</v>
      </c>
      <c r="H749" s="137">
        <f t="shared" si="23"/>
        <v>4814990.9810588472</v>
      </c>
      <c r="I749" s="38"/>
      <c r="J749" s="36"/>
      <c r="K749" s="36"/>
      <c r="L749" s="45"/>
      <c r="M749" s="46"/>
    </row>
    <row r="750" spans="1:13" x14ac:dyDescent="0.3">
      <c r="A750" s="132">
        <v>733</v>
      </c>
      <c r="B750" s="186">
        <v>8765.5499999999993</v>
      </c>
      <c r="C750" s="186">
        <v>648.58000000000004</v>
      </c>
      <c r="D750" s="186">
        <v>9.1730000000000006E-2</v>
      </c>
      <c r="E750" s="186">
        <v>8.0869999999999997E-2</v>
      </c>
      <c r="F750" s="188">
        <v>1.0869999999999999E-2</v>
      </c>
      <c r="G750" s="134">
        <f t="shared" si="24"/>
        <v>151.74600539381368</v>
      </c>
      <c r="H750" s="137">
        <f t="shared" si="23"/>
        <v>4830440.1693982426</v>
      </c>
      <c r="I750" s="38"/>
      <c r="J750" s="36"/>
      <c r="K750" s="36"/>
      <c r="L750" s="45"/>
      <c r="M750" s="46"/>
    </row>
    <row r="751" spans="1:13" x14ac:dyDescent="0.3">
      <c r="A751" s="132">
        <v>734</v>
      </c>
      <c r="B751" s="186">
        <v>8760.01</v>
      </c>
      <c r="C751" s="186">
        <v>648.78</v>
      </c>
      <c r="D751" s="186">
        <v>9.1810000000000003E-2</v>
      </c>
      <c r="E751" s="186">
        <v>8.0930000000000002E-2</v>
      </c>
      <c r="F751" s="188">
        <v>1.0880000000000001E-2</v>
      </c>
      <c r="G751" s="134">
        <f t="shared" si="24"/>
        <v>151.88560613474635</v>
      </c>
      <c r="H751" s="137">
        <f t="shared" si="23"/>
        <v>4832584.3289510058</v>
      </c>
      <c r="I751" s="38"/>
      <c r="J751" s="36"/>
      <c r="K751" s="36"/>
      <c r="L751" s="45"/>
      <c r="M751" s="46"/>
    </row>
    <row r="752" spans="1:13" x14ac:dyDescent="0.3">
      <c r="A752" s="132">
        <v>735</v>
      </c>
      <c r="B752" s="186">
        <v>8758.5</v>
      </c>
      <c r="C752" s="186">
        <v>649.12</v>
      </c>
      <c r="D752" s="186">
        <v>9.1899999999999996E-2</v>
      </c>
      <c r="E752" s="186">
        <v>8.1009999999999999E-2</v>
      </c>
      <c r="F752" s="188">
        <v>1.0880000000000001E-2</v>
      </c>
      <c r="G752" s="134">
        <f t="shared" si="24"/>
        <v>151.88560613474635</v>
      </c>
      <c r="H752" s="137">
        <f t="shared" si="23"/>
        <v>4839168.2313065249</v>
      </c>
      <c r="I752" s="38"/>
      <c r="J752" s="36"/>
      <c r="K752" s="36"/>
      <c r="L752" s="45"/>
      <c r="M752" s="46"/>
    </row>
    <row r="753" spans="1:13" x14ac:dyDescent="0.3">
      <c r="A753" s="132">
        <v>736</v>
      </c>
      <c r="B753" s="186">
        <v>8753.99</v>
      </c>
      <c r="C753" s="186">
        <v>648.66999999999996</v>
      </c>
      <c r="D753" s="186">
        <v>9.1950000000000004E-2</v>
      </c>
      <c r="E753" s="186">
        <v>8.1070000000000003E-2</v>
      </c>
      <c r="F753" s="188">
        <v>1.0880000000000001E-2</v>
      </c>
      <c r="G753" s="134">
        <f t="shared" si="24"/>
        <v>151.88560613474635</v>
      </c>
      <c r="H753" s="137">
        <f t="shared" si="23"/>
        <v>4845752.1336620441</v>
      </c>
      <c r="I753" s="38"/>
      <c r="J753" s="36"/>
      <c r="K753" s="36"/>
      <c r="L753" s="45"/>
      <c r="M753" s="46"/>
    </row>
    <row r="754" spans="1:13" x14ac:dyDescent="0.3">
      <c r="A754" s="132">
        <v>737</v>
      </c>
      <c r="B754" s="186">
        <v>8756.3700000000008</v>
      </c>
      <c r="C754" s="186">
        <v>649</v>
      </c>
      <c r="D754" s="186">
        <v>9.2039999999999997E-2</v>
      </c>
      <c r="E754" s="186">
        <v>8.115E-2</v>
      </c>
      <c r="F754" s="188">
        <v>1.0880000000000001E-2</v>
      </c>
      <c r="G754" s="134">
        <f t="shared" si="24"/>
        <v>151.88560613474635</v>
      </c>
      <c r="H754" s="137">
        <f t="shared" si="23"/>
        <v>4852336.0360175632</v>
      </c>
      <c r="I754" s="38"/>
      <c r="J754" s="36"/>
      <c r="K754" s="36"/>
      <c r="L754" s="45"/>
      <c r="M754" s="46"/>
    </row>
    <row r="755" spans="1:13" x14ac:dyDescent="0.3">
      <c r="A755" s="132">
        <v>738</v>
      </c>
      <c r="B755" s="186">
        <v>8770.52</v>
      </c>
      <c r="C755" s="186">
        <v>648.91999999999996</v>
      </c>
      <c r="D755" s="186">
        <v>9.2079999999999995E-2</v>
      </c>
      <c r="E755" s="186">
        <v>8.1210000000000004E-2</v>
      </c>
      <c r="F755" s="188">
        <v>1.0869999999999999E-2</v>
      </c>
      <c r="G755" s="134">
        <f t="shared" si="24"/>
        <v>151.74600539381368</v>
      </c>
      <c r="H755" s="137">
        <f t="shared" si="23"/>
        <v>4863389.9659152841</v>
      </c>
      <c r="I755" s="38"/>
      <c r="J755" s="36"/>
      <c r="K755" s="36"/>
      <c r="L755" s="45"/>
      <c r="M755" s="46"/>
    </row>
    <row r="756" spans="1:13" x14ac:dyDescent="0.3">
      <c r="A756" s="132">
        <v>739</v>
      </c>
      <c r="B756" s="186">
        <v>8748.98</v>
      </c>
      <c r="C756" s="186">
        <v>649.01</v>
      </c>
      <c r="D756" s="186">
        <v>9.2189999999999994E-2</v>
      </c>
      <c r="E756" s="186">
        <v>8.1299999999999997E-2</v>
      </c>
      <c r="F756" s="188">
        <v>1.089E-2</v>
      </c>
      <c r="G756" s="134">
        <f t="shared" si="24"/>
        <v>152.02520687567903</v>
      </c>
      <c r="H756" s="137">
        <f t="shared" si="23"/>
        <v>4861035.9767793557</v>
      </c>
      <c r="I756" s="38"/>
      <c r="J756" s="36"/>
      <c r="K756" s="36"/>
      <c r="L756" s="45"/>
      <c r="M756" s="46"/>
    </row>
    <row r="757" spans="1:13" x14ac:dyDescent="0.3">
      <c r="A757" s="132">
        <v>740</v>
      </c>
      <c r="B757" s="186">
        <v>8773.52</v>
      </c>
      <c r="C757" s="186">
        <v>649.1</v>
      </c>
      <c r="D757" s="186">
        <v>9.2230000000000006E-2</v>
      </c>
      <c r="E757" s="186">
        <v>8.1369999999999998E-2</v>
      </c>
      <c r="F757" s="188">
        <v>1.086E-2</v>
      </c>
      <c r="G757" s="134">
        <f t="shared" si="24"/>
        <v>151.60640465288103</v>
      </c>
      <c r="H757" s="137">
        <f t="shared" si="23"/>
        <v>4881060.2803642005</v>
      </c>
      <c r="I757" s="38"/>
      <c r="J757" s="36"/>
      <c r="K757" s="36"/>
      <c r="L757" s="45"/>
      <c r="M757" s="46"/>
    </row>
    <row r="758" spans="1:13" x14ac:dyDescent="0.3">
      <c r="A758" s="132">
        <v>741</v>
      </c>
      <c r="B758" s="186">
        <v>8731.68</v>
      </c>
      <c r="C758" s="186">
        <v>648.54</v>
      </c>
      <c r="D758" s="186">
        <v>9.2340000000000005E-2</v>
      </c>
      <c r="E758" s="186">
        <v>8.1430000000000002E-2</v>
      </c>
      <c r="F758" s="188">
        <v>1.091E-2</v>
      </c>
      <c r="G758" s="134">
        <f t="shared" si="24"/>
        <v>152.30440835754436</v>
      </c>
      <c r="H758" s="137">
        <f t="shared" si="23"/>
        <v>4865256.4163504383</v>
      </c>
      <c r="I758" s="38"/>
      <c r="J758" s="36"/>
      <c r="K758" s="36"/>
      <c r="L758" s="45"/>
      <c r="M758" s="46"/>
    </row>
    <row r="759" spans="1:13" x14ac:dyDescent="0.3">
      <c r="A759" s="132">
        <v>742</v>
      </c>
      <c r="B759" s="186">
        <v>8768.41</v>
      </c>
      <c r="C759" s="186">
        <v>648.82000000000005</v>
      </c>
      <c r="D759" s="186">
        <v>9.2380000000000004E-2</v>
      </c>
      <c r="E759" s="186">
        <v>8.1519999999999995E-2</v>
      </c>
      <c r="F759" s="188">
        <v>1.0869999999999999E-2</v>
      </c>
      <c r="G759" s="134">
        <f t="shared" si="24"/>
        <v>151.74600539381368</v>
      </c>
      <c r="H759" s="137">
        <f t="shared" si="23"/>
        <v>4889749.8031289177</v>
      </c>
      <c r="I759" s="38"/>
      <c r="J759" s="36"/>
      <c r="K759" s="36"/>
      <c r="L759" s="45"/>
      <c r="M759" s="46"/>
    </row>
    <row r="760" spans="1:13" x14ac:dyDescent="0.3">
      <c r="A760" s="132">
        <v>743</v>
      </c>
      <c r="B760" s="186">
        <v>8707.14</v>
      </c>
      <c r="C760" s="186">
        <v>649.08000000000004</v>
      </c>
      <c r="D760" s="186">
        <v>9.2509999999999995E-2</v>
      </c>
      <c r="E760" s="186">
        <v>8.1559999999999994E-2</v>
      </c>
      <c r="F760" s="188">
        <v>1.095E-2</v>
      </c>
      <c r="G760" s="134">
        <f t="shared" si="24"/>
        <v>152.86281132127505</v>
      </c>
      <c r="H760" s="137">
        <f t="shared" si="23"/>
        <v>4860567.4171360163</v>
      </c>
      <c r="I760" s="38"/>
      <c r="J760" s="36"/>
      <c r="K760" s="36"/>
      <c r="L760" s="45"/>
      <c r="M760" s="46"/>
    </row>
    <row r="761" spans="1:13" x14ac:dyDescent="0.3">
      <c r="A761" s="132">
        <v>744</v>
      </c>
      <c r="B761" s="186">
        <v>8763.58</v>
      </c>
      <c r="C761" s="186">
        <v>648.73</v>
      </c>
      <c r="D761" s="186">
        <v>9.2509999999999995E-2</v>
      </c>
      <c r="E761" s="186">
        <v>8.1640000000000004E-2</v>
      </c>
      <c r="F761" s="188">
        <v>1.0869999999999999E-2</v>
      </c>
      <c r="G761" s="134">
        <f t="shared" si="24"/>
        <v>151.74600539381368</v>
      </c>
      <c r="H761" s="137">
        <f t="shared" si="23"/>
        <v>4902929.7217357336</v>
      </c>
      <c r="I761" s="38"/>
      <c r="J761" s="36"/>
      <c r="K761" s="36"/>
      <c r="L761" s="45"/>
      <c r="M761" s="46"/>
    </row>
    <row r="762" spans="1:13" x14ac:dyDescent="0.3">
      <c r="A762" s="132">
        <v>745</v>
      </c>
      <c r="B762" s="186">
        <v>8737.76</v>
      </c>
      <c r="C762" s="186">
        <v>648.86</v>
      </c>
      <c r="D762" s="186">
        <v>9.2619999999999994E-2</v>
      </c>
      <c r="E762" s="186">
        <v>8.1710000000000005E-2</v>
      </c>
      <c r="F762" s="188">
        <v>1.09E-2</v>
      </c>
      <c r="G762" s="134">
        <f t="shared" si="24"/>
        <v>152.16480761661171</v>
      </c>
      <c r="H762" s="137">
        <f t="shared" si="23"/>
        <v>4896007.2415500423</v>
      </c>
      <c r="I762" s="38"/>
      <c r="J762" s="36"/>
      <c r="K762" s="36"/>
      <c r="L762" s="45"/>
      <c r="M762" s="46"/>
    </row>
    <row r="763" spans="1:13" x14ac:dyDescent="0.3">
      <c r="A763" s="132">
        <v>746</v>
      </c>
      <c r="B763" s="186">
        <v>8760.76</v>
      </c>
      <c r="C763" s="186">
        <v>648.75</v>
      </c>
      <c r="D763" s="186">
        <v>9.2700000000000005E-2</v>
      </c>
      <c r="E763" s="186">
        <v>8.1820000000000004E-2</v>
      </c>
      <c r="F763" s="188">
        <v>1.0869999999999999E-2</v>
      </c>
      <c r="G763" s="134">
        <f t="shared" si="24"/>
        <v>151.74600539381368</v>
      </c>
      <c r="H763" s="137">
        <f t="shared" si="23"/>
        <v>4916109.6403425504</v>
      </c>
      <c r="I763" s="38"/>
      <c r="J763" s="36"/>
      <c r="K763" s="36"/>
      <c r="L763" s="45"/>
      <c r="M763" s="46"/>
    </row>
    <row r="764" spans="1:13" x14ac:dyDescent="0.3">
      <c r="A764" s="132">
        <v>747</v>
      </c>
      <c r="B764" s="186">
        <v>8757.3700000000008</v>
      </c>
      <c r="C764" s="186">
        <v>649.05999999999995</v>
      </c>
      <c r="D764" s="186">
        <v>9.2749999999999999E-2</v>
      </c>
      <c r="E764" s="186">
        <v>8.1869999999999998E-2</v>
      </c>
      <c r="F764" s="188">
        <v>1.0880000000000001E-2</v>
      </c>
      <c r="G764" s="134">
        <f t="shared" si="24"/>
        <v>151.88560613474635</v>
      </c>
      <c r="H764" s="137">
        <f t="shared" si="23"/>
        <v>4918175.0595727535</v>
      </c>
      <c r="I764" s="38"/>
      <c r="J764" s="36"/>
      <c r="K764" s="36"/>
      <c r="L764" s="45"/>
      <c r="M764" s="46"/>
    </row>
    <row r="765" spans="1:13" x14ac:dyDescent="0.3">
      <c r="A765" s="132">
        <v>748</v>
      </c>
      <c r="B765" s="186">
        <v>8774.83</v>
      </c>
      <c r="C765" s="186">
        <v>648.83000000000004</v>
      </c>
      <c r="D765" s="186">
        <v>9.2810000000000004E-2</v>
      </c>
      <c r="E765" s="186">
        <v>8.1960000000000005E-2</v>
      </c>
      <c r="F765" s="188">
        <v>1.086E-2</v>
      </c>
      <c r="G765" s="134">
        <f t="shared" si="24"/>
        <v>151.60640465288103</v>
      </c>
      <c r="H765" s="137">
        <f t="shared" si="23"/>
        <v>4933828.4996113814</v>
      </c>
      <c r="I765" s="38"/>
      <c r="J765" s="36"/>
      <c r="K765" s="36"/>
      <c r="L765" s="45"/>
      <c r="M765" s="46"/>
    </row>
    <row r="766" spans="1:13" x14ac:dyDescent="0.3">
      <c r="A766" s="132">
        <v>749</v>
      </c>
      <c r="B766" s="186">
        <v>8730.34</v>
      </c>
      <c r="C766" s="186">
        <v>648.5</v>
      </c>
      <c r="D766" s="186">
        <v>9.2920000000000003E-2</v>
      </c>
      <c r="E766" s="186">
        <v>8.2019999999999996E-2</v>
      </c>
      <c r="F766" s="188">
        <v>1.091E-2</v>
      </c>
      <c r="G766" s="134">
        <f t="shared" si="24"/>
        <v>152.30440835754436</v>
      </c>
      <c r="H766" s="137">
        <f t="shared" si="23"/>
        <v>4917782.8014122508</v>
      </c>
      <c r="I766" s="38"/>
      <c r="J766" s="36"/>
      <c r="K766" s="36"/>
      <c r="L766" s="45"/>
      <c r="M766" s="46"/>
    </row>
    <row r="767" spans="1:13" x14ac:dyDescent="0.3">
      <c r="A767" s="132">
        <v>750</v>
      </c>
      <c r="B767" s="186">
        <v>8725.1</v>
      </c>
      <c r="C767" s="186">
        <v>648.87</v>
      </c>
      <c r="D767" s="186">
        <v>9.2990000000000003E-2</v>
      </c>
      <c r="E767" s="186">
        <v>8.2070000000000004E-2</v>
      </c>
      <c r="F767" s="188">
        <v>1.0919999999999999E-2</v>
      </c>
      <c r="G767" s="134">
        <f t="shared" si="24"/>
        <v>152.44400909847701</v>
      </c>
      <c r="H767" s="137">
        <f t="shared" si="23"/>
        <v>4919839.1228054687</v>
      </c>
      <c r="I767" s="38"/>
      <c r="J767" s="36"/>
      <c r="K767" s="36"/>
      <c r="L767" s="45"/>
      <c r="M767" s="46"/>
    </row>
    <row r="768" spans="1:13" x14ac:dyDescent="0.3">
      <c r="A768" s="132">
        <v>751</v>
      </c>
      <c r="B768" s="186">
        <v>8727.15</v>
      </c>
      <c r="C768" s="186">
        <v>648.65</v>
      </c>
      <c r="D768" s="186">
        <v>9.3060000000000004E-2</v>
      </c>
      <c r="E768" s="186">
        <v>8.2140000000000005E-2</v>
      </c>
      <c r="F768" s="188">
        <v>1.091E-2</v>
      </c>
      <c r="G768" s="134">
        <f t="shared" si="24"/>
        <v>152.30440835754436</v>
      </c>
      <c r="H768" s="137">
        <f t="shared" si="23"/>
        <v>4930914.3976777047</v>
      </c>
      <c r="I768" s="38"/>
      <c r="J768" s="36"/>
      <c r="K768" s="36"/>
      <c r="L768" s="45"/>
      <c r="M768" s="46"/>
    </row>
    <row r="769" spans="1:13" x14ac:dyDescent="0.3">
      <c r="A769" s="132">
        <v>752</v>
      </c>
      <c r="B769" s="186">
        <v>8752.15</v>
      </c>
      <c r="C769" s="186">
        <v>649.19000000000005</v>
      </c>
      <c r="D769" s="186">
        <v>9.3130000000000004E-2</v>
      </c>
      <c r="E769" s="186">
        <v>8.2229999999999998E-2</v>
      </c>
      <c r="F769" s="188">
        <v>1.089E-2</v>
      </c>
      <c r="G769" s="134">
        <f t="shared" si="24"/>
        <v>152.02520687567903</v>
      </c>
      <c r="H769" s="137">
        <f t="shared" si="23"/>
        <v>4946548.1116888709</v>
      </c>
      <c r="I769" s="38"/>
      <c r="J769" s="36"/>
      <c r="K769" s="36"/>
      <c r="L769" s="45"/>
      <c r="M769" s="46"/>
    </row>
    <row r="770" spans="1:13" x14ac:dyDescent="0.3">
      <c r="A770" s="132">
        <v>753</v>
      </c>
      <c r="B770" s="186">
        <v>8718.27</v>
      </c>
      <c r="C770" s="186">
        <v>648.07000000000005</v>
      </c>
      <c r="D770" s="186">
        <v>9.3200000000000005E-2</v>
      </c>
      <c r="E770" s="186">
        <v>8.2290000000000002E-2</v>
      </c>
      <c r="F770" s="188">
        <v>1.0919999999999999E-2</v>
      </c>
      <c r="G770" s="134">
        <f t="shared" si="24"/>
        <v>152.44400909847701</v>
      </c>
      <c r="H770" s="137">
        <f t="shared" si="23"/>
        <v>4939518.4792966899</v>
      </c>
      <c r="I770" s="38"/>
      <c r="J770" s="36"/>
      <c r="K770" s="36"/>
      <c r="L770" s="45"/>
      <c r="M770" s="46"/>
    </row>
    <row r="771" spans="1:13" x14ac:dyDescent="0.3">
      <c r="A771" s="132">
        <v>754</v>
      </c>
      <c r="B771" s="186">
        <v>8758.41</v>
      </c>
      <c r="C771" s="186">
        <v>648.69000000000005</v>
      </c>
      <c r="D771" s="186">
        <v>9.3259999999999996E-2</v>
      </c>
      <c r="E771" s="186">
        <v>8.2379999999999995E-2</v>
      </c>
      <c r="F771" s="188">
        <v>1.0880000000000001E-2</v>
      </c>
      <c r="G771" s="134">
        <f t="shared" si="24"/>
        <v>151.88560613474635</v>
      </c>
      <c r="H771" s="137">
        <f t="shared" si="23"/>
        <v>4964262.3760613883</v>
      </c>
      <c r="I771" s="38"/>
      <c r="J771" s="36"/>
      <c r="K771" s="36"/>
      <c r="L771" s="45"/>
      <c r="M771" s="46"/>
    </row>
    <row r="772" spans="1:13" x14ac:dyDescent="0.3">
      <c r="A772" s="132">
        <v>755</v>
      </c>
      <c r="B772" s="186">
        <v>8714.92</v>
      </c>
      <c r="C772" s="186">
        <v>648.39</v>
      </c>
      <c r="D772" s="186">
        <v>9.3350000000000002E-2</v>
      </c>
      <c r="E772" s="186">
        <v>8.2430000000000003E-2</v>
      </c>
      <c r="F772" s="188">
        <v>1.093E-2</v>
      </c>
      <c r="G772" s="134">
        <f t="shared" si="24"/>
        <v>152.58360983940975</v>
      </c>
      <c r="H772" s="137">
        <f t="shared" si="23"/>
        <v>4948106.8169419877</v>
      </c>
      <c r="I772" s="38"/>
      <c r="J772" s="36"/>
      <c r="K772" s="36"/>
      <c r="L772" s="45"/>
      <c r="M772" s="46"/>
    </row>
    <row r="773" spans="1:13" x14ac:dyDescent="0.3">
      <c r="A773" s="132">
        <v>756</v>
      </c>
      <c r="B773" s="186">
        <v>8751.89</v>
      </c>
      <c r="C773" s="186">
        <v>649.1</v>
      </c>
      <c r="D773" s="186">
        <v>9.3399999999999997E-2</v>
      </c>
      <c r="E773" s="186">
        <v>8.2500000000000004E-2</v>
      </c>
      <c r="F773" s="188">
        <v>1.089E-2</v>
      </c>
      <c r="G773" s="134">
        <f t="shared" si="24"/>
        <v>152.02520687567903</v>
      </c>
      <c r="H773" s="137">
        <f t="shared" si="23"/>
        <v>4972859.5378148751</v>
      </c>
      <c r="I773" s="38"/>
      <c r="J773" s="36"/>
      <c r="K773" s="36"/>
      <c r="L773" s="45"/>
      <c r="M773" s="46"/>
    </row>
    <row r="774" spans="1:13" x14ac:dyDescent="0.3">
      <c r="A774" s="132">
        <v>757</v>
      </c>
      <c r="B774" s="186">
        <v>8716.2999999999993</v>
      </c>
      <c r="C774" s="186">
        <v>648.78</v>
      </c>
      <c r="D774" s="186">
        <v>9.3509999999999996E-2</v>
      </c>
      <c r="E774" s="186">
        <v>8.2580000000000001E-2</v>
      </c>
      <c r="F774" s="188">
        <v>1.093E-2</v>
      </c>
      <c r="G774" s="134">
        <f t="shared" si="24"/>
        <v>152.58360983940975</v>
      </c>
      <c r="H774" s="137">
        <f t="shared" si="23"/>
        <v>4961214.3846689872</v>
      </c>
      <c r="I774" s="38"/>
      <c r="J774" s="36"/>
      <c r="K774" s="36"/>
      <c r="L774" s="45"/>
      <c r="M774" s="46"/>
    </row>
    <row r="775" spans="1:13" x14ac:dyDescent="0.3">
      <c r="A775" s="132">
        <v>758</v>
      </c>
      <c r="B775" s="186">
        <v>8725.2900000000009</v>
      </c>
      <c r="C775" s="186">
        <v>648.53</v>
      </c>
      <c r="D775" s="186">
        <v>9.357E-2</v>
      </c>
      <c r="E775" s="186">
        <v>8.2650000000000001E-2</v>
      </c>
      <c r="F775" s="188">
        <v>1.091E-2</v>
      </c>
      <c r="G775" s="134">
        <f t="shared" si="24"/>
        <v>152.30440835754436</v>
      </c>
      <c r="H775" s="137">
        <f t="shared" si="23"/>
        <v>4976874.9846067913</v>
      </c>
      <c r="I775" s="38"/>
      <c r="J775" s="36"/>
      <c r="K775" s="36"/>
      <c r="L775" s="45"/>
      <c r="M775" s="46"/>
    </row>
    <row r="776" spans="1:13" x14ac:dyDescent="0.3">
      <c r="A776" s="132">
        <v>759</v>
      </c>
      <c r="B776" s="186">
        <v>8716.89</v>
      </c>
      <c r="C776" s="186">
        <v>648.91</v>
      </c>
      <c r="D776" s="186">
        <v>9.3640000000000001E-2</v>
      </c>
      <c r="E776" s="186">
        <v>8.2699999999999996E-2</v>
      </c>
      <c r="F776" s="188">
        <v>1.093E-2</v>
      </c>
      <c r="G776" s="134">
        <f t="shared" si="24"/>
        <v>152.58360983940975</v>
      </c>
      <c r="H776" s="137">
        <f t="shared" si="23"/>
        <v>4974321.9523959858</v>
      </c>
      <c r="I776" s="38"/>
      <c r="J776" s="36"/>
      <c r="K776" s="36"/>
      <c r="L776" s="45"/>
      <c r="M776" s="46"/>
    </row>
    <row r="777" spans="1:13" x14ac:dyDescent="0.3">
      <c r="A777" s="132">
        <v>760</v>
      </c>
      <c r="B777" s="186">
        <v>8741.93</v>
      </c>
      <c r="C777" s="186">
        <v>648.59</v>
      </c>
      <c r="D777" s="186">
        <v>9.3689999999999996E-2</v>
      </c>
      <c r="E777" s="186">
        <v>8.2790000000000002E-2</v>
      </c>
      <c r="F777" s="188">
        <v>1.09E-2</v>
      </c>
      <c r="G777" s="134">
        <f t="shared" si="24"/>
        <v>152.16480761661171</v>
      </c>
      <c r="H777" s="137">
        <f t="shared" si="23"/>
        <v>4994584.5685611172</v>
      </c>
      <c r="I777" s="38"/>
      <c r="J777" s="36"/>
      <c r="K777" s="36"/>
      <c r="L777" s="45"/>
      <c r="M777" s="46"/>
    </row>
    <row r="778" spans="1:13" x14ac:dyDescent="0.3">
      <c r="A778" s="132">
        <v>761</v>
      </c>
      <c r="B778" s="186">
        <v>8716.0400000000009</v>
      </c>
      <c r="C778" s="186">
        <v>648.58000000000004</v>
      </c>
      <c r="D778" s="186">
        <v>9.3780000000000002E-2</v>
      </c>
      <c r="E778" s="186">
        <v>8.2860000000000003E-2</v>
      </c>
      <c r="F778" s="188">
        <v>1.093E-2</v>
      </c>
      <c r="G778" s="134">
        <f t="shared" si="24"/>
        <v>152.58360983940975</v>
      </c>
      <c r="H778" s="137">
        <f t="shared" si="23"/>
        <v>4987429.5201229844</v>
      </c>
      <c r="I778" s="38"/>
      <c r="J778" s="36"/>
      <c r="K778" s="36"/>
      <c r="L778" s="45"/>
      <c r="M778" s="46"/>
    </row>
    <row r="779" spans="1:13" x14ac:dyDescent="0.3">
      <c r="A779" s="132">
        <v>762</v>
      </c>
      <c r="B779" s="186">
        <v>8744.51</v>
      </c>
      <c r="C779" s="186">
        <v>648.76</v>
      </c>
      <c r="D779" s="186">
        <v>9.3850000000000003E-2</v>
      </c>
      <c r="E779" s="186">
        <v>8.2949999999999996E-2</v>
      </c>
      <c r="F779" s="188">
        <v>1.089E-2</v>
      </c>
      <c r="G779" s="134">
        <f t="shared" si="24"/>
        <v>152.02520687567903</v>
      </c>
      <c r="H779" s="137">
        <f t="shared" si="23"/>
        <v>5012326.6770038819</v>
      </c>
      <c r="I779" s="38"/>
      <c r="J779" s="36"/>
      <c r="K779" s="36"/>
      <c r="L779" s="45"/>
      <c r="M779" s="46"/>
    </row>
    <row r="780" spans="1:13" x14ac:dyDescent="0.3">
      <c r="A780" s="132">
        <v>763</v>
      </c>
      <c r="B780" s="186">
        <v>8709.23</v>
      </c>
      <c r="C780" s="186">
        <v>648.49</v>
      </c>
      <c r="D780" s="186">
        <v>9.393E-2</v>
      </c>
      <c r="E780" s="186">
        <v>8.2989999999999994E-2</v>
      </c>
      <c r="F780" s="188">
        <v>1.093E-2</v>
      </c>
      <c r="G780" s="134">
        <f t="shared" si="24"/>
        <v>152.58360983940975</v>
      </c>
      <c r="H780" s="137">
        <f t="shared" si="23"/>
        <v>5000537.087849983</v>
      </c>
      <c r="I780" s="38"/>
      <c r="J780" s="36"/>
      <c r="K780" s="36"/>
      <c r="L780" s="45"/>
      <c r="M780" s="46"/>
    </row>
    <row r="781" spans="1:13" x14ac:dyDescent="0.3">
      <c r="A781" s="132">
        <v>764</v>
      </c>
      <c r="B781" s="186">
        <v>8748.1</v>
      </c>
      <c r="C781" s="186">
        <v>648.41</v>
      </c>
      <c r="D781" s="186">
        <v>9.3969999999999998E-2</v>
      </c>
      <c r="E781" s="186">
        <v>8.3080000000000001E-2</v>
      </c>
      <c r="F781" s="188">
        <v>1.0880000000000001E-2</v>
      </c>
      <c r="G781" s="134">
        <f t="shared" si="24"/>
        <v>151.88560613474635</v>
      </c>
      <c r="H781" s="137">
        <f t="shared" si="23"/>
        <v>5030101.3996165786</v>
      </c>
      <c r="I781" s="38"/>
      <c r="J781" s="36"/>
      <c r="K781" s="36"/>
      <c r="L781" s="45"/>
      <c r="M781" s="46"/>
    </row>
    <row r="782" spans="1:13" x14ac:dyDescent="0.3">
      <c r="A782" s="132">
        <v>765</v>
      </c>
      <c r="B782" s="186">
        <v>8675.83</v>
      </c>
      <c r="C782" s="186">
        <v>648.58000000000004</v>
      </c>
      <c r="D782" s="186">
        <v>9.4089999999999993E-2</v>
      </c>
      <c r="E782" s="186">
        <v>8.3110000000000003E-2</v>
      </c>
      <c r="F782" s="188">
        <v>1.098E-2</v>
      </c>
      <c r="G782" s="134">
        <f t="shared" si="24"/>
        <v>153.28161354407305</v>
      </c>
      <c r="H782" s="137">
        <f t="shared" si="23"/>
        <v>4990813.8511344651</v>
      </c>
      <c r="I782" s="38"/>
      <c r="J782" s="36"/>
      <c r="K782" s="36"/>
      <c r="L782" s="45"/>
      <c r="M782" s="46"/>
    </row>
    <row r="783" spans="1:13" x14ac:dyDescent="0.3">
      <c r="A783" s="132">
        <v>766</v>
      </c>
      <c r="B783" s="186">
        <v>8728.59</v>
      </c>
      <c r="C783" s="186">
        <v>648.98</v>
      </c>
      <c r="D783" s="186">
        <v>9.4119999999999995E-2</v>
      </c>
      <c r="E783" s="186">
        <v>8.3210000000000006E-2</v>
      </c>
      <c r="F783" s="188">
        <v>1.0919999999999999E-2</v>
      </c>
      <c r="G783" s="134">
        <f t="shared" si="24"/>
        <v>152.44400909847701</v>
      </c>
      <c r="H783" s="137">
        <f t="shared" si="23"/>
        <v>5024795.6907586521</v>
      </c>
      <c r="I783" s="38"/>
      <c r="J783" s="36"/>
      <c r="K783" s="36"/>
      <c r="L783" s="45"/>
      <c r="M783" s="46"/>
    </row>
    <row r="784" spans="1:13" x14ac:dyDescent="0.3">
      <c r="A784" s="132">
        <v>767</v>
      </c>
      <c r="B784" s="186">
        <v>8688.69</v>
      </c>
      <c r="C784" s="186">
        <v>648.37</v>
      </c>
      <c r="D784" s="186">
        <v>9.4219999999999998E-2</v>
      </c>
      <c r="E784" s="186">
        <v>8.3260000000000001E-2</v>
      </c>
      <c r="F784" s="188">
        <v>1.0959999999999999E-2</v>
      </c>
      <c r="G784" s="134">
        <f t="shared" si="24"/>
        <v>153.00241206220772</v>
      </c>
      <c r="H784" s="137">
        <f t="shared" si="23"/>
        <v>5012992.8650285145</v>
      </c>
      <c r="I784" s="38"/>
      <c r="J784" s="36"/>
      <c r="K784" s="36"/>
      <c r="L784" s="45"/>
      <c r="M784" s="46"/>
    </row>
    <row r="785" spans="1:13" x14ac:dyDescent="0.3">
      <c r="A785" s="132">
        <v>768</v>
      </c>
      <c r="B785" s="186">
        <v>8699.1</v>
      </c>
      <c r="C785" s="186">
        <v>648.91</v>
      </c>
      <c r="D785" s="186">
        <v>9.4289999999999999E-2</v>
      </c>
      <c r="E785" s="186">
        <v>8.3339999999999997E-2</v>
      </c>
      <c r="F785" s="188">
        <v>1.095E-2</v>
      </c>
      <c r="G785" s="134">
        <f t="shared" si="24"/>
        <v>152.86281132127505</v>
      </c>
      <c r="H785" s="137">
        <f t="shared" si="23"/>
        <v>5024112.7541863527</v>
      </c>
      <c r="I785" s="38"/>
      <c r="J785" s="36"/>
      <c r="K785" s="36"/>
      <c r="L785" s="45"/>
      <c r="M785" s="46"/>
    </row>
    <row r="786" spans="1:13" x14ac:dyDescent="0.3">
      <c r="A786" s="132">
        <v>769</v>
      </c>
      <c r="B786" s="186">
        <v>8690.98</v>
      </c>
      <c r="C786" s="186">
        <v>648.73</v>
      </c>
      <c r="D786" s="186">
        <v>9.4369999999999996E-2</v>
      </c>
      <c r="E786" s="186">
        <v>8.3409999999999998E-2</v>
      </c>
      <c r="F786" s="188">
        <v>1.0959999999999999E-2</v>
      </c>
      <c r="G786" s="134">
        <f t="shared" si="24"/>
        <v>153.00241206220772</v>
      </c>
      <c r="H786" s="137">
        <f t="shared" ref="H786:H849" si="25">A786/G786*10^6</f>
        <v>5026064.5543766981</v>
      </c>
      <c r="I786" s="38"/>
      <c r="J786" s="36"/>
      <c r="K786" s="36"/>
      <c r="L786" s="45"/>
      <c r="M786" s="46"/>
    </row>
    <row r="787" spans="1:13" x14ac:dyDescent="0.3">
      <c r="A787" s="132">
        <v>770</v>
      </c>
      <c r="B787" s="186">
        <v>8757.33</v>
      </c>
      <c r="C787" s="186">
        <v>648.96</v>
      </c>
      <c r="D787" s="186">
        <v>9.4380000000000006E-2</v>
      </c>
      <c r="E787" s="186">
        <v>8.3500000000000005E-2</v>
      </c>
      <c r="F787" s="188">
        <v>1.0880000000000001E-2</v>
      </c>
      <c r="G787" s="134">
        <f t="shared" si="24"/>
        <v>151.88560613474635</v>
      </c>
      <c r="H787" s="137">
        <f t="shared" si="25"/>
        <v>5069604.8137496924</v>
      </c>
      <c r="I787" s="38"/>
      <c r="J787" s="36"/>
      <c r="K787" s="36"/>
      <c r="L787" s="45"/>
      <c r="M787" s="46"/>
    </row>
    <row r="788" spans="1:13" x14ac:dyDescent="0.3">
      <c r="A788" s="132">
        <v>771</v>
      </c>
      <c r="B788" s="186">
        <v>8692.3700000000008</v>
      </c>
      <c r="C788" s="186">
        <v>648.54</v>
      </c>
      <c r="D788" s="186">
        <v>9.4490000000000005E-2</v>
      </c>
      <c r="E788" s="186">
        <v>8.3529999999999993E-2</v>
      </c>
      <c r="F788" s="188">
        <v>1.0959999999999999E-2</v>
      </c>
      <c r="G788" s="134">
        <f t="shared" si="24"/>
        <v>153.00241206220772</v>
      </c>
      <c r="H788" s="137">
        <f t="shared" si="25"/>
        <v>5039136.2437248817</v>
      </c>
      <c r="I788" s="38"/>
      <c r="J788" s="36"/>
      <c r="K788" s="36"/>
      <c r="L788" s="45"/>
      <c r="M788" s="46"/>
    </row>
    <row r="789" spans="1:13" x14ac:dyDescent="0.3">
      <c r="A789" s="132">
        <v>772</v>
      </c>
      <c r="B789" s="186">
        <v>8706</v>
      </c>
      <c r="C789" s="186">
        <v>648.4</v>
      </c>
      <c r="D789" s="186">
        <v>9.4549999999999995E-2</v>
      </c>
      <c r="E789" s="186">
        <v>8.362E-2</v>
      </c>
      <c r="F789" s="188">
        <v>1.094E-2</v>
      </c>
      <c r="G789" s="134">
        <f t="shared" si="24"/>
        <v>152.7232105803424</v>
      </c>
      <c r="H789" s="137">
        <f t="shared" si="25"/>
        <v>5054896.3518146928</v>
      </c>
      <c r="I789" s="38"/>
      <c r="J789" s="36"/>
      <c r="K789" s="36"/>
      <c r="L789" s="45"/>
      <c r="M789" s="46"/>
    </row>
    <row r="790" spans="1:13" x14ac:dyDescent="0.3">
      <c r="A790" s="132">
        <v>773</v>
      </c>
      <c r="B790" s="186">
        <v>8674.7999999999993</v>
      </c>
      <c r="C790" s="186">
        <v>648.63</v>
      </c>
      <c r="D790" s="186">
        <v>9.4640000000000002E-2</v>
      </c>
      <c r="E790" s="186">
        <v>8.3659999999999998E-2</v>
      </c>
      <c r="F790" s="188">
        <v>1.098E-2</v>
      </c>
      <c r="G790" s="134">
        <f t="shared" si="24"/>
        <v>153.28161354407305</v>
      </c>
      <c r="H790" s="137">
        <f t="shared" si="25"/>
        <v>5043005.3685319498</v>
      </c>
      <c r="I790" s="38"/>
      <c r="J790" s="36"/>
      <c r="K790" s="36"/>
      <c r="L790" s="45"/>
      <c r="M790" s="46"/>
    </row>
    <row r="791" spans="1:13" x14ac:dyDescent="0.3">
      <c r="A791" s="132">
        <v>774</v>
      </c>
      <c r="B791" s="186">
        <v>8700.3799999999992</v>
      </c>
      <c r="C791" s="186">
        <v>648.85</v>
      </c>
      <c r="D791" s="186">
        <v>9.4719999999999999E-2</v>
      </c>
      <c r="E791" s="186">
        <v>8.3769999999999997E-2</v>
      </c>
      <c r="F791" s="188">
        <v>1.095E-2</v>
      </c>
      <c r="G791" s="134">
        <f t="shared" si="24"/>
        <v>152.86281132127505</v>
      </c>
      <c r="H791" s="137">
        <f t="shared" si="25"/>
        <v>5063363.6350784339</v>
      </c>
      <c r="I791" s="38"/>
      <c r="J791" s="36"/>
      <c r="K791" s="36"/>
      <c r="L791" s="45"/>
      <c r="M791" s="46"/>
    </row>
    <row r="792" spans="1:13" x14ac:dyDescent="0.3">
      <c r="A792" s="132">
        <v>775</v>
      </c>
      <c r="B792" s="186">
        <v>8708.4699999999993</v>
      </c>
      <c r="C792" s="186">
        <v>648.52</v>
      </c>
      <c r="D792" s="186">
        <v>9.4759999999999997E-2</v>
      </c>
      <c r="E792" s="186">
        <v>8.3830000000000002E-2</v>
      </c>
      <c r="F792" s="188">
        <v>1.094E-2</v>
      </c>
      <c r="G792" s="134">
        <f t="shared" si="24"/>
        <v>152.7232105803424</v>
      </c>
      <c r="H792" s="137">
        <f t="shared" si="25"/>
        <v>5074539.731420191</v>
      </c>
      <c r="I792" s="38"/>
      <c r="J792" s="36"/>
      <c r="K792" s="36"/>
      <c r="L792" s="45"/>
      <c r="M792" s="46"/>
    </row>
    <row r="793" spans="1:13" x14ac:dyDescent="0.3">
      <c r="A793" s="132">
        <v>776</v>
      </c>
      <c r="B793" s="186">
        <v>8670.68</v>
      </c>
      <c r="C793" s="186">
        <v>648.69000000000005</v>
      </c>
      <c r="D793" s="186">
        <v>9.4869999999999996E-2</v>
      </c>
      <c r="E793" s="186">
        <v>8.3879999999999996E-2</v>
      </c>
      <c r="F793" s="188">
        <v>1.099E-2</v>
      </c>
      <c r="G793" s="134">
        <f t="shared" si="24"/>
        <v>153.42121428500573</v>
      </c>
      <c r="H793" s="137">
        <f t="shared" si="25"/>
        <v>5057970.6569030881</v>
      </c>
      <c r="I793" s="38"/>
      <c r="J793" s="36"/>
      <c r="K793" s="36"/>
      <c r="L793" s="45"/>
      <c r="M793" s="46"/>
    </row>
    <row r="794" spans="1:13" x14ac:dyDescent="0.3">
      <c r="A794" s="132">
        <v>777</v>
      </c>
      <c r="B794" s="186">
        <v>8700.25</v>
      </c>
      <c r="C794" s="186">
        <v>648.91</v>
      </c>
      <c r="D794" s="186">
        <v>9.4920000000000004E-2</v>
      </c>
      <c r="E794" s="186">
        <v>8.3970000000000003E-2</v>
      </c>
      <c r="F794" s="188">
        <v>1.095E-2</v>
      </c>
      <c r="G794" s="134">
        <f t="shared" si="24"/>
        <v>152.86281132127505</v>
      </c>
      <c r="H794" s="137">
        <f t="shared" si="25"/>
        <v>5082989.0755244745</v>
      </c>
      <c r="I794" s="38"/>
      <c r="J794" s="36"/>
      <c r="K794" s="36"/>
      <c r="L794" s="45"/>
      <c r="M794" s="46"/>
    </row>
    <row r="795" spans="1:13" x14ac:dyDescent="0.3">
      <c r="A795" s="132">
        <v>778</v>
      </c>
      <c r="B795" s="186">
        <v>8687.2099999999991</v>
      </c>
      <c r="C795" s="186">
        <v>648.72</v>
      </c>
      <c r="D795" s="186">
        <v>9.4990000000000005E-2</v>
      </c>
      <c r="E795" s="186">
        <v>8.4019999999999997E-2</v>
      </c>
      <c r="F795" s="188">
        <v>1.0970000000000001E-2</v>
      </c>
      <c r="G795" s="134">
        <f t="shared" si="24"/>
        <v>153.14201280314043</v>
      </c>
      <c r="H795" s="137">
        <f t="shared" si="25"/>
        <v>5080251.8901204215</v>
      </c>
      <c r="I795" s="38"/>
      <c r="J795" s="36"/>
      <c r="K795" s="36"/>
      <c r="L795" s="45"/>
      <c r="M795" s="46"/>
    </row>
    <row r="796" spans="1:13" x14ac:dyDescent="0.3">
      <c r="A796" s="132">
        <v>779</v>
      </c>
      <c r="B796" s="186">
        <v>8716.61</v>
      </c>
      <c r="C796" s="186">
        <v>648.9</v>
      </c>
      <c r="D796" s="186">
        <v>9.5039999999999999E-2</v>
      </c>
      <c r="E796" s="186">
        <v>8.4110000000000004E-2</v>
      </c>
      <c r="F796" s="188">
        <v>1.093E-2</v>
      </c>
      <c r="G796" s="134">
        <f t="shared" si="24"/>
        <v>152.58360983940975</v>
      </c>
      <c r="H796" s="137">
        <f t="shared" si="25"/>
        <v>5105397.6296659717</v>
      </c>
      <c r="I796" s="38"/>
      <c r="J796" s="36"/>
      <c r="K796" s="36"/>
      <c r="L796" s="45"/>
      <c r="M796" s="46"/>
    </row>
    <row r="797" spans="1:13" x14ac:dyDescent="0.3">
      <c r="A797" s="132">
        <v>780</v>
      </c>
      <c r="B797" s="186">
        <v>8681.42</v>
      </c>
      <c r="C797" s="186">
        <v>648.73</v>
      </c>
      <c r="D797" s="186">
        <v>9.5130000000000006E-2</v>
      </c>
      <c r="E797" s="186">
        <v>8.4159999999999999E-2</v>
      </c>
      <c r="F797" s="188">
        <v>1.0970000000000001E-2</v>
      </c>
      <c r="G797" s="134">
        <f t="shared" si="24"/>
        <v>153.14201280314043</v>
      </c>
      <c r="H797" s="137">
        <f t="shared" si="25"/>
        <v>5093311.6636168752</v>
      </c>
      <c r="I797" s="38"/>
      <c r="J797" s="36"/>
      <c r="K797" s="36"/>
      <c r="L797" s="45"/>
      <c r="M797" s="46"/>
    </row>
    <row r="798" spans="1:13" x14ac:dyDescent="0.3">
      <c r="A798" s="132">
        <v>781</v>
      </c>
      <c r="B798" s="186">
        <v>8699.23</v>
      </c>
      <c r="C798" s="186">
        <v>648.65</v>
      </c>
      <c r="D798" s="186">
        <v>9.5180000000000001E-2</v>
      </c>
      <c r="E798" s="186">
        <v>8.4229999999999999E-2</v>
      </c>
      <c r="F798" s="188">
        <v>1.095E-2</v>
      </c>
      <c r="G798" s="134">
        <f t="shared" si="24"/>
        <v>152.86281132127505</v>
      </c>
      <c r="H798" s="137">
        <f t="shared" si="25"/>
        <v>5109156.3294525277</v>
      </c>
      <c r="I798" s="38"/>
      <c r="J798" s="36"/>
      <c r="K798" s="36"/>
      <c r="L798" s="45"/>
      <c r="M798" s="46"/>
    </row>
    <row r="799" spans="1:13" x14ac:dyDescent="0.3">
      <c r="A799" s="132">
        <v>782</v>
      </c>
      <c r="B799" s="186">
        <v>8683.0400000000009</v>
      </c>
      <c r="C799" s="186">
        <v>648.89</v>
      </c>
      <c r="D799" s="186">
        <v>9.5269999999999994E-2</v>
      </c>
      <c r="E799" s="186">
        <v>8.43E-2</v>
      </c>
      <c r="F799" s="188">
        <v>1.0970000000000001E-2</v>
      </c>
      <c r="G799" s="134">
        <f t="shared" si="24"/>
        <v>153.14201280314043</v>
      </c>
      <c r="H799" s="137">
        <f t="shared" si="25"/>
        <v>5106371.4371133288</v>
      </c>
      <c r="I799" s="38"/>
      <c r="J799" s="36"/>
      <c r="K799" s="36"/>
      <c r="L799" s="45"/>
      <c r="M799" s="46"/>
    </row>
    <row r="800" spans="1:13" x14ac:dyDescent="0.3">
      <c r="A800" s="132">
        <v>783</v>
      </c>
      <c r="B800" s="186">
        <v>8716.3700000000008</v>
      </c>
      <c r="C800" s="186">
        <v>648.96</v>
      </c>
      <c r="D800" s="186">
        <v>9.5320000000000002E-2</v>
      </c>
      <c r="E800" s="186">
        <v>8.4379999999999997E-2</v>
      </c>
      <c r="F800" s="188">
        <v>1.093E-2</v>
      </c>
      <c r="G800" s="134">
        <f t="shared" si="24"/>
        <v>152.58360983940975</v>
      </c>
      <c r="H800" s="137">
        <f t="shared" si="25"/>
        <v>5131612.7651199698</v>
      </c>
      <c r="I800" s="38"/>
      <c r="J800" s="36"/>
      <c r="K800" s="36"/>
      <c r="L800" s="45"/>
      <c r="M800" s="46"/>
    </row>
    <row r="801" spans="1:13" x14ac:dyDescent="0.3">
      <c r="A801" s="132">
        <v>784</v>
      </c>
      <c r="B801" s="186">
        <v>8659.15</v>
      </c>
      <c r="C801" s="186">
        <v>648.75</v>
      </c>
      <c r="D801" s="186">
        <v>9.5420000000000005E-2</v>
      </c>
      <c r="E801" s="186">
        <v>8.4419999999999995E-2</v>
      </c>
      <c r="F801" s="188">
        <v>1.0999999999999999E-2</v>
      </c>
      <c r="G801" s="134">
        <f t="shared" si="24"/>
        <v>153.56081502593841</v>
      </c>
      <c r="H801" s="137">
        <f t="shared" si="25"/>
        <v>5105469.125489939</v>
      </c>
      <c r="I801" s="38"/>
      <c r="J801" s="36"/>
      <c r="K801" s="36"/>
      <c r="L801" s="45"/>
      <c r="M801" s="46"/>
    </row>
    <row r="802" spans="1:13" x14ac:dyDescent="0.3">
      <c r="A802" s="132">
        <v>785</v>
      </c>
      <c r="B802" s="186">
        <v>8685.48</v>
      </c>
      <c r="C802" s="186">
        <v>648.79999999999995</v>
      </c>
      <c r="D802" s="186">
        <v>9.5469999999999999E-2</v>
      </c>
      <c r="E802" s="186">
        <v>8.4500000000000006E-2</v>
      </c>
      <c r="F802" s="188">
        <v>1.0970000000000001E-2</v>
      </c>
      <c r="G802" s="134">
        <f t="shared" si="24"/>
        <v>153.14201280314043</v>
      </c>
      <c r="H802" s="137">
        <f t="shared" si="25"/>
        <v>5125961.0973580088</v>
      </c>
      <c r="I802" s="38"/>
      <c r="J802" s="36"/>
      <c r="K802" s="36"/>
      <c r="L802" s="45"/>
      <c r="M802" s="46"/>
    </row>
    <row r="803" spans="1:13" x14ac:dyDescent="0.3">
      <c r="A803" s="132">
        <v>786</v>
      </c>
      <c r="B803" s="186">
        <v>8650.98</v>
      </c>
      <c r="C803" s="186">
        <v>648.5</v>
      </c>
      <c r="D803" s="186">
        <v>9.5570000000000002E-2</v>
      </c>
      <c r="E803" s="186">
        <v>8.4559999999999996E-2</v>
      </c>
      <c r="F803" s="188">
        <v>1.1010000000000001E-2</v>
      </c>
      <c r="G803" s="134">
        <f t="shared" ref="G803:G866" si="26">(2*F803/$B$7)*(1+3*$B$11)/(4+PI()*$B$11-PI())*10^6</f>
        <v>153.70041576687109</v>
      </c>
      <c r="H803" s="137">
        <f t="shared" si="25"/>
        <v>5113844.3320295559</v>
      </c>
      <c r="I803" s="38"/>
      <c r="J803" s="36"/>
      <c r="K803" s="36"/>
      <c r="L803" s="45"/>
      <c r="M803" s="46"/>
    </row>
    <row r="804" spans="1:13" x14ac:dyDescent="0.3">
      <c r="A804" s="132">
        <v>787</v>
      </c>
      <c r="B804" s="186">
        <v>8691.19</v>
      </c>
      <c r="C804" s="186">
        <v>648.97</v>
      </c>
      <c r="D804" s="186">
        <v>9.5610000000000001E-2</v>
      </c>
      <c r="E804" s="186">
        <v>8.4640000000000007E-2</v>
      </c>
      <c r="F804" s="188">
        <v>1.0970000000000001E-2</v>
      </c>
      <c r="G804" s="134">
        <f t="shared" si="26"/>
        <v>153.14201280314043</v>
      </c>
      <c r="H804" s="137">
        <f t="shared" si="25"/>
        <v>5139020.8708544625</v>
      </c>
      <c r="I804" s="38"/>
      <c r="J804" s="36"/>
      <c r="K804" s="36"/>
      <c r="L804" s="45"/>
      <c r="M804" s="46"/>
    </row>
    <row r="805" spans="1:13" x14ac:dyDescent="0.3">
      <c r="A805" s="132">
        <v>788</v>
      </c>
      <c r="B805" s="186">
        <v>8659.76</v>
      </c>
      <c r="C805" s="186">
        <v>649.23</v>
      </c>
      <c r="D805" s="186">
        <v>9.572E-2</v>
      </c>
      <c r="E805" s="186">
        <v>8.4709999999999994E-2</v>
      </c>
      <c r="F805" s="188">
        <v>1.1010000000000001E-2</v>
      </c>
      <c r="G805" s="134">
        <f t="shared" si="26"/>
        <v>153.70041576687109</v>
      </c>
      <c r="H805" s="137">
        <f t="shared" si="25"/>
        <v>5126856.6585741602</v>
      </c>
      <c r="I805" s="38"/>
      <c r="J805" s="36"/>
      <c r="K805" s="36"/>
      <c r="L805" s="45"/>
      <c r="M805" s="46"/>
    </row>
    <row r="806" spans="1:13" x14ac:dyDescent="0.3">
      <c r="A806" s="132">
        <v>789</v>
      </c>
      <c r="B806" s="186">
        <v>8676.85</v>
      </c>
      <c r="C806" s="186">
        <v>648.82000000000005</v>
      </c>
      <c r="D806" s="186">
        <v>9.5759999999999998E-2</v>
      </c>
      <c r="E806" s="186">
        <v>8.4779999999999994E-2</v>
      </c>
      <c r="F806" s="188">
        <v>1.098E-2</v>
      </c>
      <c r="G806" s="134">
        <f t="shared" si="26"/>
        <v>153.28161354407305</v>
      </c>
      <c r="H806" s="137">
        <f t="shared" si="25"/>
        <v>5147388.4033269184</v>
      </c>
      <c r="I806" s="38"/>
      <c r="J806" s="36"/>
      <c r="K806" s="36"/>
      <c r="L806" s="45"/>
      <c r="M806" s="46"/>
    </row>
    <row r="807" spans="1:13" x14ac:dyDescent="0.3">
      <c r="A807" s="132">
        <v>790</v>
      </c>
      <c r="B807" s="186">
        <v>8642.7900000000009</v>
      </c>
      <c r="C807" s="186">
        <v>648.70000000000005</v>
      </c>
      <c r="D807" s="186">
        <v>9.5860000000000001E-2</v>
      </c>
      <c r="E807" s="186">
        <v>8.4830000000000003E-2</v>
      </c>
      <c r="F807" s="188">
        <v>1.102E-2</v>
      </c>
      <c r="G807" s="134">
        <f t="shared" si="26"/>
        <v>153.84001650780377</v>
      </c>
      <c r="H807" s="137">
        <f t="shared" si="25"/>
        <v>5135204.8571830858</v>
      </c>
      <c r="I807" s="38"/>
      <c r="J807" s="36"/>
      <c r="K807" s="36"/>
      <c r="L807" s="45"/>
      <c r="M807" s="46"/>
    </row>
    <row r="808" spans="1:13" x14ac:dyDescent="0.3">
      <c r="A808" s="132">
        <v>791</v>
      </c>
      <c r="B808" s="186">
        <v>8667.4</v>
      </c>
      <c r="C808" s="186">
        <v>648.79999999999995</v>
      </c>
      <c r="D808" s="186">
        <v>9.5909999999999995E-2</v>
      </c>
      <c r="E808" s="186">
        <v>8.4919999999999995E-2</v>
      </c>
      <c r="F808" s="188">
        <v>1.099E-2</v>
      </c>
      <c r="G808" s="134">
        <f t="shared" si="26"/>
        <v>153.42121428500573</v>
      </c>
      <c r="H808" s="137">
        <f t="shared" si="25"/>
        <v>5155740.7082607523</v>
      </c>
      <c r="I808" s="38"/>
      <c r="J808" s="36"/>
      <c r="K808" s="36"/>
      <c r="L808" s="45"/>
      <c r="M808" s="46"/>
    </row>
    <row r="809" spans="1:13" x14ac:dyDescent="0.3">
      <c r="A809" s="132">
        <v>792</v>
      </c>
      <c r="B809" s="186">
        <v>8628.39</v>
      </c>
      <c r="C809" s="186">
        <v>648.65</v>
      </c>
      <c r="D809" s="186">
        <v>9.6009999999999998E-2</v>
      </c>
      <c r="E809" s="186">
        <v>8.4970000000000004E-2</v>
      </c>
      <c r="F809" s="188">
        <v>1.1039999999999999E-2</v>
      </c>
      <c r="G809" s="134">
        <f t="shared" si="26"/>
        <v>154.1192179896691</v>
      </c>
      <c r="H809" s="137">
        <f t="shared" si="25"/>
        <v>5138878.9167947192</v>
      </c>
      <c r="I809" s="38"/>
      <c r="J809" s="36"/>
      <c r="K809" s="36"/>
      <c r="L809" s="45"/>
      <c r="M809" s="46"/>
    </row>
    <row r="810" spans="1:13" x14ac:dyDescent="0.3">
      <c r="A810" s="132">
        <v>793</v>
      </c>
      <c r="B810" s="186">
        <v>8669.2800000000007</v>
      </c>
      <c r="C810" s="186">
        <v>648.80999999999995</v>
      </c>
      <c r="D810" s="186">
        <v>9.604E-2</v>
      </c>
      <c r="E810" s="186">
        <v>8.5050000000000001E-2</v>
      </c>
      <c r="F810" s="188">
        <v>1.099E-2</v>
      </c>
      <c r="G810" s="134">
        <f t="shared" si="26"/>
        <v>153.42121428500573</v>
      </c>
      <c r="H810" s="137">
        <f t="shared" si="25"/>
        <v>5168776.7151084403</v>
      </c>
      <c r="I810" s="38"/>
      <c r="J810" s="36"/>
      <c r="K810" s="36"/>
      <c r="L810" s="45"/>
      <c r="M810" s="46"/>
    </row>
    <row r="811" spans="1:13" x14ac:dyDescent="0.3">
      <c r="A811" s="132">
        <v>794</v>
      </c>
      <c r="B811" s="186">
        <v>8656.0300000000007</v>
      </c>
      <c r="C811" s="186">
        <v>648.63</v>
      </c>
      <c r="D811" s="186">
        <v>9.6119999999999997E-2</v>
      </c>
      <c r="E811" s="186">
        <v>8.5110000000000005E-2</v>
      </c>
      <c r="F811" s="188">
        <v>1.0999999999999999E-2</v>
      </c>
      <c r="G811" s="134">
        <f t="shared" si="26"/>
        <v>153.56081502593841</v>
      </c>
      <c r="H811" s="137">
        <f t="shared" si="25"/>
        <v>5170589.9051518003</v>
      </c>
      <c r="I811" s="38"/>
      <c r="J811" s="36"/>
      <c r="K811" s="36"/>
      <c r="L811" s="45"/>
      <c r="M811" s="46"/>
    </row>
    <row r="812" spans="1:13" x14ac:dyDescent="0.3">
      <c r="A812" s="132">
        <v>795</v>
      </c>
      <c r="B812" s="186">
        <v>8656.76</v>
      </c>
      <c r="C812" s="186">
        <v>647.91</v>
      </c>
      <c r="D812" s="186">
        <v>9.6180000000000002E-2</v>
      </c>
      <c r="E812" s="186">
        <v>8.5190000000000002E-2</v>
      </c>
      <c r="F812" s="188">
        <v>1.099E-2</v>
      </c>
      <c r="G812" s="134">
        <f t="shared" si="26"/>
        <v>153.42121428500573</v>
      </c>
      <c r="H812" s="137">
        <f t="shared" si="25"/>
        <v>5181812.7219561283</v>
      </c>
      <c r="I812" s="38"/>
      <c r="J812" s="36"/>
      <c r="K812" s="36"/>
      <c r="L812" s="45"/>
      <c r="M812" s="46"/>
    </row>
    <row r="813" spans="1:13" x14ac:dyDescent="0.3">
      <c r="A813" s="132">
        <v>796</v>
      </c>
      <c r="B813" s="186">
        <v>8689.23</v>
      </c>
      <c r="C813" s="186">
        <v>650.07000000000005</v>
      </c>
      <c r="D813" s="186">
        <v>9.6250000000000002E-2</v>
      </c>
      <c r="E813" s="186">
        <v>8.5260000000000002E-2</v>
      </c>
      <c r="F813" s="188">
        <v>1.099E-2</v>
      </c>
      <c r="G813" s="134">
        <f t="shared" si="26"/>
        <v>153.42121428500573</v>
      </c>
      <c r="H813" s="137">
        <f t="shared" si="25"/>
        <v>5188330.7253799727</v>
      </c>
      <c r="I813" s="38"/>
      <c r="J813" s="36"/>
      <c r="K813" s="36"/>
      <c r="L813" s="45"/>
      <c r="M813" s="46"/>
    </row>
    <row r="814" spans="1:13" x14ac:dyDescent="0.3">
      <c r="A814" s="132">
        <v>797</v>
      </c>
      <c r="B814" s="186">
        <v>8643.41</v>
      </c>
      <c r="C814" s="186">
        <v>648.91999999999996</v>
      </c>
      <c r="D814" s="186">
        <v>9.6350000000000005E-2</v>
      </c>
      <c r="E814" s="186">
        <v>8.5319999999999993E-2</v>
      </c>
      <c r="F814" s="188">
        <v>1.102E-2</v>
      </c>
      <c r="G814" s="134">
        <f t="shared" si="26"/>
        <v>153.84001650780377</v>
      </c>
      <c r="H814" s="137">
        <f t="shared" si="25"/>
        <v>5180706.6723733163</v>
      </c>
      <c r="I814" s="38"/>
      <c r="J814" s="36"/>
      <c r="K814" s="36"/>
      <c r="L814" s="45"/>
      <c r="M814" s="46"/>
    </row>
    <row r="815" spans="1:13" x14ac:dyDescent="0.3">
      <c r="A815" s="132">
        <v>798</v>
      </c>
      <c r="B815" s="186">
        <v>8661.89</v>
      </c>
      <c r="C815" s="186">
        <v>648.88</v>
      </c>
      <c r="D815" s="186">
        <v>9.6390000000000003E-2</v>
      </c>
      <c r="E815" s="186">
        <v>8.5389999999999994E-2</v>
      </c>
      <c r="F815" s="188">
        <v>1.0999999999999999E-2</v>
      </c>
      <c r="G815" s="134">
        <f t="shared" si="26"/>
        <v>153.56081502593841</v>
      </c>
      <c r="H815" s="137">
        <f t="shared" si="25"/>
        <v>5196638.2170165442</v>
      </c>
      <c r="I815" s="38"/>
      <c r="J815" s="36"/>
      <c r="K815" s="36"/>
      <c r="L815" s="45"/>
      <c r="M815" s="46"/>
    </row>
    <row r="816" spans="1:13" x14ac:dyDescent="0.3">
      <c r="A816" s="132">
        <v>799</v>
      </c>
      <c r="B816" s="186">
        <v>8656.7099999999991</v>
      </c>
      <c r="C816" s="186">
        <v>649</v>
      </c>
      <c r="D816" s="186">
        <v>9.6479999999999996E-2</v>
      </c>
      <c r="E816" s="186">
        <v>8.5470000000000004E-2</v>
      </c>
      <c r="F816" s="188">
        <v>1.1010000000000001E-2</v>
      </c>
      <c r="G816" s="134">
        <f t="shared" si="26"/>
        <v>153.70041576687109</v>
      </c>
      <c r="H816" s="137">
        <f t="shared" si="25"/>
        <v>5198424.454569485</v>
      </c>
      <c r="I816" s="38"/>
      <c r="J816" s="36"/>
      <c r="K816" s="36"/>
      <c r="L816" s="45"/>
      <c r="M816" s="46"/>
    </row>
    <row r="817" spans="1:13" x14ac:dyDescent="0.3">
      <c r="A817" s="132">
        <v>800</v>
      </c>
      <c r="B817" s="186">
        <v>8655.08</v>
      </c>
      <c r="C817" s="186">
        <v>648.83000000000004</v>
      </c>
      <c r="D817" s="186">
        <v>9.6530000000000005E-2</v>
      </c>
      <c r="E817" s="186">
        <v>8.5519999999999999E-2</v>
      </c>
      <c r="F817" s="188">
        <v>1.1010000000000001E-2</v>
      </c>
      <c r="G817" s="134">
        <f t="shared" si="26"/>
        <v>153.70041576687109</v>
      </c>
      <c r="H817" s="137">
        <f t="shared" si="25"/>
        <v>5204930.6178417876</v>
      </c>
      <c r="I817" s="38"/>
      <c r="J817" s="36"/>
      <c r="K817" s="36"/>
      <c r="L817" s="45"/>
      <c r="M817" s="46"/>
    </row>
    <row r="818" spans="1:13" x14ac:dyDescent="0.3">
      <c r="A818" s="132">
        <v>801</v>
      </c>
      <c r="B818" s="186">
        <v>8644.2199999999993</v>
      </c>
      <c r="C818" s="186">
        <v>648.69000000000005</v>
      </c>
      <c r="D818" s="186">
        <v>9.6600000000000005E-2</v>
      </c>
      <c r="E818" s="186">
        <v>8.5580000000000003E-2</v>
      </c>
      <c r="F818" s="188">
        <v>1.102E-2</v>
      </c>
      <c r="G818" s="134">
        <f t="shared" si="26"/>
        <v>153.84001650780377</v>
      </c>
      <c r="H818" s="137">
        <f t="shared" si="25"/>
        <v>5206707.7096248763</v>
      </c>
      <c r="I818" s="38"/>
      <c r="J818" s="36"/>
      <c r="K818" s="36"/>
      <c r="L818" s="45"/>
      <c r="M818" s="46"/>
    </row>
    <row r="819" spans="1:13" x14ac:dyDescent="0.3">
      <c r="A819" s="132">
        <v>802</v>
      </c>
      <c r="B819" s="186">
        <v>8678.2900000000009</v>
      </c>
      <c r="C819" s="186">
        <v>648.87</v>
      </c>
      <c r="D819" s="186">
        <v>9.6640000000000004E-2</v>
      </c>
      <c r="E819" s="186">
        <v>8.566E-2</v>
      </c>
      <c r="F819" s="188">
        <v>1.098E-2</v>
      </c>
      <c r="G819" s="134">
        <f t="shared" si="26"/>
        <v>153.28161354407305</v>
      </c>
      <c r="H819" s="137">
        <f t="shared" si="25"/>
        <v>5232199.6190978317</v>
      </c>
      <c r="I819" s="38"/>
      <c r="J819" s="36"/>
      <c r="K819" s="36"/>
      <c r="L819" s="45"/>
      <c r="M819" s="46"/>
    </row>
    <row r="820" spans="1:13" x14ac:dyDescent="0.3">
      <c r="A820" s="132">
        <v>803</v>
      </c>
      <c r="B820" s="186">
        <v>8637.6299999999992</v>
      </c>
      <c r="C820" s="186">
        <v>648.39</v>
      </c>
      <c r="D820" s="186">
        <v>9.6740000000000007E-2</v>
      </c>
      <c r="E820" s="186">
        <v>8.5720000000000005E-2</v>
      </c>
      <c r="F820" s="188">
        <v>1.102E-2</v>
      </c>
      <c r="G820" s="134">
        <f t="shared" si="26"/>
        <v>153.84001650780377</v>
      </c>
      <c r="H820" s="137">
        <f t="shared" si="25"/>
        <v>5219708.2282506553</v>
      </c>
      <c r="I820" s="38"/>
      <c r="J820" s="36"/>
      <c r="K820" s="36"/>
      <c r="L820" s="45"/>
      <c r="M820" s="46"/>
    </row>
    <row r="821" spans="1:13" x14ac:dyDescent="0.3">
      <c r="A821" s="132">
        <v>804</v>
      </c>
      <c r="B821" s="186">
        <v>8662.0499999999993</v>
      </c>
      <c r="C821" s="186">
        <v>648.92999999999995</v>
      </c>
      <c r="D821" s="186">
        <v>9.6799999999999997E-2</v>
      </c>
      <c r="E821" s="186">
        <v>8.5800000000000001E-2</v>
      </c>
      <c r="F821" s="188">
        <v>1.0999999999999999E-2</v>
      </c>
      <c r="G821" s="134">
        <f t="shared" si="26"/>
        <v>153.56081502593841</v>
      </c>
      <c r="H821" s="137">
        <f t="shared" si="25"/>
        <v>5235710.6848136615</v>
      </c>
      <c r="I821" s="38"/>
      <c r="J821" s="36"/>
      <c r="K821" s="36"/>
      <c r="L821" s="45"/>
      <c r="M821" s="46"/>
    </row>
    <row r="822" spans="1:13" x14ac:dyDescent="0.3">
      <c r="A822" s="132">
        <v>805</v>
      </c>
      <c r="B822" s="186">
        <v>8629.41</v>
      </c>
      <c r="C822" s="186">
        <v>648.72</v>
      </c>
      <c r="D822" s="186">
        <v>9.6890000000000004E-2</v>
      </c>
      <c r="E822" s="186">
        <v>8.5849999999999996E-2</v>
      </c>
      <c r="F822" s="188">
        <v>1.1039999999999999E-2</v>
      </c>
      <c r="G822" s="134">
        <f t="shared" si="26"/>
        <v>154.1192179896691</v>
      </c>
      <c r="H822" s="137">
        <f t="shared" si="25"/>
        <v>5223229.202045138</v>
      </c>
      <c r="I822" s="38"/>
      <c r="J822" s="36"/>
      <c r="K822" s="36"/>
      <c r="L822" s="45"/>
      <c r="M822" s="46"/>
    </row>
    <row r="823" spans="1:13" x14ac:dyDescent="0.3">
      <c r="A823" s="132">
        <v>806</v>
      </c>
      <c r="B823" s="186">
        <v>8661.14</v>
      </c>
      <c r="C823" s="186">
        <v>649.38</v>
      </c>
      <c r="D823" s="186">
        <v>9.6960000000000005E-2</v>
      </c>
      <c r="E823" s="186">
        <v>8.5949999999999999E-2</v>
      </c>
      <c r="F823" s="188">
        <v>1.1010000000000001E-2</v>
      </c>
      <c r="G823" s="134">
        <f t="shared" si="26"/>
        <v>153.70041576687109</v>
      </c>
      <c r="H823" s="137">
        <f t="shared" si="25"/>
        <v>5243967.5974756014</v>
      </c>
      <c r="I823" s="38"/>
      <c r="J823" s="36"/>
      <c r="K823" s="36"/>
      <c r="L823" s="45"/>
      <c r="M823" s="46"/>
    </row>
    <row r="824" spans="1:13" x14ac:dyDescent="0.3">
      <c r="A824" s="132">
        <v>807</v>
      </c>
      <c r="B824" s="186">
        <v>8616.25</v>
      </c>
      <c r="C824" s="186">
        <v>648.65</v>
      </c>
      <c r="D824" s="186">
        <v>9.7040000000000001E-2</v>
      </c>
      <c r="E824" s="186">
        <v>8.5989999999999997E-2</v>
      </c>
      <c r="F824" s="188">
        <v>1.106E-2</v>
      </c>
      <c r="G824" s="134">
        <f t="shared" si="26"/>
        <v>154.39841947153445</v>
      </c>
      <c r="H824" s="137">
        <f t="shared" si="25"/>
        <v>5226737.4417571798</v>
      </c>
      <c r="I824" s="38"/>
      <c r="J824" s="36"/>
      <c r="K824" s="36"/>
      <c r="L824" s="45"/>
      <c r="M824" s="46"/>
    </row>
    <row r="825" spans="1:13" x14ac:dyDescent="0.3">
      <c r="A825" s="132">
        <v>808</v>
      </c>
      <c r="B825" s="186">
        <v>8665.57</v>
      </c>
      <c r="C825" s="186">
        <v>649</v>
      </c>
      <c r="D825" s="186">
        <v>9.708E-2</v>
      </c>
      <c r="E825" s="186">
        <v>8.6080000000000004E-2</v>
      </c>
      <c r="F825" s="188">
        <v>1.0999999999999999E-2</v>
      </c>
      <c r="G825" s="134">
        <f t="shared" si="26"/>
        <v>153.56081502593841</v>
      </c>
      <c r="H825" s="137">
        <f t="shared" si="25"/>
        <v>5261758.9966784064</v>
      </c>
      <c r="I825" s="38"/>
      <c r="J825" s="36"/>
      <c r="K825" s="36"/>
      <c r="L825" s="45"/>
      <c r="M825" s="46"/>
    </row>
    <row r="826" spans="1:13" x14ac:dyDescent="0.3">
      <c r="A826" s="132">
        <v>809</v>
      </c>
      <c r="B826" s="186">
        <v>8641.75</v>
      </c>
      <c r="C826" s="186">
        <v>649.20000000000005</v>
      </c>
      <c r="D826" s="186">
        <v>9.7180000000000002E-2</v>
      </c>
      <c r="E826" s="186">
        <v>8.6139999999999994E-2</v>
      </c>
      <c r="F826" s="188">
        <v>1.103E-2</v>
      </c>
      <c r="G826" s="134">
        <f t="shared" si="26"/>
        <v>153.97961724873642</v>
      </c>
      <c r="H826" s="137">
        <f t="shared" si="25"/>
        <v>5253942.1415313259</v>
      </c>
      <c r="I826" s="38"/>
      <c r="J826" s="36"/>
      <c r="K826" s="36"/>
      <c r="L826" s="45"/>
      <c r="M826" s="46"/>
    </row>
    <row r="827" spans="1:13" x14ac:dyDescent="0.3">
      <c r="A827" s="132">
        <v>810</v>
      </c>
      <c r="B827" s="186">
        <v>8661.3799999999992</v>
      </c>
      <c r="C827" s="186">
        <v>648.85</v>
      </c>
      <c r="D827" s="186">
        <v>9.7210000000000005E-2</v>
      </c>
      <c r="E827" s="186">
        <v>8.6209999999999995E-2</v>
      </c>
      <c r="F827" s="188">
        <v>1.0999999999999999E-2</v>
      </c>
      <c r="G827" s="134">
        <f t="shared" si="26"/>
        <v>153.56081502593841</v>
      </c>
      <c r="H827" s="137">
        <f t="shared" si="25"/>
        <v>5274783.1526107788</v>
      </c>
      <c r="I827" s="38"/>
      <c r="J827" s="36"/>
      <c r="K827" s="36"/>
      <c r="L827" s="45"/>
      <c r="M827" s="46"/>
    </row>
    <row r="828" spans="1:13" x14ac:dyDescent="0.3">
      <c r="A828" s="132">
        <v>811</v>
      </c>
      <c r="B828" s="186">
        <v>8643.51</v>
      </c>
      <c r="C828" s="186">
        <v>648.38</v>
      </c>
      <c r="D828" s="186">
        <v>9.7290000000000001E-2</v>
      </c>
      <c r="E828" s="186">
        <v>8.6269999999999999E-2</v>
      </c>
      <c r="F828" s="188">
        <v>1.102E-2</v>
      </c>
      <c r="G828" s="134">
        <f t="shared" si="26"/>
        <v>153.84001650780377</v>
      </c>
      <c r="H828" s="137">
        <f t="shared" si="25"/>
        <v>5271710.3027537754</v>
      </c>
      <c r="I828" s="38"/>
      <c r="J828" s="36"/>
      <c r="K828" s="36"/>
      <c r="L828" s="45"/>
      <c r="M828" s="46"/>
    </row>
    <row r="829" spans="1:13" x14ac:dyDescent="0.3">
      <c r="A829" s="132">
        <v>812</v>
      </c>
      <c r="B829" s="186">
        <v>8675.8700000000008</v>
      </c>
      <c r="C829" s="186">
        <v>649.52</v>
      </c>
      <c r="D829" s="186">
        <v>9.7350000000000006E-2</v>
      </c>
      <c r="E829" s="186">
        <v>8.6360000000000006E-2</v>
      </c>
      <c r="F829" s="188">
        <v>1.099E-2</v>
      </c>
      <c r="G829" s="134">
        <f t="shared" si="26"/>
        <v>153.42121428500573</v>
      </c>
      <c r="H829" s="137">
        <f t="shared" si="25"/>
        <v>5292618.7801614795</v>
      </c>
      <c r="I829" s="38"/>
      <c r="J829" s="36"/>
      <c r="K829" s="36"/>
      <c r="L829" s="45"/>
      <c r="M829" s="46"/>
    </row>
    <row r="830" spans="1:13" x14ac:dyDescent="0.3">
      <c r="A830" s="132">
        <v>813</v>
      </c>
      <c r="B830" s="186">
        <v>8622.2000000000007</v>
      </c>
      <c r="C830" s="186">
        <v>648.82000000000005</v>
      </c>
      <c r="D830" s="186">
        <v>9.7449999999999995E-2</v>
      </c>
      <c r="E830" s="186">
        <v>8.6400000000000005E-2</v>
      </c>
      <c r="F830" s="188">
        <v>1.1050000000000001E-2</v>
      </c>
      <c r="G830" s="134">
        <f t="shared" si="26"/>
        <v>154.25881873060177</v>
      </c>
      <c r="H830" s="137">
        <f t="shared" si="25"/>
        <v>5270363.1901902901</v>
      </c>
      <c r="I830" s="38"/>
      <c r="J830" s="36"/>
      <c r="K830" s="36"/>
      <c r="L830" s="45"/>
      <c r="M830" s="46"/>
    </row>
    <row r="831" spans="1:13" x14ac:dyDescent="0.3">
      <c r="A831" s="132">
        <v>814</v>
      </c>
      <c r="B831" s="186">
        <v>8662.6299999999992</v>
      </c>
      <c r="C831" s="186">
        <v>649.27</v>
      </c>
      <c r="D831" s="186">
        <v>9.7479999999999997E-2</v>
      </c>
      <c r="E831" s="186">
        <v>8.6480000000000001E-2</v>
      </c>
      <c r="F831" s="188">
        <v>1.1010000000000001E-2</v>
      </c>
      <c r="G831" s="134">
        <f t="shared" si="26"/>
        <v>153.70041576687109</v>
      </c>
      <c r="H831" s="137">
        <f t="shared" si="25"/>
        <v>5296016.9036540193</v>
      </c>
      <c r="I831" s="38"/>
      <c r="J831" s="36"/>
      <c r="K831" s="36"/>
      <c r="L831" s="45"/>
      <c r="M831" s="46"/>
    </row>
    <row r="832" spans="1:13" x14ac:dyDescent="0.3">
      <c r="A832" s="132">
        <v>815</v>
      </c>
      <c r="B832" s="186">
        <v>8623.34</v>
      </c>
      <c r="C832" s="186">
        <v>648.65</v>
      </c>
      <c r="D832" s="186">
        <v>9.7589999999999996E-2</v>
      </c>
      <c r="E832" s="186">
        <v>8.6540000000000006E-2</v>
      </c>
      <c r="F832" s="188">
        <v>1.1050000000000001E-2</v>
      </c>
      <c r="G832" s="134">
        <f t="shared" si="26"/>
        <v>154.25881873060177</v>
      </c>
      <c r="H832" s="137">
        <f t="shared" si="25"/>
        <v>5283328.4132903889</v>
      </c>
      <c r="I832" s="38"/>
      <c r="J832" s="36"/>
      <c r="K832" s="36"/>
      <c r="L832" s="45"/>
      <c r="M832" s="46"/>
    </row>
    <row r="833" spans="1:13" x14ac:dyDescent="0.3">
      <c r="A833" s="132">
        <v>816</v>
      </c>
      <c r="B833" s="186">
        <v>8650.5300000000007</v>
      </c>
      <c r="C833" s="186">
        <v>649.09</v>
      </c>
      <c r="D833" s="186">
        <v>9.7659999999999997E-2</v>
      </c>
      <c r="E833" s="186">
        <v>8.6639999999999995E-2</v>
      </c>
      <c r="F833" s="188">
        <v>1.102E-2</v>
      </c>
      <c r="G833" s="134">
        <f t="shared" si="26"/>
        <v>153.84001650780377</v>
      </c>
      <c r="H833" s="137">
        <f t="shared" si="25"/>
        <v>5304211.5993182259</v>
      </c>
      <c r="I833" s="38"/>
      <c r="J833" s="36"/>
      <c r="K833" s="36"/>
      <c r="L833" s="45"/>
      <c r="M833" s="46"/>
    </row>
    <row r="834" spans="1:13" x14ac:dyDescent="0.3">
      <c r="A834" s="132">
        <v>817</v>
      </c>
      <c r="B834" s="186">
        <v>8621.14</v>
      </c>
      <c r="C834" s="186">
        <v>648.94000000000005</v>
      </c>
      <c r="D834" s="186">
        <v>9.7729999999999997E-2</v>
      </c>
      <c r="E834" s="186">
        <v>8.6679999999999993E-2</v>
      </c>
      <c r="F834" s="188">
        <v>1.1050000000000001E-2</v>
      </c>
      <c r="G834" s="134">
        <f t="shared" si="26"/>
        <v>154.25881873060177</v>
      </c>
      <c r="H834" s="137">
        <f t="shared" si="25"/>
        <v>5296293.6363904886</v>
      </c>
      <c r="I834" s="38"/>
      <c r="J834" s="36"/>
      <c r="K834" s="36"/>
      <c r="L834" s="45"/>
      <c r="M834" s="46"/>
    </row>
    <row r="835" spans="1:13" x14ac:dyDescent="0.3">
      <c r="A835" s="132">
        <v>818</v>
      </c>
      <c r="B835" s="186">
        <v>8628.11</v>
      </c>
      <c r="C835" s="186">
        <v>649.36</v>
      </c>
      <c r="D835" s="186">
        <v>9.7809999999999994E-2</v>
      </c>
      <c r="E835" s="186">
        <v>8.6760000000000004E-2</v>
      </c>
      <c r="F835" s="188">
        <v>1.1050000000000001E-2</v>
      </c>
      <c r="G835" s="134">
        <f t="shared" si="26"/>
        <v>154.25881873060177</v>
      </c>
      <c r="H835" s="137">
        <f t="shared" si="25"/>
        <v>5302776.2479405385</v>
      </c>
      <c r="I835" s="38"/>
      <c r="J835" s="36"/>
      <c r="K835" s="36"/>
      <c r="L835" s="45"/>
      <c r="M835" s="46"/>
    </row>
    <row r="836" spans="1:13" x14ac:dyDescent="0.3">
      <c r="A836" s="132">
        <v>819</v>
      </c>
      <c r="B836" s="186">
        <v>8649.23</v>
      </c>
      <c r="C836" s="186">
        <v>649.04999999999995</v>
      </c>
      <c r="D836" s="186">
        <v>9.7850000000000006E-2</v>
      </c>
      <c r="E836" s="186">
        <v>8.6830000000000004E-2</v>
      </c>
      <c r="F836" s="188">
        <v>1.102E-2</v>
      </c>
      <c r="G836" s="134">
        <f t="shared" si="26"/>
        <v>153.84001650780377</v>
      </c>
      <c r="H836" s="137">
        <f t="shared" si="25"/>
        <v>5323712.3772568954</v>
      </c>
      <c r="I836" s="38"/>
      <c r="J836" s="36"/>
      <c r="K836" s="36"/>
      <c r="L836" s="45"/>
      <c r="M836" s="46"/>
    </row>
    <row r="837" spans="1:13" x14ac:dyDescent="0.3">
      <c r="A837" s="132">
        <v>820</v>
      </c>
      <c r="B837" s="186">
        <v>8626.8799999999992</v>
      </c>
      <c r="C837" s="186">
        <v>649.02</v>
      </c>
      <c r="D837" s="186">
        <v>9.7949999999999995E-2</v>
      </c>
      <c r="E837" s="186">
        <v>8.6900000000000005E-2</v>
      </c>
      <c r="F837" s="188">
        <v>1.1050000000000001E-2</v>
      </c>
      <c r="G837" s="134">
        <f t="shared" si="26"/>
        <v>154.25881873060177</v>
      </c>
      <c r="H837" s="137">
        <f t="shared" si="25"/>
        <v>5315741.4710406372</v>
      </c>
      <c r="I837" s="38"/>
      <c r="J837" s="36"/>
      <c r="K837" s="36"/>
      <c r="L837" s="45"/>
      <c r="M837" s="46"/>
    </row>
    <row r="838" spans="1:13" x14ac:dyDescent="0.3">
      <c r="A838" s="132">
        <v>821</v>
      </c>
      <c r="B838" s="186">
        <v>8622.69</v>
      </c>
      <c r="C838" s="186">
        <v>648.95000000000005</v>
      </c>
      <c r="D838" s="186">
        <v>9.8019999999999996E-2</v>
      </c>
      <c r="E838" s="186">
        <v>8.6970000000000006E-2</v>
      </c>
      <c r="F838" s="188">
        <v>1.1050000000000001E-2</v>
      </c>
      <c r="G838" s="134">
        <f t="shared" si="26"/>
        <v>154.25881873060177</v>
      </c>
      <c r="H838" s="137">
        <f t="shared" si="25"/>
        <v>5322224.0825906862</v>
      </c>
      <c r="I838" s="38"/>
      <c r="J838" s="36"/>
      <c r="K838" s="36"/>
      <c r="L838" s="45"/>
      <c r="M838" s="46"/>
    </row>
    <row r="839" spans="1:13" x14ac:dyDescent="0.3">
      <c r="A839" s="138">
        <v>822</v>
      </c>
      <c r="B839" s="188">
        <v>8610.4</v>
      </c>
      <c r="C839" s="188">
        <v>649.07000000000005</v>
      </c>
      <c r="D839" s="188">
        <v>9.8119999999999999E-2</v>
      </c>
      <c r="E839" s="188">
        <v>8.7050000000000002E-2</v>
      </c>
      <c r="F839" s="188">
        <v>1.107E-2</v>
      </c>
      <c r="G839" s="134">
        <f t="shared" si="26"/>
        <v>154.5380202124671</v>
      </c>
      <c r="H839" s="137">
        <f t="shared" si="25"/>
        <v>5319079.4011070579</v>
      </c>
      <c r="I839" s="38"/>
      <c r="J839" s="36"/>
      <c r="K839" s="36"/>
      <c r="L839" s="45"/>
      <c r="M839" s="46"/>
    </row>
    <row r="840" spans="1:13" x14ac:dyDescent="0.3">
      <c r="A840" s="138">
        <v>823</v>
      </c>
      <c r="B840" s="188">
        <v>8645.52</v>
      </c>
      <c r="C840" s="188">
        <v>649.12</v>
      </c>
      <c r="D840" s="188">
        <v>9.8150000000000001E-2</v>
      </c>
      <c r="E840" s="188">
        <v>8.7129999999999999E-2</v>
      </c>
      <c r="F840" s="188">
        <v>1.103E-2</v>
      </c>
      <c r="G840" s="134">
        <f t="shared" si="26"/>
        <v>153.97961724873642</v>
      </c>
      <c r="H840" s="137">
        <f t="shared" si="25"/>
        <v>5344863.2663538698</v>
      </c>
      <c r="I840" s="38"/>
      <c r="J840" s="29"/>
      <c r="K840" s="29"/>
      <c r="L840" s="29"/>
      <c r="M840" s="29"/>
    </row>
    <row r="841" spans="1:13" x14ac:dyDescent="0.3">
      <c r="A841" s="138">
        <v>824</v>
      </c>
      <c r="B841" s="188">
        <v>8601.82</v>
      </c>
      <c r="C841" s="188">
        <v>649.11</v>
      </c>
      <c r="D841" s="188">
        <v>9.826E-2</v>
      </c>
      <c r="E841" s="188">
        <v>8.7179999999999994E-2</v>
      </c>
      <c r="F841" s="188">
        <v>1.108E-2</v>
      </c>
      <c r="G841" s="134">
        <f t="shared" si="26"/>
        <v>154.67762095339978</v>
      </c>
      <c r="H841" s="137">
        <f t="shared" si="25"/>
        <v>5327208.9066345878</v>
      </c>
    </row>
    <row r="842" spans="1:13" x14ac:dyDescent="0.3">
      <c r="A842" s="138">
        <v>825</v>
      </c>
      <c r="B842" s="188">
        <v>8643.33</v>
      </c>
      <c r="C842" s="188">
        <v>649.27</v>
      </c>
      <c r="D842" s="188">
        <v>9.8299999999999998E-2</v>
      </c>
      <c r="E842" s="188">
        <v>8.7260000000000004E-2</v>
      </c>
      <c r="F842" s="188">
        <v>1.103E-2</v>
      </c>
      <c r="G842" s="134">
        <f t="shared" si="26"/>
        <v>153.97961724873642</v>
      </c>
      <c r="H842" s="137">
        <f t="shared" si="25"/>
        <v>5357851.9984713756</v>
      </c>
    </row>
    <row r="843" spans="1:13" x14ac:dyDescent="0.3">
      <c r="A843" s="138">
        <v>826</v>
      </c>
      <c r="B843" s="188">
        <v>8591.73</v>
      </c>
      <c r="C843" s="188">
        <v>649.09</v>
      </c>
      <c r="D843" s="188">
        <v>9.8400000000000001E-2</v>
      </c>
      <c r="E843" s="188">
        <v>8.7309999999999999E-2</v>
      </c>
      <c r="F843" s="188">
        <v>1.1089999999999999E-2</v>
      </c>
      <c r="G843" s="134">
        <f t="shared" si="26"/>
        <v>154.81722169433243</v>
      </c>
      <c r="H843" s="137">
        <f t="shared" si="25"/>
        <v>5335323.7511963323</v>
      </c>
    </row>
    <row r="844" spans="1:13" x14ac:dyDescent="0.3">
      <c r="A844" s="138">
        <v>827</v>
      </c>
      <c r="B844" s="188">
        <v>8656.18</v>
      </c>
      <c r="C844" s="188">
        <v>649.35</v>
      </c>
      <c r="D844" s="188">
        <v>9.8419999999999994E-2</v>
      </c>
      <c r="E844" s="188">
        <v>8.7400000000000005E-2</v>
      </c>
      <c r="F844" s="188">
        <v>1.102E-2</v>
      </c>
      <c r="G844" s="134">
        <f t="shared" si="26"/>
        <v>153.84001650780377</v>
      </c>
      <c r="H844" s="137">
        <f t="shared" si="25"/>
        <v>5375714.4517600155</v>
      </c>
    </row>
    <row r="845" spans="1:13" x14ac:dyDescent="0.3">
      <c r="A845" s="138">
        <v>828</v>
      </c>
      <c r="B845" s="188">
        <v>8603.31</v>
      </c>
      <c r="C845" s="188">
        <v>649.01</v>
      </c>
      <c r="D845" s="188">
        <v>9.8519999999999996E-2</v>
      </c>
      <c r="E845" s="188">
        <v>8.7440000000000004E-2</v>
      </c>
      <c r="F845" s="188">
        <v>1.108E-2</v>
      </c>
      <c r="G845" s="134">
        <f t="shared" si="26"/>
        <v>154.67762095339978</v>
      </c>
      <c r="H845" s="137">
        <f t="shared" si="25"/>
        <v>5353069.1440454349</v>
      </c>
    </row>
    <row r="846" spans="1:13" x14ac:dyDescent="0.3">
      <c r="A846" s="138">
        <v>829</v>
      </c>
      <c r="B846" s="188">
        <v>8630.01</v>
      </c>
      <c r="C846" s="188">
        <v>649.21</v>
      </c>
      <c r="D846" s="188">
        <v>9.8589999999999997E-2</v>
      </c>
      <c r="E846" s="188">
        <v>8.7540000000000007E-2</v>
      </c>
      <c r="F846" s="188">
        <v>1.1050000000000001E-2</v>
      </c>
      <c r="G846" s="134">
        <f t="shared" si="26"/>
        <v>154.25881873060177</v>
      </c>
      <c r="H846" s="137">
        <f t="shared" si="25"/>
        <v>5374084.9749910822</v>
      </c>
    </row>
    <row r="847" spans="1:13" x14ac:dyDescent="0.3">
      <c r="A847" s="138">
        <v>830</v>
      </c>
      <c r="B847" s="188">
        <v>8600.11</v>
      </c>
      <c r="C847" s="188">
        <v>648.95000000000005</v>
      </c>
      <c r="D847" s="188">
        <v>9.8650000000000002E-2</v>
      </c>
      <c r="E847" s="188">
        <v>8.7569999999999995E-2</v>
      </c>
      <c r="F847" s="188">
        <v>1.108E-2</v>
      </c>
      <c r="G847" s="134">
        <f t="shared" si="26"/>
        <v>154.67762095339978</v>
      </c>
      <c r="H847" s="137">
        <f t="shared" si="25"/>
        <v>5365999.2627508584</v>
      </c>
    </row>
    <row r="848" spans="1:13" x14ac:dyDescent="0.3">
      <c r="A848" s="138">
        <v>831</v>
      </c>
      <c r="B848" s="188">
        <v>8638.9500000000007</v>
      </c>
      <c r="C848" s="188">
        <v>649.39</v>
      </c>
      <c r="D848" s="188">
        <v>9.8710000000000006E-2</v>
      </c>
      <c r="E848" s="188">
        <v>8.7669999999999998E-2</v>
      </c>
      <c r="F848" s="188">
        <v>1.1039999999999999E-2</v>
      </c>
      <c r="G848" s="134">
        <f t="shared" si="26"/>
        <v>154.1192179896691</v>
      </c>
      <c r="H848" s="137">
        <f t="shared" si="25"/>
        <v>5391929.7725459747</v>
      </c>
    </row>
    <row r="849" spans="1:8" x14ac:dyDescent="0.3">
      <c r="A849" s="138">
        <v>832</v>
      </c>
      <c r="B849" s="188">
        <v>8588.5400000000009</v>
      </c>
      <c r="C849" s="188">
        <v>649.23</v>
      </c>
      <c r="D849" s="188">
        <v>9.8809999999999995E-2</v>
      </c>
      <c r="E849" s="188">
        <v>8.7709999999999996E-2</v>
      </c>
      <c r="F849" s="188">
        <v>1.11E-2</v>
      </c>
      <c r="G849" s="134">
        <f t="shared" si="26"/>
        <v>154.95682243526514</v>
      </c>
      <c r="H849" s="137">
        <f t="shared" si="25"/>
        <v>5369237.6168050095</v>
      </c>
    </row>
    <row r="850" spans="1:8" x14ac:dyDescent="0.3">
      <c r="A850" s="138">
        <v>833</v>
      </c>
      <c r="B850" s="188">
        <v>8648.07</v>
      </c>
      <c r="C850" s="188">
        <v>649.04999999999995</v>
      </c>
      <c r="D850" s="188">
        <v>9.8839999999999997E-2</v>
      </c>
      <c r="E850" s="188">
        <v>8.7819999999999995E-2</v>
      </c>
      <c r="F850" s="188">
        <v>1.102E-2</v>
      </c>
      <c r="G850" s="134">
        <f t="shared" si="26"/>
        <v>153.84001650780377</v>
      </c>
      <c r="H850" s="137">
        <f t="shared" ref="H850:H913" si="27">A850/G850*10^6</f>
        <v>5414716.0076373555</v>
      </c>
    </row>
    <row r="851" spans="1:8" x14ac:dyDescent="0.3">
      <c r="A851" s="138">
        <v>834</v>
      </c>
      <c r="B851" s="188">
        <v>8591.66</v>
      </c>
      <c r="C851" s="188">
        <v>648.79999999999995</v>
      </c>
      <c r="D851" s="188">
        <v>9.8949999999999996E-2</v>
      </c>
      <c r="E851" s="188">
        <v>8.7859999999999994E-2</v>
      </c>
      <c r="F851" s="188">
        <v>1.1089999999999999E-2</v>
      </c>
      <c r="G851" s="134">
        <f t="shared" si="26"/>
        <v>154.81722169433243</v>
      </c>
      <c r="H851" s="137">
        <f t="shared" si="27"/>
        <v>5386997.5889803171</v>
      </c>
    </row>
    <row r="852" spans="1:8" x14ac:dyDescent="0.3">
      <c r="A852" s="138">
        <v>835</v>
      </c>
      <c r="B852" s="188">
        <v>8614.19</v>
      </c>
      <c r="C852" s="188">
        <v>649.29</v>
      </c>
      <c r="D852" s="188">
        <v>9.9000000000000005E-2</v>
      </c>
      <c r="E852" s="188">
        <v>8.7940000000000004E-2</v>
      </c>
      <c r="F852" s="188">
        <v>1.107E-2</v>
      </c>
      <c r="G852" s="134">
        <f t="shared" si="26"/>
        <v>154.5380202124671</v>
      </c>
      <c r="H852" s="137">
        <f t="shared" si="27"/>
        <v>5403201.0947985323</v>
      </c>
    </row>
    <row r="853" spans="1:8" x14ac:dyDescent="0.3">
      <c r="A853" s="138">
        <v>836</v>
      </c>
      <c r="B853" s="188">
        <v>8602.59</v>
      </c>
      <c r="C853" s="188">
        <v>649.21</v>
      </c>
      <c r="D853" s="188">
        <v>9.9089999999999998E-2</v>
      </c>
      <c r="E853" s="188">
        <v>8.8010000000000005E-2</v>
      </c>
      <c r="F853" s="188">
        <v>1.108E-2</v>
      </c>
      <c r="G853" s="134">
        <f t="shared" si="26"/>
        <v>154.67762095339978</v>
      </c>
      <c r="H853" s="137">
        <f t="shared" si="27"/>
        <v>5404789.61886713</v>
      </c>
    </row>
    <row r="854" spans="1:8" x14ac:dyDescent="0.3">
      <c r="A854" s="138">
        <v>837</v>
      </c>
      <c r="B854" s="188">
        <v>8614.68</v>
      </c>
      <c r="C854" s="188">
        <v>648.72</v>
      </c>
      <c r="D854" s="188">
        <v>9.9159999999999998E-2</v>
      </c>
      <c r="E854" s="188">
        <v>8.8099999999999998E-2</v>
      </c>
      <c r="F854" s="188">
        <v>1.106E-2</v>
      </c>
      <c r="G854" s="134">
        <f t="shared" si="26"/>
        <v>154.39841947153445</v>
      </c>
      <c r="H854" s="137">
        <f t="shared" si="27"/>
        <v>5421039.9488856997</v>
      </c>
    </row>
    <row r="855" spans="1:8" x14ac:dyDescent="0.3">
      <c r="A855" s="138">
        <v>838</v>
      </c>
      <c r="B855" s="188">
        <v>8594.1200000000008</v>
      </c>
      <c r="C855" s="188">
        <v>649.33000000000004</v>
      </c>
      <c r="D855" s="188">
        <v>9.9239999999999995E-2</v>
      </c>
      <c r="E855" s="188">
        <v>8.8150000000000006E-2</v>
      </c>
      <c r="F855" s="188">
        <v>1.11E-2</v>
      </c>
      <c r="G855" s="134">
        <f t="shared" si="26"/>
        <v>154.95682243526514</v>
      </c>
      <c r="H855" s="137">
        <f t="shared" si="27"/>
        <v>5407958.0803877376</v>
      </c>
    </row>
    <row r="856" spans="1:8" x14ac:dyDescent="0.3">
      <c r="A856" s="138">
        <v>839</v>
      </c>
      <c r="B856" s="188">
        <v>8613.33</v>
      </c>
      <c r="C856" s="188">
        <v>649.59</v>
      </c>
      <c r="D856" s="188">
        <v>9.9299999999999999E-2</v>
      </c>
      <c r="E856" s="188">
        <v>8.8220000000000007E-2</v>
      </c>
      <c r="F856" s="188">
        <v>1.107E-2</v>
      </c>
      <c r="G856" s="134">
        <f t="shared" si="26"/>
        <v>154.5380202124671</v>
      </c>
      <c r="H856" s="137">
        <f t="shared" si="27"/>
        <v>5429084.6928574471</v>
      </c>
    </row>
    <row r="857" spans="1:8" x14ac:dyDescent="0.3">
      <c r="A857" s="138">
        <v>840</v>
      </c>
      <c r="B857" s="188">
        <v>8606.25</v>
      </c>
      <c r="C857" s="188">
        <v>649.19000000000005</v>
      </c>
      <c r="D857" s="188">
        <v>9.9360000000000004E-2</v>
      </c>
      <c r="E857" s="188">
        <v>8.8279999999999997E-2</v>
      </c>
      <c r="F857" s="188">
        <v>1.108E-2</v>
      </c>
      <c r="G857" s="134">
        <f t="shared" si="26"/>
        <v>154.67762095339978</v>
      </c>
      <c r="H857" s="137">
        <f t="shared" si="27"/>
        <v>5430649.8562779771</v>
      </c>
    </row>
    <row r="858" spans="1:8" x14ac:dyDescent="0.3">
      <c r="A858" s="138">
        <v>841</v>
      </c>
      <c r="B858" s="188">
        <v>8603.15</v>
      </c>
      <c r="C858" s="188">
        <v>648.98</v>
      </c>
      <c r="D858" s="188">
        <v>9.9440000000000001E-2</v>
      </c>
      <c r="E858" s="188">
        <v>8.8359999999999994E-2</v>
      </c>
      <c r="F858" s="188">
        <v>1.108E-2</v>
      </c>
      <c r="G858" s="134">
        <f t="shared" si="26"/>
        <v>154.67762095339978</v>
      </c>
      <c r="H858" s="137">
        <f t="shared" si="27"/>
        <v>5437114.9156306898</v>
      </c>
    </row>
    <row r="859" spans="1:8" x14ac:dyDescent="0.3">
      <c r="A859" s="138">
        <v>842</v>
      </c>
      <c r="B859" s="188">
        <v>8609.75</v>
      </c>
      <c r="C859" s="188">
        <v>649.37</v>
      </c>
      <c r="D859" s="188">
        <v>9.9500000000000005E-2</v>
      </c>
      <c r="E859" s="188">
        <v>8.8419999999999999E-2</v>
      </c>
      <c r="F859" s="188">
        <v>1.108E-2</v>
      </c>
      <c r="G859" s="134">
        <f t="shared" si="26"/>
        <v>154.67762095339978</v>
      </c>
      <c r="H859" s="137">
        <f t="shared" si="27"/>
        <v>5443579.9749834016</v>
      </c>
    </row>
    <row r="860" spans="1:8" x14ac:dyDescent="0.3">
      <c r="A860" s="138">
        <v>843</v>
      </c>
      <c r="B860" s="188">
        <v>8577.98</v>
      </c>
      <c r="C860" s="188">
        <v>648.94000000000005</v>
      </c>
      <c r="D860" s="188">
        <v>9.9599999999999994E-2</v>
      </c>
      <c r="E860" s="188">
        <v>8.8489999999999999E-2</v>
      </c>
      <c r="F860" s="188">
        <v>1.111E-2</v>
      </c>
      <c r="G860" s="134">
        <f t="shared" si="26"/>
        <v>155.09642317619779</v>
      </c>
      <c r="H860" s="137">
        <f t="shared" si="27"/>
        <v>5435328.4410840804</v>
      </c>
    </row>
    <row r="861" spans="1:8" x14ac:dyDescent="0.3">
      <c r="A861" s="138">
        <v>844</v>
      </c>
      <c r="B861" s="188">
        <v>8588.9699999999993</v>
      </c>
      <c r="C861" s="188">
        <v>648.96</v>
      </c>
      <c r="D861" s="188">
        <v>9.9650000000000002E-2</v>
      </c>
      <c r="E861" s="188">
        <v>8.8550000000000004E-2</v>
      </c>
      <c r="F861" s="188">
        <v>1.11E-2</v>
      </c>
      <c r="G861" s="134">
        <f t="shared" si="26"/>
        <v>154.95682243526514</v>
      </c>
      <c r="H861" s="137">
        <f t="shared" si="27"/>
        <v>5446678.5439704666</v>
      </c>
    </row>
    <row r="862" spans="1:8" x14ac:dyDescent="0.3">
      <c r="A862" s="138">
        <v>845</v>
      </c>
      <c r="B862" s="188">
        <v>8583.5400000000009</v>
      </c>
      <c r="C862" s="188">
        <v>649.38</v>
      </c>
      <c r="D862" s="188">
        <v>9.9750000000000005E-2</v>
      </c>
      <c r="E862" s="188">
        <v>8.8639999999999997E-2</v>
      </c>
      <c r="F862" s="188">
        <v>1.111E-2</v>
      </c>
      <c r="G862" s="134">
        <f t="shared" si="26"/>
        <v>155.09642317619779</v>
      </c>
      <c r="H862" s="137">
        <f t="shared" si="27"/>
        <v>5448223.6449775193</v>
      </c>
    </row>
    <row r="863" spans="1:8" x14ac:dyDescent="0.3">
      <c r="A863" s="138">
        <v>846</v>
      </c>
      <c r="B863" s="188">
        <v>8594.2199999999993</v>
      </c>
      <c r="C863" s="188">
        <v>649.09</v>
      </c>
      <c r="D863" s="188">
        <v>9.9790000000000004E-2</v>
      </c>
      <c r="E863" s="188">
        <v>8.8700000000000001E-2</v>
      </c>
      <c r="F863" s="188">
        <v>1.1089999999999999E-2</v>
      </c>
      <c r="G863" s="134">
        <f t="shared" si="26"/>
        <v>154.81722169433243</v>
      </c>
      <c r="H863" s="137">
        <f t="shared" si="27"/>
        <v>5464508.3456562925</v>
      </c>
    </row>
    <row r="864" spans="1:8" x14ac:dyDescent="0.3">
      <c r="A864" s="138">
        <v>847</v>
      </c>
      <c r="B864" s="188">
        <v>8580.73</v>
      </c>
      <c r="C864" s="188">
        <v>649.32000000000005</v>
      </c>
      <c r="D864" s="188">
        <v>9.9879999999999997E-2</v>
      </c>
      <c r="E864" s="188">
        <v>8.8770000000000002E-2</v>
      </c>
      <c r="F864" s="188">
        <v>1.111E-2</v>
      </c>
      <c r="G864" s="134">
        <f t="shared" si="26"/>
        <v>155.09642317619779</v>
      </c>
      <c r="H864" s="137">
        <f t="shared" si="27"/>
        <v>5461118.8488709563</v>
      </c>
    </row>
    <row r="865" spans="1:8" x14ac:dyDescent="0.3">
      <c r="A865" s="138">
        <v>848</v>
      </c>
      <c r="B865" s="188">
        <v>8621.73</v>
      </c>
      <c r="C865" s="188">
        <v>648.82000000000005</v>
      </c>
      <c r="D865" s="188">
        <v>9.9919999999999995E-2</v>
      </c>
      <c r="E865" s="188">
        <v>8.8870000000000005E-2</v>
      </c>
      <c r="F865" s="188">
        <v>1.1050000000000001E-2</v>
      </c>
      <c r="G865" s="134">
        <f t="shared" si="26"/>
        <v>154.25881873060177</v>
      </c>
      <c r="H865" s="137">
        <f t="shared" si="27"/>
        <v>5497254.5944420239</v>
      </c>
    </row>
    <row r="866" spans="1:8" x14ac:dyDescent="0.3">
      <c r="A866" s="138">
        <v>849</v>
      </c>
      <c r="B866" s="188">
        <v>8583.8799999999992</v>
      </c>
      <c r="C866" s="188">
        <v>649.34</v>
      </c>
      <c r="D866" s="188">
        <v>0.10002</v>
      </c>
      <c r="E866" s="188">
        <v>8.8919999999999999E-2</v>
      </c>
      <c r="F866" s="188">
        <v>1.111E-2</v>
      </c>
      <c r="G866" s="134">
        <f t="shared" si="26"/>
        <v>155.09642317619779</v>
      </c>
      <c r="H866" s="137">
        <f t="shared" si="27"/>
        <v>5474014.0527643943</v>
      </c>
    </row>
    <row r="867" spans="1:8" x14ac:dyDescent="0.3">
      <c r="A867" s="138">
        <v>850</v>
      </c>
      <c r="B867" s="188">
        <v>8594.35</v>
      </c>
      <c r="C867" s="188">
        <v>649.21</v>
      </c>
      <c r="D867" s="188">
        <v>0.10009999999999999</v>
      </c>
      <c r="E867" s="188">
        <v>8.9010000000000006E-2</v>
      </c>
      <c r="F867" s="188">
        <v>1.1089999999999999E-2</v>
      </c>
      <c r="G867" s="134">
        <f t="shared" ref="G867:G930" si="28">(2*F867/$B$7)*(1+3*$B$11)/(4+PI()*$B$11-PI())*10^6</f>
        <v>154.81722169433243</v>
      </c>
      <c r="H867" s="137">
        <f t="shared" si="27"/>
        <v>5490345.264548284</v>
      </c>
    </row>
    <row r="868" spans="1:8" x14ac:dyDescent="0.3">
      <c r="A868" s="138">
        <v>851</v>
      </c>
      <c r="B868" s="188">
        <v>8567.3700000000008</v>
      </c>
      <c r="C868" s="188">
        <v>648.67999999999995</v>
      </c>
      <c r="D868" s="188">
        <v>0.10018000000000001</v>
      </c>
      <c r="E868" s="188">
        <v>8.906E-2</v>
      </c>
      <c r="F868" s="188">
        <v>1.112E-2</v>
      </c>
      <c r="G868" s="134">
        <f t="shared" si="28"/>
        <v>155.2360239171305</v>
      </c>
      <c r="H868" s="137">
        <f t="shared" si="27"/>
        <v>5481974.9857435701</v>
      </c>
    </row>
    <row r="869" spans="1:8" x14ac:dyDescent="0.3">
      <c r="A869" s="138">
        <v>852</v>
      </c>
      <c r="B869" s="188">
        <v>8605.68</v>
      </c>
      <c r="C869" s="188">
        <v>649.11</v>
      </c>
      <c r="D869" s="188">
        <v>0.10024</v>
      </c>
      <c r="E869" s="188">
        <v>8.9160000000000003E-2</v>
      </c>
      <c r="F869" s="188">
        <v>1.108E-2</v>
      </c>
      <c r="G869" s="134">
        <f t="shared" si="28"/>
        <v>154.67762095339978</v>
      </c>
      <c r="H869" s="137">
        <f t="shared" si="27"/>
        <v>5508230.5685105193</v>
      </c>
    </row>
    <row r="870" spans="1:8" x14ac:dyDescent="0.3">
      <c r="A870" s="138">
        <v>853</v>
      </c>
      <c r="B870" s="188">
        <v>8541.4</v>
      </c>
      <c r="C870" s="188">
        <v>648.92999999999995</v>
      </c>
      <c r="D870" s="188">
        <v>0.10034999999999999</v>
      </c>
      <c r="E870" s="188">
        <v>8.9190000000000005E-2</v>
      </c>
      <c r="F870" s="188">
        <v>1.116E-2</v>
      </c>
      <c r="G870" s="134">
        <f t="shared" si="28"/>
        <v>155.79442688086115</v>
      </c>
      <c r="H870" s="137">
        <f t="shared" si="27"/>
        <v>5475163.7595631368</v>
      </c>
    </row>
    <row r="871" spans="1:8" x14ac:dyDescent="0.3">
      <c r="A871" s="138">
        <v>854</v>
      </c>
      <c r="B871" s="188">
        <v>8598.4500000000007</v>
      </c>
      <c r="C871" s="188">
        <v>648.79</v>
      </c>
      <c r="D871" s="188">
        <v>0.10038999999999999</v>
      </c>
      <c r="E871" s="188">
        <v>8.931E-2</v>
      </c>
      <c r="F871" s="188">
        <v>1.108E-2</v>
      </c>
      <c r="G871" s="134">
        <f t="shared" si="28"/>
        <v>154.67762095339978</v>
      </c>
      <c r="H871" s="137">
        <f t="shared" si="27"/>
        <v>5521160.6872159438</v>
      </c>
    </row>
    <row r="872" spans="1:8" x14ac:dyDescent="0.3">
      <c r="A872" s="138">
        <v>855</v>
      </c>
      <c r="B872" s="188">
        <v>8553.0300000000007</v>
      </c>
      <c r="C872" s="188">
        <v>649.13</v>
      </c>
      <c r="D872" s="188">
        <v>0.10050000000000001</v>
      </c>
      <c r="E872" s="188">
        <v>8.9359999999999995E-2</v>
      </c>
      <c r="F872" s="188">
        <v>1.1140000000000001E-2</v>
      </c>
      <c r="G872" s="134">
        <f t="shared" si="28"/>
        <v>155.5152253989958</v>
      </c>
      <c r="H872" s="137">
        <f t="shared" si="27"/>
        <v>5497853.9741454851</v>
      </c>
    </row>
    <row r="873" spans="1:8" x14ac:dyDescent="0.3">
      <c r="A873" s="138">
        <v>856</v>
      </c>
      <c r="B873" s="188">
        <v>8588.01</v>
      </c>
      <c r="C873" s="188">
        <v>649.34</v>
      </c>
      <c r="D873" s="188">
        <v>0.10055</v>
      </c>
      <c r="E873" s="188">
        <v>8.9450000000000002E-2</v>
      </c>
      <c r="F873" s="188">
        <v>1.11E-2</v>
      </c>
      <c r="G873" s="134">
        <f t="shared" si="28"/>
        <v>154.95682243526514</v>
      </c>
      <c r="H873" s="137">
        <f t="shared" si="27"/>
        <v>5524119.4711359227</v>
      </c>
    </row>
    <row r="874" spans="1:8" x14ac:dyDescent="0.3">
      <c r="A874" s="138">
        <v>857</v>
      </c>
      <c r="B874" s="188">
        <v>8546.08</v>
      </c>
      <c r="C874" s="188">
        <v>649.13</v>
      </c>
      <c r="D874" s="188">
        <v>0.10065</v>
      </c>
      <c r="E874" s="188">
        <v>8.949E-2</v>
      </c>
      <c r="F874" s="188">
        <v>1.115E-2</v>
      </c>
      <c r="G874" s="134">
        <f t="shared" si="28"/>
        <v>155.65482613992847</v>
      </c>
      <c r="H874" s="137">
        <f t="shared" si="27"/>
        <v>5505772.1064786371</v>
      </c>
    </row>
    <row r="875" spans="1:8" x14ac:dyDescent="0.3">
      <c r="A875" s="138">
        <v>858</v>
      </c>
      <c r="B875" s="188">
        <v>8596.42</v>
      </c>
      <c r="C875" s="188">
        <v>648.97</v>
      </c>
      <c r="D875" s="188">
        <v>0.10067</v>
      </c>
      <c r="E875" s="188">
        <v>8.9580000000000007E-2</v>
      </c>
      <c r="F875" s="188">
        <v>1.1089999999999999E-2</v>
      </c>
      <c r="G875" s="134">
        <f t="shared" si="28"/>
        <v>154.81722169433243</v>
      </c>
      <c r="H875" s="137">
        <f t="shared" si="27"/>
        <v>5542019.1023322688</v>
      </c>
    </row>
    <row r="876" spans="1:8" x14ac:dyDescent="0.3">
      <c r="A876" s="138">
        <v>859</v>
      </c>
      <c r="B876" s="188">
        <v>8551.7099999999991</v>
      </c>
      <c r="C876" s="188">
        <v>648.79999999999995</v>
      </c>
      <c r="D876" s="188">
        <v>0.10077999999999999</v>
      </c>
      <c r="E876" s="188">
        <v>8.9639999999999997E-2</v>
      </c>
      <c r="F876" s="188">
        <v>1.1140000000000001E-2</v>
      </c>
      <c r="G876" s="134">
        <f t="shared" si="28"/>
        <v>155.5152253989958</v>
      </c>
      <c r="H876" s="137">
        <f t="shared" si="27"/>
        <v>5523574.9284104938</v>
      </c>
    </row>
    <row r="877" spans="1:8" x14ac:dyDescent="0.3">
      <c r="A877" s="138">
        <v>860</v>
      </c>
      <c r="B877" s="188">
        <v>8584.08</v>
      </c>
      <c r="C877" s="188">
        <v>648.59</v>
      </c>
      <c r="D877" s="188">
        <v>0.10083</v>
      </c>
      <c r="E877" s="188">
        <v>8.974E-2</v>
      </c>
      <c r="F877" s="188">
        <v>1.11E-2</v>
      </c>
      <c r="G877" s="134">
        <f t="shared" si="28"/>
        <v>154.95682243526514</v>
      </c>
      <c r="H877" s="137">
        <f t="shared" si="27"/>
        <v>5549933.113524409</v>
      </c>
    </row>
    <row r="878" spans="1:8" x14ac:dyDescent="0.3">
      <c r="A878" s="138">
        <v>861</v>
      </c>
      <c r="B878" s="188">
        <v>8584.7099999999991</v>
      </c>
      <c r="C878" s="188">
        <v>648.38</v>
      </c>
      <c r="D878" s="188">
        <v>0.10088999999999999</v>
      </c>
      <c r="E878" s="188">
        <v>8.9800000000000005E-2</v>
      </c>
      <c r="F878" s="188">
        <v>1.1089999999999999E-2</v>
      </c>
      <c r="G878" s="134">
        <f t="shared" si="28"/>
        <v>154.81722169433243</v>
      </c>
      <c r="H878" s="137">
        <f t="shared" si="27"/>
        <v>5561396.7915012622</v>
      </c>
    </row>
    <row r="879" spans="1:8" x14ac:dyDescent="0.3">
      <c r="A879" s="138">
        <v>862</v>
      </c>
      <c r="B879" s="188">
        <v>8583.27</v>
      </c>
      <c r="C879" s="188">
        <v>649.39</v>
      </c>
      <c r="D879" s="188">
        <v>0.10098</v>
      </c>
      <c r="E879" s="188">
        <v>8.9870000000000005E-2</v>
      </c>
      <c r="F879" s="188">
        <v>1.111E-2</v>
      </c>
      <c r="G879" s="134">
        <f t="shared" si="28"/>
        <v>155.09642317619779</v>
      </c>
      <c r="H879" s="137">
        <f t="shared" si="27"/>
        <v>5557832.8780717412</v>
      </c>
    </row>
    <row r="880" spans="1:8" x14ac:dyDescent="0.3">
      <c r="A880" s="138">
        <v>863</v>
      </c>
      <c r="B880" s="188">
        <v>8574.25</v>
      </c>
      <c r="C880" s="188">
        <v>648.6</v>
      </c>
      <c r="D880" s="188">
        <v>0.10104</v>
      </c>
      <c r="E880" s="188">
        <v>8.9929999999999996E-2</v>
      </c>
      <c r="F880" s="188">
        <v>1.111E-2</v>
      </c>
      <c r="G880" s="134">
        <f t="shared" si="28"/>
        <v>155.09642317619779</v>
      </c>
      <c r="H880" s="137">
        <f t="shared" si="27"/>
        <v>5564280.4800184602</v>
      </c>
    </row>
    <row r="881" spans="1:8" x14ac:dyDescent="0.3">
      <c r="A881" s="138">
        <v>864</v>
      </c>
      <c r="B881" s="188">
        <v>8584.59</v>
      </c>
      <c r="C881" s="188">
        <v>648.88</v>
      </c>
      <c r="D881" s="188">
        <v>0.10113</v>
      </c>
      <c r="E881" s="188">
        <v>9.0029999999999999E-2</v>
      </c>
      <c r="F881" s="188">
        <v>1.11E-2</v>
      </c>
      <c r="G881" s="134">
        <f t="shared" si="28"/>
        <v>154.95682243526514</v>
      </c>
      <c r="H881" s="137">
        <f t="shared" si="27"/>
        <v>5575746.7559128944</v>
      </c>
    </row>
    <row r="882" spans="1:8" x14ac:dyDescent="0.3">
      <c r="A882" s="138">
        <v>865</v>
      </c>
      <c r="B882" s="188">
        <v>8582.84</v>
      </c>
      <c r="C882" s="188">
        <v>648.33000000000004</v>
      </c>
      <c r="D882" s="188">
        <v>0.10119</v>
      </c>
      <c r="E882" s="188">
        <v>9.01E-2</v>
      </c>
      <c r="F882" s="188">
        <v>1.1089999999999999E-2</v>
      </c>
      <c r="G882" s="134">
        <f t="shared" si="28"/>
        <v>154.81722169433243</v>
      </c>
      <c r="H882" s="137">
        <f t="shared" si="27"/>
        <v>5587233.7103932537</v>
      </c>
    </row>
    <row r="883" spans="1:8" x14ac:dyDescent="0.3">
      <c r="A883" s="138">
        <v>866</v>
      </c>
      <c r="B883" s="188">
        <v>8572.48</v>
      </c>
      <c r="C883" s="188">
        <v>648.9</v>
      </c>
      <c r="D883" s="188">
        <v>0.10129000000000001</v>
      </c>
      <c r="E883" s="188">
        <v>9.017E-2</v>
      </c>
      <c r="F883" s="188">
        <v>1.112E-2</v>
      </c>
      <c r="G883" s="134">
        <f t="shared" si="28"/>
        <v>155.2360239171305</v>
      </c>
      <c r="H883" s="137">
        <f t="shared" si="27"/>
        <v>5578602.0418965118</v>
      </c>
    </row>
    <row r="884" spans="1:8" x14ac:dyDescent="0.3">
      <c r="A884" s="138">
        <v>867</v>
      </c>
      <c r="B884" s="188">
        <v>8561.2900000000009</v>
      </c>
      <c r="C884" s="188">
        <v>648.91999999999996</v>
      </c>
      <c r="D884" s="188">
        <v>0.10134</v>
      </c>
      <c r="E884" s="188">
        <v>9.0209999999999999E-2</v>
      </c>
      <c r="F884" s="188">
        <v>1.1129999999999999E-2</v>
      </c>
      <c r="G884" s="134">
        <f t="shared" si="28"/>
        <v>155.37562465806312</v>
      </c>
      <c r="H884" s="137">
        <f t="shared" si="27"/>
        <v>5580025.8367940057</v>
      </c>
    </row>
    <row r="885" spans="1:8" x14ac:dyDescent="0.3">
      <c r="A885" s="138">
        <v>868</v>
      </c>
      <c r="B885" s="188">
        <v>8564.6</v>
      </c>
      <c r="C885" s="188">
        <v>648.46</v>
      </c>
      <c r="D885" s="188">
        <v>0.1014</v>
      </c>
      <c r="E885" s="188">
        <v>9.0279999999999999E-2</v>
      </c>
      <c r="F885" s="188">
        <v>1.112E-2</v>
      </c>
      <c r="G885" s="134">
        <f t="shared" si="28"/>
        <v>155.2360239171305</v>
      </c>
      <c r="H885" s="137">
        <f t="shared" si="27"/>
        <v>5591485.649383571</v>
      </c>
    </row>
    <row r="886" spans="1:8" x14ac:dyDescent="0.3">
      <c r="A886" s="138">
        <v>869</v>
      </c>
      <c r="B886" s="188">
        <v>8559.85</v>
      </c>
      <c r="C886" s="188">
        <v>648.83000000000004</v>
      </c>
      <c r="D886" s="188">
        <v>0.10148</v>
      </c>
      <c r="E886" s="188">
        <v>9.035E-2</v>
      </c>
      <c r="F886" s="188">
        <v>1.1129999999999999E-2</v>
      </c>
      <c r="G886" s="134">
        <f t="shared" si="28"/>
        <v>155.37562465806312</v>
      </c>
      <c r="H886" s="137">
        <f t="shared" si="27"/>
        <v>5592897.8687127922</v>
      </c>
    </row>
    <row r="887" spans="1:8" x14ac:dyDescent="0.3">
      <c r="A887" s="138">
        <v>870</v>
      </c>
      <c r="B887" s="188">
        <v>8550.27</v>
      </c>
      <c r="C887" s="188">
        <v>648.86</v>
      </c>
      <c r="D887" s="188">
        <v>0.10156999999999999</v>
      </c>
      <c r="E887" s="188">
        <v>9.0429999999999996E-2</v>
      </c>
      <c r="F887" s="188">
        <v>1.1140000000000001E-2</v>
      </c>
      <c r="G887" s="134">
        <f t="shared" si="28"/>
        <v>155.5152253989958</v>
      </c>
      <c r="H887" s="137">
        <f t="shared" si="27"/>
        <v>5594307.5526392665</v>
      </c>
    </row>
    <row r="888" spans="1:8" x14ac:dyDescent="0.3">
      <c r="A888" s="138">
        <v>871</v>
      </c>
      <c r="B888" s="188">
        <v>8582.5300000000007</v>
      </c>
      <c r="C888" s="188">
        <v>648.80999999999995</v>
      </c>
      <c r="D888" s="188">
        <v>0.10161000000000001</v>
      </c>
      <c r="E888" s="188">
        <v>9.0509999999999993E-2</v>
      </c>
      <c r="F888" s="188">
        <v>1.11E-2</v>
      </c>
      <c r="G888" s="134">
        <f t="shared" si="28"/>
        <v>154.95682243526514</v>
      </c>
      <c r="H888" s="137">
        <f t="shared" si="27"/>
        <v>5620920.6300927438</v>
      </c>
    </row>
    <row r="889" spans="1:8" x14ac:dyDescent="0.3">
      <c r="A889" s="138">
        <v>872</v>
      </c>
      <c r="B889" s="188">
        <v>8544.66</v>
      </c>
      <c r="C889" s="188">
        <v>648.38</v>
      </c>
      <c r="D889" s="188">
        <v>0.10170999999999999</v>
      </c>
      <c r="E889" s="188">
        <v>9.0560000000000002E-2</v>
      </c>
      <c r="F889" s="188">
        <v>1.1140000000000001E-2</v>
      </c>
      <c r="G889" s="134">
        <f t="shared" si="28"/>
        <v>155.5152253989958</v>
      </c>
      <c r="H889" s="137">
        <f t="shared" si="27"/>
        <v>5607168.0297717704</v>
      </c>
    </row>
    <row r="890" spans="1:8" x14ac:dyDescent="0.3">
      <c r="A890" s="138">
        <v>873</v>
      </c>
      <c r="B890" s="188">
        <v>8581.44</v>
      </c>
      <c r="C890" s="188">
        <v>648.46</v>
      </c>
      <c r="D890" s="188">
        <v>0.10174</v>
      </c>
      <c r="E890" s="188">
        <v>9.0649999999999994E-2</v>
      </c>
      <c r="F890" s="188">
        <v>1.11E-2</v>
      </c>
      <c r="G890" s="134">
        <f t="shared" si="28"/>
        <v>154.95682243526514</v>
      </c>
      <c r="H890" s="137">
        <f t="shared" si="27"/>
        <v>5633827.4512869865</v>
      </c>
    </row>
    <row r="891" spans="1:8" x14ac:dyDescent="0.3">
      <c r="A891" s="138">
        <v>874</v>
      </c>
      <c r="B891" s="188">
        <v>8551.18</v>
      </c>
      <c r="C891" s="188">
        <v>648.58000000000004</v>
      </c>
      <c r="D891" s="188">
        <v>0.10184</v>
      </c>
      <c r="E891" s="188">
        <v>9.0700000000000003E-2</v>
      </c>
      <c r="F891" s="188">
        <v>1.1140000000000001E-2</v>
      </c>
      <c r="G891" s="134">
        <f t="shared" si="28"/>
        <v>155.5152253989958</v>
      </c>
      <c r="H891" s="137">
        <f t="shared" si="27"/>
        <v>5620028.5069042742</v>
      </c>
    </row>
    <row r="892" spans="1:8" x14ac:dyDescent="0.3">
      <c r="A892" s="138">
        <v>875</v>
      </c>
      <c r="B892" s="188">
        <v>8583.9500000000007</v>
      </c>
      <c r="C892" s="188">
        <v>648.92999999999995</v>
      </c>
      <c r="D892" s="188">
        <v>0.10188999999999999</v>
      </c>
      <c r="E892" s="188">
        <v>9.0789999999999996E-2</v>
      </c>
      <c r="F892" s="188">
        <v>1.11E-2</v>
      </c>
      <c r="G892" s="134">
        <f t="shared" si="28"/>
        <v>154.95682243526514</v>
      </c>
      <c r="H892" s="137">
        <f t="shared" si="27"/>
        <v>5646734.2724812301</v>
      </c>
    </row>
    <row r="893" spans="1:8" x14ac:dyDescent="0.3">
      <c r="A893" s="138">
        <v>876</v>
      </c>
      <c r="B893" s="188">
        <v>8546.7099999999991</v>
      </c>
      <c r="C893" s="188">
        <v>648.57000000000005</v>
      </c>
      <c r="D893" s="188">
        <v>0.10199</v>
      </c>
      <c r="E893" s="188">
        <v>9.0840000000000004E-2</v>
      </c>
      <c r="F893" s="188">
        <v>1.1140000000000001E-2</v>
      </c>
      <c r="G893" s="134">
        <f t="shared" si="28"/>
        <v>155.5152253989958</v>
      </c>
      <c r="H893" s="137">
        <f t="shared" si="27"/>
        <v>5632888.984036779</v>
      </c>
    </row>
    <row r="894" spans="1:8" x14ac:dyDescent="0.3">
      <c r="A894" s="138">
        <v>877</v>
      </c>
      <c r="B894" s="188">
        <v>8559.49</v>
      </c>
      <c r="C894" s="188">
        <v>648.54</v>
      </c>
      <c r="D894" s="188">
        <v>0.10204000000000001</v>
      </c>
      <c r="E894" s="188">
        <v>9.0920000000000001E-2</v>
      </c>
      <c r="F894" s="188">
        <v>1.1129999999999999E-2</v>
      </c>
      <c r="G894" s="134">
        <f t="shared" si="28"/>
        <v>155.37562465806312</v>
      </c>
      <c r="H894" s="137">
        <f t="shared" si="27"/>
        <v>5644385.996387939</v>
      </c>
    </row>
    <row r="895" spans="1:8" x14ac:dyDescent="0.3">
      <c r="A895" s="138">
        <v>878</v>
      </c>
      <c r="B895" s="188">
        <v>8542.3799999999992</v>
      </c>
      <c r="C895" s="188">
        <v>648.79</v>
      </c>
      <c r="D895" s="188">
        <v>0.10213</v>
      </c>
      <c r="E895" s="188">
        <v>9.0980000000000005E-2</v>
      </c>
      <c r="F895" s="188">
        <v>1.115E-2</v>
      </c>
      <c r="G895" s="134">
        <f t="shared" si="28"/>
        <v>155.65482613992847</v>
      </c>
      <c r="H895" s="137">
        <f t="shared" si="27"/>
        <v>5640686.0087377401</v>
      </c>
    </row>
    <row r="896" spans="1:8" x14ac:dyDescent="0.3">
      <c r="A896" s="138">
        <v>879</v>
      </c>
      <c r="B896" s="188">
        <v>8574.7099999999991</v>
      </c>
      <c r="C896" s="188">
        <v>648.6</v>
      </c>
      <c r="D896" s="188">
        <v>0.10217</v>
      </c>
      <c r="E896" s="188">
        <v>9.1069999999999998E-2</v>
      </c>
      <c r="F896" s="188">
        <v>1.111E-2</v>
      </c>
      <c r="G896" s="134">
        <f t="shared" si="28"/>
        <v>155.09642317619779</v>
      </c>
      <c r="H896" s="137">
        <f t="shared" si="27"/>
        <v>5667442.1111659631</v>
      </c>
    </row>
    <row r="897" spans="1:8" x14ac:dyDescent="0.3">
      <c r="A897" s="138">
        <v>880</v>
      </c>
      <c r="B897" s="188">
        <v>8519.56</v>
      </c>
      <c r="C897" s="188">
        <v>648.4</v>
      </c>
      <c r="D897" s="188">
        <v>0.10226</v>
      </c>
      <c r="E897" s="188">
        <v>9.1079999999999994E-2</v>
      </c>
      <c r="F897" s="188">
        <v>1.1180000000000001E-2</v>
      </c>
      <c r="G897" s="134">
        <f t="shared" si="28"/>
        <v>156.07362836272651</v>
      </c>
      <c r="H897" s="137">
        <f t="shared" si="27"/>
        <v>5638364.4644617075</v>
      </c>
    </row>
    <row r="898" spans="1:8" x14ac:dyDescent="0.3">
      <c r="A898" s="138">
        <v>881</v>
      </c>
      <c r="B898" s="188">
        <v>8570.06</v>
      </c>
      <c r="C898" s="188">
        <v>648.84</v>
      </c>
      <c r="D898" s="188">
        <v>0.10231</v>
      </c>
      <c r="E898" s="188">
        <v>9.1189999999999993E-2</v>
      </c>
      <c r="F898" s="188">
        <v>1.112E-2</v>
      </c>
      <c r="G898" s="134">
        <f t="shared" si="28"/>
        <v>155.2360239171305</v>
      </c>
      <c r="H898" s="137">
        <f t="shared" si="27"/>
        <v>5675229.0980494535</v>
      </c>
    </row>
    <row r="899" spans="1:8" x14ac:dyDescent="0.3">
      <c r="A899" s="138">
        <v>882</v>
      </c>
      <c r="B899" s="188">
        <v>8527.2000000000007</v>
      </c>
      <c r="C899" s="188">
        <v>647.95000000000005</v>
      </c>
      <c r="D899" s="188">
        <v>0.1024</v>
      </c>
      <c r="E899" s="188">
        <v>9.1240000000000002E-2</v>
      </c>
      <c r="F899" s="188">
        <v>1.116E-2</v>
      </c>
      <c r="G899" s="134">
        <f t="shared" si="28"/>
        <v>155.79442688086115</v>
      </c>
      <c r="H899" s="137">
        <f t="shared" si="27"/>
        <v>5661306.4899586011</v>
      </c>
    </row>
    <row r="900" spans="1:8" x14ac:dyDescent="0.3">
      <c r="A900" s="138">
        <v>883</v>
      </c>
      <c r="B900" s="188">
        <v>8555.82</v>
      </c>
      <c r="C900" s="188">
        <v>649</v>
      </c>
      <c r="D900" s="188">
        <v>0.10246</v>
      </c>
      <c r="E900" s="188">
        <v>9.1319999999999998E-2</v>
      </c>
      <c r="F900" s="188">
        <v>1.1140000000000001E-2</v>
      </c>
      <c r="G900" s="134">
        <f t="shared" si="28"/>
        <v>155.5152253989958</v>
      </c>
      <c r="H900" s="137">
        <f t="shared" si="27"/>
        <v>5677900.6540005431</v>
      </c>
    </row>
    <row r="901" spans="1:8" x14ac:dyDescent="0.3">
      <c r="A901" s="138">
        <v>884</v>
      </c>
      <c r="B901" s="188">
        <v>8511.36</v>
      </c>
      <c r="C901" s="188">
        <v>648.20000000000005</v>
      </c>
      <c r="D901" s="188">
        <v>0.10254000000000001</v>
      </c>
      <c r="E901" s="188">
        <v>9.1359999999999997E-2</v>
      </c>
      <c r="F901" s="188">
        <v>1.1180000000000001E-2</v>
      </c>
      <c r="G901" s="134">
        <f t="shared" si="28"/>
        <v>156.07362836272651</v>
      </c>
      <c r="H901" s="137">
        <f t="shared" si="27"/>
        <v>5663993.3938456243</v>
      </c>
    </row>
    <row r="902" spans="1:8" x14ac:dyDescent="0.3">
      <c r="A902" s="138">
        <v>885</v>
      </c>
      <c r="B902" s="188">
        <v>8559.42</v>
      </c>
      <c r="C902" s="188">
        <v>649.13</v>
      </c>
      <c r="D902" s="188">
        <v>0.10259</v>
      </c>
      <c r="E902" s="188">
        <v>9.1450000000000004E-2</v>
      </c>
      <c r="F902" s="188">
        <v>1.1140000000000001E-2</v>
      </c>
      <c r="G902" s="134">
        <f t="shared" si="28"/>
        <v>155.5152253989958</v>
      </c>
      <c r="H902" s="137">
        <f t="shared" si="27"/>
        <v>5690761.1311330469</v>
      </c>
    </row>
    <row r="903" spans="1:8" x14ac:dyDescent="0.3">
      <c r="A903" s="138">
        <v>886</v>
      </c>
      <c r="B903" s="188">
        <v>8534.84</v>
      </c>
      <c r="C903" s="188">
        <v>648.08000000000004</v>
      </c>
      <c r="D903" s="188">
        <v>0.10265000000000001</v>
      </c>
      <c r="E903" s="188">
        <v>9.1499999999999998E-2</v>
      </c>
      <c r="F903" s="188">
        <v>1.115E-2</v>
      </c>
      <c r="G903" s="134">
        <f t="shared" si="28"/>
        <v>155.65482613992847</v>
      </c>
      <c r="H903" s="137">
        <f t="shared" si="27"/>
        <v>5692081.7810269222</v>
      </c>
    </row>
    <row r="904" spans="1:8" x14ac:dyDescent="0.3">
      <c r="A904" s="138">
        <v>887</v>
      </c>
      <c r="B904" s="188">
        <v>8588.4699999999993</v>
      </c>
      <c r="C904" s="188">
        <v>648.6</v>
      </c>
      <c r="D904" s="188">
        <v>0.10267999999999999</v>
      </c>
      <c r="E904" s="188">
        <v>9.1590000000000005E-2</v>
      </c>
      <c r="F904" s="188">
        <v>1.1089999999999999E-2</v>
      </c>
      <c r="G904" s="134">
        <f t="shared" si="28"/>
        <v>154.81722169433243</v>
      </c>
      <c r="H904" s="137">
        <f t="shared" si="27"/>
        <v>5729336.7642992092</v>
      </c>
    </row>
    <row r="905" spans="1:8" x14ac:dyDescent="0.3">
      <c r="A905" s="138">
        <v>888</v>
      </c>
      <c r="B905" s="188">
        <v>8526.49</v>
      </c>
      <c r="C905" s="188">
        <v>648.29</v>
      </c>
      <c r="D905" s="188">
        <v>0.1028</v>
      </c>
      <c r="E905" s="188">
        <v>9.1630000000000003E-2</v>
      </c>
      <c r="F905" s="188">
        <v>1.1169999999999999E-2</v>
      </c>
      <c r="G905" s="134">
        <f t="shared" si="28"/>
        <v>155.93402762179377</v>
      </c>
      <c r="H905" s="137">
        <f t="shared" si="27"/>
        <v>5694715.9869029811</v>
      </c>
    </row>
    <row r="906" spans="1:8" x14ac:dyDescent="0.3">
      <c r="A906" s="138">
        <v>889</v>
      </c>
      <c r="B906" s="188">
        <v>8545.08</v>
      </c>
      <c r="C906" s="188">
        <v>648.86</v>
      </c>
      <c r="D906" s="188">
        <v>0.10287</v>
      </c>
      <c r="E906" s="188">
        <v>9.1719999999999996E-2</v>
      </c>
      <c r="F906" s="188">
        <v>1.115E-2</v>
      </c>
      <c r="G906" s="134">
        <f t="shared" si="28"/>
        <v>155.65482613992847</v>
      </c>
      <c r="H906" s="137">
        <f t="shared" si="27"/>
        <v>5711355.1956353663</v>
      </c>
    </row>
    <row r="907" spans="1:8" x14ac:dyDescent="0.3">
      <c r="A907" s="138">
        <v>890</v>
      </c>
      <c r="B907" s="188">
        <v>8528.14</v>
      </c>
      <c r="C907" s="188">
        <v>648.66</v>
      </c>
      <c r="D907" s="188">
        <v>0.10294</v>
      </c>
      <c r="E907" s="188">
        <v>9.1770000000000004E-2</v>
      </c>
      <c r="F907" s="188">
        <v>1.1169999999999999E-2</v>
      </c>
      <c r="G907" s="134">
        <f t="shared" si="28"/>
        <v>155.93402762179377</v>
      </c>
      <c r="H907" s="137">
        <f t="shared" si="27"/>
        <v>5707541.9238104206</v>
      </c>
    </row>
    <row r="908" spans="1:8" x14ac:dyDescent="0.3">
      <c r="A908" s="138">
        <v>891</v>
      </c>
      <c r="B908" s="188">
        <v>8521.49</v>
      </c>
      <c r="C908" s="188">
        <v>648.28</v>
      </c>
      <c r="D908" s="188">
        <v>0.10301</v>
      </c>
      <c r="E908" s="188">
        <v>9.1840000000000005E-2</v>
      </c>
      <c r="F908" s="188">
        <v>1.1169999999999999E-2</v>
      </c>
      <c r="G908" s="134">
        <f t="shared" si="28"/>
        <v>155.93402762179377</v>
      </c>
      <c r="H908" s="137">
        <f t="shared" si="27"/>
        <v>5713954.8922641389</v>
      </c>
    </row>
    <row r="909" spans="1:8" x14ac:dyDescent="0.3">
      <c r="A909" s="138">
        <v>892</v>
      </c>
      <c r="B909" s="188">
        <v>8546.11</v>
      </c>
      <c r="C909" s="188">
        <v>648.39</v>
      </c>
      <c r="D909" s="188">
        <v>0.10305</v>
      </c>
      <c r="E909" s="188">
        <v>9.1910000000000006E-2</v>
      </c>
      <c r="F909" s="188">
        <v>1.1140000000000001E-2</v>
      </c>
      <c r="G909" s="134">
        <f t="shared" si="28"/>
        <v>155.5152253989958</v>
      </c>
      <c r="H909" s="137">
        <f t="shared" si="27"/>
        <v>5735772.801096811</v>
      </c>
    </row>
    <row r="910" spans="1:8" x14ac:dyDescent="0.3">
      <c r="A910" s="138">
        <v>893</v>
      </c>
      <c r="B910" s="188">
        <v>8541.93</v>
      </c>
      <c r="C910" s="188">
        <v>648.77</v>
      </c>
      <c r="D910" s="188">
        <v>0.10315000000000001</v>
      </c>
      <c r="E910" s="188">
        <v>9.1999999999999998E-2</v>
      </c>
      <c r="F910" s="188">
        <v>1.115E-2</v>
      </c>
      <c r="G910" s="134">
        <f t="shared" si="28"/>
        <v>155.65482613992847</v>
      </c>
      <c r="H910" s="137">
        <f t="shared" si="27"/>
        <v>5737053.0817799568</v>
      </c>
    </row>
    <row r="911" spans="1:8" x14ac:dyDescent="0.3">
      <c r="A911" s="138">
        <v>894</v>
      </c>
      <c r="B911" s="188">
        <v>8530.24</v>
      </c>
      <c r="C911" s="188">
        <v>648.27</v>
      </c>
      <c r="D911" s="188">
        <v>0.1032</v>
      </c>
      <c r="E911" s="188">
        <v>9.2039999999999997E-2</v>
      </c>
      <c r="F911" s="188">
        <v>1.116E-2</v>
      </c>
      <c r="G911" s="134">
        <f t="shared" si="28"/>
        <v>155.79442688086115</v>
      </c>
      <c r="H911" s="137">
        <f t="shared" si="27"/>
        <v>5738331.0680532763</v>
      </c>
    </row>
    <row r="912" spans="1:8" x14ac:dyDescent="0.3">
      <c r="A912" s="138">
        <v>895</v>
      </c>
      <c r="B912" s="188">
        <v>8528.5</v>
      </c>
      <c r="C912" s="188">
        <v>648.23</v>
      </c>
      <c r="D912" s="188">
        <v>0.10329000000000001</v>
      </c>
      <c r="E912" s="188">
        <v>9.2119999999999994E-2</v>
      </c>
      <c r="F912" s="188">
        <v>1.116E-2</v>
      </c>
      <c r="G912" s="134">
        <f t="shared" si="28"/>
        <v>155.79442688086115</v>
      </c>
      <c r="H912" s="137">
        <f t="shared" si="27"/>
        <v>5744749.7828944987</v>
      </c>
    </row>
    <row r="913" spans="1:8" x14ac:dyDescent="0.3">
      <c r="A913" s="138">
        <v>896</v>
      </c>
      <c r="B913" s="188">
        <v>8529.2900000000009</v>
      </c>
      <c r="C913" s="188">
        <v>648.53</v>
      </c>
      <c r="D913" s="188">
        <v>0.10334</v>
      </c>
      <c r="E913" s="188">
        <v>9.2179999999999998E-2</v>
      </c>
      <c r="F913" s="188">
        <v>1.1169999999999999E-2</v>
      </c>
      <c r="G913" s="134">
        <f t="shared" si="28"/>
        <v>155.93402762179377</v>
      </c>
      <c r="H913" s="137">
        <f t="shared" si="27"/>
        <v>5746019.7345327372</v>
      </c>
    </row>
    <row r="914" spans="1:8" x14ac:dyDescent="0.3">
      <c r="A914" s="138">
        <v>897</v>
      </c>
      <c r="B914" s="188">
        <v>8511.41</v>
      </c>
      <c r="C914" s="188">
        <v>648.16999999999996</v>
      </c>
      <c r="D914" s="188">
        <v>0.10341</v>
      </c>
      <c r="E914" s="188">
        <v>9.2230000000000006E-2</v>
      </c>
      <c r="F914" s="188">
        <v>1.1180000000000001E-2</v>
      </c>
      <c r="G914" s="134">
        <f t="shared" si="28"/>
        <v>156.07362836272651</v>
      </c>
      <c r="H914" s="137">
        <f t="shared" ref="H914:H977" si="29">A914/G914*10^6</f>
        <v>5747287.4143433543</v>
      </c>
    </row>
    <row r="915" spans="1:8" x14ac:dyDescent="0.3">
      <c r="A915" s="138">
        <v>898</v>
      </c>
      <c r="B915" s="188">
        <v>8524.98</v>
      </c>
      <c r="C915" s="188">
        <v>648.52</v>
      </c>
      <c r="D915" s="188">
        <v>0.10347000000000001</v>
      </c>
      <c r="E915" s="188">
        <v>9.2299999999999993E-2</v>
      </c>
      <c r="F915" s="188">
        <v>1.1169999999999999E-2</v>
      </c>
      <c r="G915" s="134">
        <f t="shared" si="28"/>
        <v>155.93402762179377</v>
      </c>
      <c r="H915" s="137">
        <f t="shared" si="29"/>
        <v>5758845.6714401767</v>
      </c>
    </row>
    <row r="916" spans="1:8" x14ac:dyDescent="0.3">
      <c r="A916" s="138">
        <v>899</v>
      </c>
      <c r="B916" s="188">
        <v>8518.35</v>
      </c>
      <c r="C916" s="188">
        <v>648.46</v>
      </c>
      <c r="D916" s="188">
        <v>0.10353999999999999</v>
      </c>
      <c r="E916" s="188">
        <v>9.2359999999999998E-2</v>
      </c>
      <c r="F916" s="188">
        <v>1.1180000000000001E-2</v>
      </c>
      <c r="G916" s="134">
        <f t="shared" si="28"/>
        <v>156.07362836272651</v>
      </c>
      <c r="H916" s="137">
        <f t="shared" si="29"/>
        <v>5760101.8790353127</v>
      </c>
    </row>
    <row r="917" spans="1:8" x14ac:dyDescent="0.3">
      <c r="A917" s="138">
        <v>900</v>
      </c>
      <c r="B917" s="188">
        <v>8536.82</v>
      </c>
      <c r="C917" s="188">
        <v>648.29</v>
      </c>
      <c r="D917" s="188">
        <v>0.10359</v>
      </c>
      <c r="E917" s="188">
        <v>9.2439999999999994E-2</v>
      </c>
      <c r="F917" s="188">
        <v>1.115E-2</v>
      </c>
      <c r="G917" s="134">
        <f t="shared" si="28"/>
        <v>155.65482613992847</v>
      </c>
      <c r="H917" s="137">
        <f t="shared" si="29"/>
        <v>5782024.3825329905</v>
      </c>
    </row>
    <row r="918" spans="1:8" x14ac:dyDescent="0.3">
      <c r="A918" s="138">
        <v>901</v>
      </c>
      <c r="B918" s="188">
        <v>8524.52</v>
      </c>
      <c r="C918" s="188">
        <v>648.35</v>
      </c>
      <c r="D918" s="188">
        <v>0.10365000000000001</v>
      </c>
      <c r="E918" s="188">
        <v>9.2480000000000007E-2</v>
      </c>
      <c r="F918" s="188">
        <v>1.1169999999999999E-2</v>
      </c>
      <c r="G918" s="134">
        <f t="shared" si="28"/>
        <v>155.93402762179377</v>
      </c>
      <c r="H918" s="137">
        <f t="shared" si="29"/>
        <v>5778084.5768013354</v>
      </c>
    </row>
    <row r="919" spans="1:8" x14ac:dyDescent="0.3">
      <c r="A919" s="138">
        <v>902</v>
      </c>
      <c r="B919" s="188">
        <v>8539.86</v>
      </c>
      <c r="C919" s="188">
        <v>648.63</v>
      </c>
      <c r="D919" s="188">
        <v>0.10373</v>
      </c>
      <c r="E919" s="188">
        <v>9.2579999999999996E-2</v>
      </c>
      <c r="F919" s="188">
        <v>1.115E-2</v>
      </c>
      <c r="G919" s="134">
        <f t="shared" si="28"/>
        <v>155.65482613992847</v>
      </c>
      <c r="H919" s="137">
        <f t="shared" si="29"/>
        <v>5794873.3256052863</v>
      </c>
    </row>
    <row r="920" spans="1:8" x14ac:dyDescent="0.3">
      <c r="A920" s="138">
        <v>903</v>
      </c>
      <c r="B920" s="188">
        <v>8498.1200000000008</v>
      </c>
      <c r="C920" s="188">
        <v>647.84</v>
      </c>
      <c r="D920" s="188">
        <v>0.10382</v>
      </c>
      <c r="E920" s="188">
        <v>9.2630000000000004E-2</v>
      </c>
      <c r="F920" s="188">
        <v>1.119E-2</v>
      </c>
      <c r="G920" s="134">
        <f t="shared" si="28"/>
        <v>156.21322910365916</v>
      </c>
      <c r="H920" s="137">
        <f t="shared" si="29"/>
        <v>5780560.3608692577</v>
      </c>
    </row>
    <row r="921" spans="1:8" x14ac:dyDescent="0.3">
      <c r="A921" s="138">
        <v>904</v>
      </c>
      <c r="B921" s="188">
        <v>8525.43</v>
      </c>
      <c r="C921" s="188">
        <v>648.33000000000004</v>
      </c>
      <c r="D921" s="188">
        <v>0.10387</v>
      </c>
      <c r="E921" s="188">
        <v>9.2700000000000005E-2</v>
      </c>
      <c r="F921" s="188">
        <v>1.1169999999999999E-2</v>
      </c>
      <c r="G921" s="134">
        <f t="shared" si="28"/>
        <v>155.93402762179377</v>
      </c>
      <c r="H921" s="137">
        <f t="shared" si="29"/>
        <v>5797323.4821624942</v>
      </c>
    </row>
    <row r="922" spans="1:8" x14ac:dyDescent="0.3">
      <c r="A922" s="138">
        <v>905</v>
      </c>
      <c r="B922" s="188">
        <v>8500.34</v>
      </c>
      <c r="C922" s="188">
        <v>648.44000000000005</v>
      </c>
      <c r="D922" s="188">
        <v>0.10396</v>
      </c>
      <c r="E922" s="188">
        <v>9.2759999999999995E-2</v>
      </c>
      <c r="F922" s="188">
        <v>1.12E-2</v>
      </c>
      <c r="G922" s="134">
        <f t="shared" si="28"/>
        <v>156.35282984459181</v>
      </c>
      <c r="H922" s="137">
        <f t="shared" si="29"/>
        <v>5788190.7279806333</v>
      </c>
    </row>
    <row r="923" spans="1:8" x14ac:dyDescent="0.3">
      <c r="A923" s="138">
        <v>906</v>
      </c>
      <c r="B923" s="188">
        <v>8541.19</v>
      </c>
      <c r="C923" s="188">
        <v>648.44000000000005</v>
      </c>
      <c r="D923" s="188">
        <v>0.10399</v>
      </c>
      <c r="E923" s="188">
        <v>9.2840000000000006E-2</v>
      </c>
      <c r="F923" s="188">
        <v>1.115E-2</v>
      </c>
      <c r="G923" s="134">
        <f t="shared" si="28"/>
        <v>155.65482613992847</v>
      </c>
      <c r="H923" s="137">
        <f t="shared" si="29"/>
        <v>5820571.2117498778</v>
      </c>
    </row>
    <row r="924" spans="1:8" x14ac:dyDescent="0.3">
      <c r="A924" s="138">
        <v>907</v>
      </c>
      <c r="B924" s="188">
        <v>8497.58</v>
      </c>
      <c r="C924" s="188">
        <v>648.36</v>
      </c>
      <c r="D924" s="188">
        <v>0.10408000000000001</v>
      </c>
      <c r="E924" s="188">
        <v>9.2880000000000004E-2</v>
      </c>
      <c r="F924" s="188">
        <v>1.12E-2</v>
      </c>
      <c r="G924" s="134">
        <f t="shared" si="28"/>
        <v>156.35282984459181</v>
      </c>
      <c r="H924" s="137">
        <f t="shared" si="29"/>
        <v>5800982.3096999284</v>
      </c>
    </row>
    <row r="925" spans="1:8" x14ac:dyDescent="0.3">
      <c r="A925" s="138">
        <v>908</v>
      </c>
      <c r="B925" s="188">
        <v>8521.66</v>
      </c>
      <c r="C925" s="188">
        <v>648.74</v>
      </c>
      <c r="D925" s="188">
        <v>0.10413</v>
      </c>
      <c r="E925" s="188">
        <v>9.2950000000000005E-2</v>
      </c>
      <c r="F925" s="188">
        <v>1.1180000000000001E-2</v>
      </c>
      <c r="G925" s="134">
        <f t="shared" si="28"/>
        <v>156.07362836272651</v>
      </c>
      <c r="H925" s="137">
        <f t="shared" si="29"/>
        <v>5817766.970149125</v>
      </c>
    </row>
    <row r="926" spans="1:8" x14ac:dyDescent="0.3">
      <c r="A926" s="138">
        <v>909</v>
      </c>
      <c r="B926" s="188">
        <v>8520.42</v>
      </c>
      <c r="C926" s="188">
        <v>648.08000000000004</v>
      </c>
      <c r="D926" s="188">
        <v>0.1042</v>
      </c>
      <c r="E926" s="188">
        <v>9.3030000000000002E-2</v>
      </c>
      <c r="F926" s="188">
        <v>1.1169999999999999E-2</v>
      </c>
      <c r="G926" s="134">
        <f t="shared" si="28"/>
        <v>155.93402762179377</v>
      </c>
      <c r="H926" s="137">
        <f t="shared" si="29"/>
        <v>5829388.3244310915</v>
      </c>
    </row>
    <row r="927" spans="1:8" x14ac:dyDescent="0.3">
      <c r="A927" s="138">
        <v>910</v>
      </c>
      <c r="B927" s="188">
        <v>8533.35</v>
      </c>
      <c r="C927" s="188">
        <v>648.16</v>
      </c>
      <c r="D927" s="188">
        <v>0.10425</v>
      </c>
      <c r="E927" s="188">
        <v>9.3100000000000002E-2</v>
      </c>
      <c r="F927" s="188">
        <v>1.115E-2</v>
      </c>
      <c r="G927" s="134">
        <f t="shared" si="28"/>
        <v>155.65482613992847</v>
      </c>
      <c r="H927" s="137">
        <f t="shared" si="29"/>
        <v>5846269.0978944693</v>
      </c>
    </row>
    <row r="928" spans="1:8" x14ac:dyDescent="0.3">
      <c r="A928" s="138">
        <v>911</v>
      </c>
      <c r="B928" s="188">
        <v>8520.84</v>
      </c>
      <c r="C928" s="188">
        <v>648.03</v>
      </c>
      <c r="D928" s="188">
        <v>0.10434</v>
      </c>
      <c r="E928" s="188">
        <v>9.3170000000000003E-2</v>
      </c>
      <c r="F928" s="188">
        <v>1.1169999999999999E-2</v>
      </c>
      <c r="G928" s="134">
        <f t="shared" si="28"/>
        <v>155.93402762179377</v>
      </c>
      <c r="H928" s="137">
        <f t="shared" si="29"/>
        <v>5842214.261338531</v>
      </c>
    </row>
    <row r="929" spans="1:8" x14ac:dyDescent="0.3">
      <c r="A929" s="138">
        <v>912</v>
      </c>
      <c r="B929" s="188">
        <v>8543.67</v>
      </c>
      <c r="C929" s="188">
        <v>648</v>
      </c>
      <c r="D929" s="188">
        <v>0.10438</v>
      </c>
      <c r="E929" s="188">
        <v>9.325E-2</v>
      </c>
      <c r="F929" s="188">
        <v>1.1140000000000001E-2</v>
      </c>
      <c r="G929" s="134">
        <f t="shared" si="28"/>
        <v>155.5152253989958</v>
      </c>
      <c r="H929" s="137">
        <f t="shared" si="29"/>
        <v>5864377.5724218516</v>
      </c>
    </row>
    <row r="930" spans="1:8" x14ac:dyDescent="0.3">
      <c r="A930" s="138">
        <v>913</v>
      </c>
      <c r="B930" s="188">
        <v>8511.56</v>
      </c>
      <c r="C930" s="188">
        <v>648.25</v>
      </c>
      <c r="D930" s="188">
        <v>0.10448</v>
      </c>
      <c r="E930" s="188">
        <v>9.3289999999999998E-2</v>
      </c>
      <c r="F930" s="188">
        <v>1.1180000000000001E-2</v>
      </c>
      <c r="G930" s="134">
        <f t="shared" si="28"/>
        <v>156.07362836272651</v>
      </c>
      <c r="H930" s="137">
        <f t="shared" si="29"/>
        <v>5849803.1318790214</v>
      </c>
    </row>
    <row r="931" spans="1:8" x14ac:dyDescent="0.3">
      <c r="A931" s="138">
        <v>914</v>
      </c>
      <c r="B931" s="188">
        <v>8515.26</v>
      </c>
      <c r="C931" s="188">
        <v>648.28</v>
      </c>
      <c r="D931" s="188">
        <v>0.10455</v>
      </c>
      <c r="E931" s="188">
        <v>9.3369999999999995E-2</v>
      </c>
      <c r="F931" s="188">
        <v>1.1180000000000001E-2</v>
      </c>
      <c r="G931" s="134">
        <f t="shared" ref="G931:G994" si="30">(2*F931/$B$7)*(1+3*$B$11)/(4+PI()*$B$11-PI())*10^6</f>
        <v>156.07362836272651</v>
      </c>
      <c r="H931" s="137">
        <f t="shared" si="29"/>
        <v>5856210.3642250001</v>
      </c>
    </row>
    <row r="932" spans="1:8" x14ac:dyDescent="0.3">
      <c r="A932" s="138">
        <v>915</v>
      </c>
      <c r="B932" s="188">
        <v>8527.4500000000007</v>
      </c>
      <c r="C932" s="188">
        <v>648.44000000000005</v>
      </c>
      <c r="D932" s="188">
        <v>0.10458000000000001</v>
      </c>
      <c r="E932" s="188">
        <v>9.3410000000000007E-2</v>
      </c>
      <c r="F932" s="188">
        <v>1.1169999999999999E-2</v>
      </c>
      <c r="G932" s="134">
        <f t="shared" si="30"/>
        <v>155.93402762179377</v>
      </c>
      <c r="H932" s="137">
        <f t="shared" si="29"/>
        <v>5867866.13515341</v>
      </c>
    </row>
    <row r="933" spans="1:8" x14ac:dyDescent="0.3">
      <c r="A933" s="138">
        <v>916</v>
      </c>
      <c r="B933" s="188">
        <v>8487.2800000000007</v>
      </c>
      <c r="C933" s="188">
        <v>648.14</v>
      </c>
      <c r="D933" s="188">
        <v>0.10469000000000001</v>
      </c>
      <c r="E933" s="188">
        <v>9.3469999999999998E-2</v>
      </c>
      <c r="F933" s="188">
        <v>1.1209999999999999E-2</v>
      </c>
      <c r="G933" s="134">
        <f t="shared" si="30"/>
        <v>156.49243058552449</v>
      </c>
      <c r="H933" s="137">
        <f t="shared" si="29"/>
        <v>5853318.2504274417</v>
      </c>
    </row>
    <row r="934" spans="1:8" x14ac:dyDescent="0.3">
      <c r="A934" s="138">
        <v>917</v>
      </c>
      <c r="B934" s="188">
        <v>8537.2199999999993</v>
      </c>
      <c r="C934" s="188">
        <v>648.67999999999995</v>
      </c>
      <c r="D934" s="188">
        <v>0.10471999999999999</v>
      </c>
      <c r="E934" s="188">
        <v>9.3560000000000004E-2</v>
      </c>
      <c r="F934" s="188">
        <v>1.116E-2</v>
      </c>
      <c r="G934" s="134">
        <f t="shared" si="30"/>
        <v>155.79442688086115</v>
      </c>
      <c r="H934" s="137">
        <f t="shared" si="29"/>
        <v>5885961.5094014024</v>
      </c>
    </row>
    <row r="935" spans="1:8" x14ac:dyDescent="0.3">
      <c r="A935" s="138">
        <v>918</v>
      </c>
      <c r="B935" s="188">
        <v>8509.76</v>
      </c>
      <c r="C935" s="188">
        <v>648.08000000000004</v>
      </c>
      <c r="D935" s="188">
        <v>0.10478999999999999</v>
      </c>
      <c r="E935" s="188">
        <v>9.3609999999999999E-2</v>
      </c>
      <c r="F935" s="188">
        <v>1.1180000000000001E-2</v>
      </c>
      <c r="G935" s="134">
        <f t="shared" si="30"/>
        <v>156.07362836272651</v>
      </c>
      <c r="H935" s="137">
        <f t="shared" si="29"/>
        <v>5881839.2936089179</v>
      </c>
    </row>
    <row r="936" spans="1:8" x14ac:dyDescent="0.3">
      <c r="A936" s="138">
        <v>919</v>
      </c>
      <c r="B936" s="188">
        <v>8554.44</v>
      </c>
      <c r="C936" s="188">
        <v>648.23</v>
      </c>
      <c r="D936" s="188">
        <v>0.10482</v>
      </c>
      <c r="E936" s="188">
        <v>9.3700000000000006E-2</v>
      </c>
      <c r="F936" s="188">
        <v>1.1129999999999999E-2</v>
      </c>
      <c r="G936" s="134">
        <f t="shared" si="30"/>
        <v>155.37562465806312</v>
      </c>
      <c r="H936" s="137">
        <f t="shared" si="29"/>
        <v>5914698.6666824585</v>
      </c>
    </row>
    <row r="937" spans="1:8" x14ac:dyDescent="0.3">
      <c r="A937" s="138">
        <v>920</v>
      </c>
      <c r="B937" s="188">
        <v>8499.14</v>
      </c>
      <c r="C937" s="188">
        <v>647.91999999999996</v>
      </c>
      <c r="D937" s="188">
        <v>0.10494000000000001</v>
      </c>
      <c r="E937" s="188">
        <v>9.3740000000000004E-2</v>
      </c>
      <c r="F937" s="188">
        <v>1.119E-2</v>
      </c>
      <c r="G937" s="134">
        <f t="shared" si="30"/>
        <v>156.21322910365916</v>
      </c>
      <c r="H937" s="137">
        <f t="shared" si="29"/>
        <v>5889385.971206774</v>
      </c>
    </row>
    <row r="938" spans="1:8" x14ac:dyDescent="0.3">
      <c r="A938" s="138">
        <v>921</v>
      </c>
      <c r="B938" s="188">
        <v>8524.91</v>
      </c>
      <c r="C938" s="188">
        <v>648.38</v>
      </c>
      <c r="D938" s="188">
        <v>0.10498</v>
      </c>
      <c r="E938" s="188">
        <v>9.3810000000000004E-2</v>
      </c>
      <c r="F938" s="188">
        <v>1.1169999999999999E-2</v>
      </c>
      <c r="G938" s="134">
        <f t="shared" si="30"/>
        <v>155.93402762179377</v>
      </c>
      <c r="H938" s="137">
        <f t="shared" si="29"/>
        <v>5906343.9458757266</v>
      </c>
    </row>
    <row r="939" spans="1:8" x14ac:dyDescent="0.3">
      <c r="A939" s="138">
        <v>922</v>
      </c>
      <c r="B939" s="188">
        <v>8525.8700000000008</v>
      </c>
      <c r="C939" s="188">
        <v>648.08000000000004</v>
      </c>
      <c r="D939" s="188">
        <v>0.10505</v>
      </c>
      <c r="E939" s="188">
        <v>9.3890000000000001E-2</v>
      </c>
      <c r="F939" s="188">
        <v>1.116E-2</v>
      </c>
      <c r="G939" s="134">
        <f t="shared" si="30"/>
        <v>155.79442688086115</v>
      </c>
      <c r="H939" s="137">
        <f t="shared" si="29"/>
        <v>5918055.0836075172</v>
      </c>
    </row>
    <row r="940" spans="1:8" x14ac:dyDescent="0.3">
      <c r="A940" s="138">
        <v>923</v>
      </c>
      <c r="B940" s="188">
        <v>8509.11</v>
      </c>
      <c r="C940" s="188">
        <v>648.20000000000005</v>
      </c>
      <c r="D940" s="188">
        <v>0.10512000000000001</v>
      </c>
      <c r="E940" s="188">
        <v>9.3939999999999996E-2</v>
      </c>
      <c r="F940" s="188">
        <v>1.119E-2</v>
      </c>
      <c r="G940" s="134">
        <f t="shared" si="30"/>
        <v>156.21322910365916</v>
      </c>
      <c r="H940" s="137">
        <f t="shared" si="29"/>
        <v>5908590.4906780999</v>
      </c>
    </row>
    <row r="941" spans="1:8" x14ac:dyDescent="0.3">
      <c r="A941" s="138">
        <v>924</v>
      </c>
      <c r="B941" s="188">
        <v>8501.7900000000009</v>
      </c>
      <c r="C941" s="188">
        <v>648.32000000000005</v>
      </c>
      <c r="D941" s="188">
        <v>0.10521</v>
      </c>
      <c r="E941" s="188">
        <v>9.4009999999999996E-2</v>
      </c>
      <c r="F941" s="188">
        <v>1.12E-2</v>
      </c>
      <c r="G941" s="134">
        <f t="shared" si="30"/>
        <v>156.35282984459181</v>
      </c>
      <c r="H941" s="137">
        <f t="shared" si="29"/>
        <v>5909710.7543139281</v>
      </c>
    </row>
    <row r="942" spans="1:8" x14ac:dyDescent="0.3">
      <c r="A942" s="138">
        <v>925</v>
      </c>
      <c r="B942" s="188">
        <v>8551.98</v>
      </c>
      <c r="C942" s="188">
        <v>648.4</v>
      </c>
      <c r="D942" s="188">
        <v>0.10523</v>
      </c>
      <c r="E942" s="188">
        <v>9.4100000000000003E-2</v>
      </c>
      <c r="F942" s="188">
        <v>1.1129999999999999E-2</v>
      </c>
      <c r="G942" s="134">
        <f t="shared" si="30"/>
        <v>155.37562465806312</v>
      </c>
      <c r="H942" s="137">
        <f t="shared" si="29"/>
        <v>5953314.7624388188</v>
      </c>
    </row>
    <row r="943" spans="1:8" x14ac:dyDescent="0.3">
      <c r="A943" s="138">
        <v>926</v>
      </c>
      <c r="B943" s="188">
        <v>8475.92</v>
      </c>
      <c r="C943" s="188">
        <v>646.53</v>
      </c>
      <c r="D943" s="188">
        <v>0.10534</v>
      </c>
      <c r="E943" s="188">
        <v>9.4140000000000001E-2</v>
      </c>
      <c r="F943" s="188">
        <v>1.12E-2</v>
      </c>
      <c r="G943" s="134">
        <f t="shared" si="30"/>
        <v>156.35282984459181</v>
      </c>
      <c r="H943" s="137">
        <f t="shared" si="29"/>
        <v>5922502.3360332232</v>
      </c>
    </row>
    <row r="944" spans="1:8" x14ac:dyDescent="0.3">
      <c r="A944" s="138">
        <v>927</v>
      </c>
      <c r="B944" s="188">
        <v>8486.98</v>
      </c>
      <c r="C944" s="188">
        <v>649.77</v>
      </c>
      <c r="D944" s="188">
        <v>0.10543</v>
      </c>
      <c r="E944" s="188">
        <v>9.4189999999999996E-2</v>
      </c>
      <c r="F944" s="188">
        <v>1.124E-2</v>
      </c>
      <c r="G944" s="134">
        <f t="shared" si="30"/>
        <v>156.9112328083225</v>
      </c>
      <c r="H944" s="137">
        <f t="shared" si="29"/>
        <v>5907798.8453025045</v>
      </c>
    </row>
    <row r="945" spans="1:8" x14ac:dyDescent="0.3">
      <c r="A945" s="138">
        <v>928</v>
      </c>
      <c r="B945" s="188">
        <v>8527.48</v>
      </c>
      <c r="C945" s="188">
        <v>648.70000000000005</v>
      </c>
      <c r="D945" s="188">
        <v>0.10546</v>
      </c>
      <c r="E945" s="188">
        <v>9.4289999999999999E-2</v>
      </c>
      <c r="F945" s="188">
        <v>1.1169999999999999E-2</v>
      </c>
      <c r="G945" s="134">
        <f t="shared" si="30"/>
        <v>155.93402762179377</v>
      </c>
      <c r="H945" s="137">
        <f t="shared" si="29"/>
        <v>5951234.7250517635</v>
      </c>
    </row>
    <row r="946" spans="1:8" x14ac:dyDescent="0.3">
      <c r="A946" s="138">
        <v>929</v>
      </c>
      <c r="B946" s="188">
        <v>8509.93</v>
      </c>
      <c r="C946" s="188">
        <v>648.51</v>
      </c>
      <c r="D946" s="188">
        <v>0.10553999999999999</v>
      </c>
      <c r="E946" s="188">
        <v>9.4350000000000003E-2</v>
      </c>
      <c r="F946" s="188">
        <v>1.119E-2</v>
      </c>
      <c r="G946" s="134">
        <f t="shared" si="30"/>
        <v>156.21322910365916</v>
      </c>
      <c r="H946" s="137">
        <f t="shared" si="29"/>
        <v>5946999.5296207536</v>
      </c>
    </row>
    <row r="947" spans="1:8" x14ac:dyDescent="0.3">
      <c r="A947" s="138">
        <v>930</v>
      </c>
      <c r="B947" s="188">
        <v>8520.44</v>
      </c>
      <c r="C947" s="188">
        <v>648.5</v>
      </c>
      <c r="D947" s="188">
        <v>0.10557999999999999</v>
      </c>
      <c r="E947" s="188">
        <v>9.4399999999999998E-2</v>
      </c>
      <c r="F947" s="188">
        <v>1.1180000000000001E-2</v>
      </c>
      <c r="G947" s="134">
        <f t="shared" si="30"/>
        <v>156.07362836272651</v>
      </c>
      <c r="H947" s="137">
        <f t="shared" si="29"/>
        <v>5958726.0817606682</v>
      </c>
    </row>
    <row r="948" spans="1:8" x14ac:dyDescent="0.3">
      <c r="A948" s="138">
        <v>931</v>
      </c>
      <c r="B948" s="188">
        <v>8491.91</v>
      </c>
      <c r="C948" s="188">
        <v>648.13</v>
      </c>
      <c r="D948" s="188">
        <v>0.10567</v>
      </c>
      <c r="E948" s="188">
        <v>9.4460000000000002E-2</v>
      </c>
      <c r="F948" s="188">
        <v>1.1209999999999999E-2</v>
      </c>
      <c r="G948" s="134">
        <f t="shared" si="30"/>
        <v>156.49243058552449</v>
      </c>
      <c r="H948" s="137">
        <f t="shared" si="29"/>
        <v>5949169.5318209045</v>
      </c>
    </row>
    <row r="949" spans="1:8" x14ac:dyDescent="0.3">
      <c r="A949" s="138">
        <v>932</v>
      </c>
      <c r="B949" s="188">
        <v>8519.1299999999992</v>
      </c>
      <c r="C949" s="188">
        <v>648.20000000000005</v>
      </c>
      <c r="D949" s="188">
        <v>0.10571</v>
      </c>
      <c r="E949" s="188">
        <v>9.4539999999999999E-2</v>
      </c>
      <c r="F949" s="188">
        <v>1.1169999999999999E-2</v>
      </c>
      <c r="G949" s="134">
        <f t="shared" si="30"/>
        <v>155.93402762179377</v>
      </c>
      <c r="H949" s="137">
        <f t="shared" si="29"/>
        <v>5976886.5988666415</v>
      </c>
    </row>
    <row r="950" spans="1:8" x14ac:dyDescent="0.3">
      <c r="A950" s="138">
        <v>933</v>
      </c>
      <c r="B950" s="188">
        <v>8476.0300000000007</v>
      </c>
      <c r="C950" s="188">
        <v>648.1</v>
      </c>
      <c r="D950" s="188">
        <v>0.10580000000000001</v>
      </c>
      <c r="E950" s="188">
        <v>9.4570000000000001E-2</v>
      </c>
      <c r="F950" s="188">
        <v>1.123E-2</v>
      </c>
      <c r="G950" s="134">
        <f t="shared" si="30"/>
        <v>156.77163206738985</v>
      </c>
      <c r="H950" s="137">
        <f t="shared" si="29"/>
        <v>5951331.8047166895</v>
      </c>
    </row>
    <row r="951" spans="1:8" x14ac:dyDescent="0.3">
      <c r="A951" s="138">
        <v>934</v>
      </c>
      <c r="B951" s="188">
        <v>8514.5400000000009</v>
      </c>
      <c r="C951" s="188">
        <v>648.64</v>
      </c>
      <c r="D951" s="188">
        <v>0.10585</v>
      </c>
      <c r="E951" s="188">
        <v>9.4659999999999994E-2</v>
      </c>
      <c r="F951" s="188">
        <v>1.119E-2</v>
      </c>
      <c r="G951" s="134">
        <f t="shared" si="30"/>
        <v>156.21322910365916</v>
      </c>
      <c r="H951" s="137">
        <f t="shared" si="29"/>
        <v>5979007.0620729635</v>
      </c>
    </row>
    <row r="952" spans="1:8" x14ac:dyDescent="0.3">
      <c r="A952" s="138">
        <v>935</v>
      </c>
      <c r="B952" s="188">
        <v>8482.61</v>
      </c>
      <c r="C952" s="188">
        <v>648.04</v>
      </c>
      <c r="D952" s="188">
        <v>0.10592</v>
      </c>
      <c r="E952" s="188">
        <v>9.4700000000000006E-2</v>
      </c>
      <c r="F952" s="188">
        <v>1.1220000000000001E-2</v>
      </c>
      <c r="G952" s="134">
        <f t="shared" si="30"/>
        <v>156.6320313264572</v>
      </c>
      <c r="H952" s="137">
        <f t="shared" si="29"/>
        <v>5969404.8023373</v>
      </c>
    </row>
    <row r="953" spans="1:8" x14ac:dyDescent="0.3">
      <c r="A953" s="138">
        <v>936</v>
      </c>
      <c r="B953" s="188">
        <v>8512.24</v>
      </c>
      <c r="C953" s="188">
        <v>649.07000000000005</v>
      </c>
      <c r="D953" s="188">
        <v>0.10599</v>
      </c>
      <c r="E953" s="188">
        <v>9.4789999999999999E-2</v>
      </c>
      <c r="F953" s="188">
        <v>1.12E-2</v>
      </c>
      <c r="G953" s="134">
        <f t="shared" si="30"/>
        <v>156.35282984459181</v>
      </c>
      <c r="H953" s="137">
        <f t="shared" si="29"/>
        <v>5986460.2446296941</v>
      </c>
    </row>
    <row r="954" spans="1:8" x14ac:dyDescent="0.3">
      <c r="A954" s="138">
        <v>937</v>
      </c>
      <c r="B954" s="188">
        <v>8510.64</v>
      </c>
      <c r="C954" s="188">
        <v>648.17999999999995</v>
      </c>
      <c r="D954" s="188">
        <v>0.10604</v>
      </c>
      <c r="E954" s="188">
        <v>9.4850000000000004E-2</v>
      </c>
      <c r="F954" s="188">
        <v>1.1180000000000001E-2</v>
      </c>
      <c r="G954" s="134">
        <f t="shared" si="30"/>
        <v>156.07362836272651</v>
      </c>
      <c r="H954" s="137">
        <f t="shared" si="29"/>
        <v>6003576.7081825221</v>
      </c>
    </row>
    <row r="955" spans="1:8" x14ac:dyDescent="0.3">
      <c r="A955" s="138">
        <v>938</v>
      </c>
      <c r="B955" s="188">
        <v>8497.33</v>
      </c>
      <c r="C955" s="188">
        <v>648.29999999999995</v>
      </c>
      <c r="D955" s="188">
        <v>0.10611</v>
      </c>
      <c r="E955" s="188">
        <v>9.4899999999999998E-2</v>
      </c>
      <c r="F955" s="188">
        <v>1.12E-2</v>
      </c>
      <c r="G955" s="134">
        <f t="shared" si="30"/>
        <v>156.35282984459181</v>
      </c>
      <c r="H955" s="137">
        <f t="shared" si="29"/>
        <v>5999251.8263489883</v>
      </c>
    </row>
    <row r="956" spans="1:8" x14ac:dyDescent="0.3">
      <c r="A956" s="138">
        <v>939</v>
      </c>
      <c r="B956" s="188">
        <v>8482.41</v>
      </c>
      <c r="C956" s="188">
        <v>648.52</v>
      </c>
      <c r="D956" s="188">
        <v>0.10618</v>
      </c>
      <c r="E956" s="188">
        <v>9.4960000000000003E-2</v>
      </c>
      <c r="F956" s="188">
        <v>1.123E-2</v>
      </c>
      <c r="G956" s="134">
        <f t="shared" si="30"/>
        <v>156.77163206738985</v>
      </c>
      <c r="H956" s="137">
        <f t="shared" si="29"/>
        <v>5989604.0349721024</v>
      </c>
    </row>
    <row r="957" spans="1:8" x14ac:dyDescent="0.3">
      <c r="A957" s="138">
        <v>940</v>
      </c>
      <c r="B957" s="188">
        <v>8494.9599999999991</v>
      </c>
      <c r="C957" s="188">
        <v>648.71</v>
      </c>
      <c r="D957" s="188">
        <v>0.10624</v>
      </c>
      <c r="E957" s="188">
        <v>9.5030000000000003E-2</v>
      </c>
      <c r="F957" s="188">
        <v>1.1209999999999999E-2</v>
      </c>
      <c r="G957" s="134">
        <f t="shared" si="30"/>
        <v>156.49243058552449</v>
      </c>
      <c r="H957" s="137">
        <f t="shared" si="29"/>
        <v>6006680.3006569818</v>
      </c>
    </row>
    <row r="958" spans="1:8" x14ac:dyDescent="0.3">
      <c r="A958" s="138">
        <v>941</v>
      </c>
      <c r="B958" s="188">
        <v>8480.24</v>
      </c>
      <c r="C958" s="188">
        <v>648.15</v>
      </c>
      <c r="D958" s="188">
        <v>0.10631</v>
      </c>
      <c r="E958" s="188">
        <v>9.5089999999999994E-2</v>
      </c>
      <c r="F958" s="188">
        <v>1.1220000000000001E-2</v>
      </c>
      <c r="G958" s="134">
        <f t="shared" si="30"/>
        <v>156.6320313264572</v>
      </c>
      <c r="H958" s="137">
        <f t="shared" si="29"/>
        <v>6007711.1433148654</v>
      </c>
    </row>
    <row r="959" spans="1:8" x14ac:dyDescent="0.3">
      <c r="A959" s="138">
        <v>942</v>
      </c>
      <c r="B959" s="188">
        <v>8477.34</v>
      </c>
      <c r="C959" s="188">
        <v>648.82000000000005</v>
      </c>
      <c r="D959" s="188">
        <v>0.10639999999999999</v>
      </c>
      <c r="E959" s="188">
        <v>9.5159999999999995E-2</v>
      </c>
      <c r="F959" s="188">
        <v>1.124E-2</v>
      </c>
      <c r="G959" s="134">
        <f t="shared" si="30"/>
        <v>156.9112328083225</v>
      </c>
      <c r="H959" s="137">
        <f t="shared" si="29"/>
        <v>6003394.2958737416</v>
      </c>
    </row>
    <row r="960" spans="1:8" x14ac:dyDescent="0.3">
      <c r="A960" s="138">
        <v>943</v>
      </c>
      <c r="B960" s="188">
        <v>8498.16</v>
      </c>
      <c r="C960" s="188">
        <v>648.04999999999995</v>
      </c>
      <c r="D960" s="188">
        <v>0.10643</v>
      </c>
      <c r="E960" s="188">
        <v>9.5240000000000005E-2</v>
      </c>
      <c r="F960" s="188">
        <v>1.12E-2</v>
      </c>
      <c r="G960" s="134">
        <f t="shared" si="30"/>
        <v>156.35282984459181</v>
      </c>
      <c r="H960" s="137">
        <f t="shared" si="29"/>
        <v>6031230.7806472238</v>
      </c>
    </row>
    <row r="961" spans="1:8" x14ac:dyDescent="0.3">
      <c r="A961" s="138">
        <v>944</v>
      </c>
      <c r="B961" s="188">
        <v>8474.73</v>
      </c>
      <c r="C961" s="188">
        <v>648.92999999999995</v>
      </c>
      <c r="D961" s="188">
        <v>0.10654</v>
      </c>
      <c r="E961" s="188">
        <v>9.5299999999999996E-2</v>
      </c>
      <c r="F961" s="188">
        <v>1.124E-2</v>
      </c>
      <c r="G961" s="134">
        <f t="shared" si="30"/>
        <v>156.9112328083225</v>
      </c>
      <c r="H961" s="137">
        <f t="shared" si="29"/>
        <v>6016140.3559499066</v>
      </c>
    </row>
    <row r="962" spans="1:8" x14ac:dyDescent="0.3">
      <c r="A962" s="138">
        <v>945</v>
      </c>
      <c r="B962" s="188">
        <v>8489.7199999999993</v>
      </c>
      <c r="C962" s="188">
        <v>648.57000000000005</v>
      </c>
      <c r="D962" s="188">
        <v>0.10657999999999999</v>
      </c>
      <c r="E962" s="188">
        <v>9.536E-2</v>
      </c>
      <c r="F962" s="188">
        <v>1.1220000000000001E-2</v>
      </c>
      <c r="G962" s="134">
        <f t="shared" si="30"/>
        <v>156.6320313264572</v>
      </c>
      <c r="H962" s="137">
        <f t="shared" si="29"/>
        <v>6033248.7039665757</v>
      </c>
    </row>
    <row r="963" spans="1:8" x14ac:dyDescent="0.3">
      <c r="A963" s="138">
        <v>946</v>
      </c>
      <c r="B963" s="188">
        <v>8462.39</v>
      </c>
      <c r="C963" s="188">
        <v>648.38</v>
      </c>
      <c r="D963" s="188">
        <v>0.10667</v>
      </c>
      <c r="E963" s="188">
        <v>9.5420000000000005E-2</v>
      </c>
      <c r="F963" s="188">
        <v>1.125E-2</v>
      </c>
      <c r="G963" s="134">
        <f t="shared" si="30"/>
        <v>157.05083354925517</v>
      </c>
      <c r="H963" s="137">
        <f t="shared" si="29"/>
        <v>6023527.4058784936</v>
      </c>
    </row>
    <row r="964" spans="1:8" x14ac:dyDescent="0.3">
      <c r="A964" s="138">
        <v>947</v>
      </c>
      <c r="B964" s="188">
        <v>8484.2199999999993</v>
      </c>
      <c r="C964" s="188">
        <v>648.49</v>
      </c>
      <c r="D964" s="188">
        <v>0.10672</v>
      </c>
      <c r="E964" s="188">
        <v>9.5490000000000005E-2</v>
      </c>
      <c r="F964" s="188">
        <v>1.1220000000000001E-2</v>
      </c>
      <c r="G964" s="134">
        <f t="shared" si="30"/>
        <v>156.6320313264572</v>
      </c>
      <c r="H964" s="137">
        <f t="shared" si="29"/>
        <v>6046017.4842924308</v>
      </c>
    </row>
    <row r="965" spans="1:8" x14ac:dyDescent="0.3">
      <c r="A965" s="138">
        <v>948</v>
      </c>
      <c r="B965" s="188">
        <v>8455.01</v>
      </c>
      <c r="C965" s="188">
        <v>648.74</v>
      </c>
      <c r="D965" s="188">
        <v>0.10681</v>
      </c>
      <c r="E965" s="188">
        <v>9.554E-2</v>
      </c>
      <c r="F965" s="188">
        <v>1.1270000000000001E-2</v>
      </c>
      <c r="G965" s="134">
        <f t="shared" si="30"/>
        <v>157.33003503112053</v>
      </c>
      <c r="H965" s="137">
        <f t="shared" si="29"/>
        <v>6025550.0471507655</v>
      </c>
    </row>
    <row r="966" spans="1:8" x14ac:dyDescent="0.3">
      <c r="A966" s="138">
        <v>949</v>
      </c>
      <c r="B966" s="188">
        <v>8496.2900000000009</v>
      </c>
      <c r="C966" s="188">
        <v>648.94000000000005</v>
      </c>
      <c r="D966" s="188">
        <v>0.10682999999999999</v>
      </c>
      <c r="E966" s="188">
        <v>9.5610000000000001E-2</v>
      </c>
      <c r="F966" s="188">
        <v>1.1220000000000001E-2</v>
      </c>
      <c r="G966" s="134">
        <f t="shared" si="30"/>
        <v>156.6320313264572</v>
      </c>
      <c r="H966" s="137">
        <f t="shared" si="29"/>
        <v>6058786.2646182859</v>
      </c>
    </row>
    <row r="967" spans="1:8" x14ac:dyDescent="0.3">
      <c r="A967" s="138">
        <v>950</v>
      </c>
      <c r="B967" s="188">
        <v>8430.84</v>
      </c>
      <c r="C967" s="188">
        <v>648.41999999999996</v>
      </c>
      <c r="D967" s="188">
        <v>0.10693999999999999</v>
      </c>
      <c r="E967" s="188">
        <v>9.5649999999999999E-2</v>
      </c>
      <c r="F967" s="188">
        <v>1.129E-2</v>
      </c>
      <c r="G967" s="134">
        <f t="shared" si="30"/>
        <v>157.60923651298586</v>
      </c>
      <c r="H967" s="137">
        <f t="shared" si="29"/>
        <v>6027565.5222892147</v>
      </c>
    </row>
    <row r="968" spans="1:8" x14ac:dyDescent="0.3">
      <c r="A968" s="138">
        <v>951</v>
      </c>
      <c r="B968" s="188">
        <v>8485.9</v>
      </c>
      <c r="C968" s="188">
        <v>649.04</v>
      </c>
      <c r="D968" s="188">
        <v>0.10699</v>
      </c>
      <c r="E968" s="188">
        <v>9.5759999999999998E-2</v>
      </c>
      <c r="F968" s="188">
        <v>1.123E-2</v>
      </c>
      <c r="G968" s="134">
        <f t="shared" si="30"/>
        <v>156.77163206738985</v>
      </c>
      <c r="H968" s="137">
        <f t="shared" si="29"/>
        <v>6066148.4954829281</v>
      </c>
    </row>
    <row r="969" spans="1:8" x14ac:dyDescent="0.3">
      <c r="A969" s="138">
        <v>952</v>
      </c>
      <c r="B969" s="188">
        <v>8459.7800000000007</v>
      </c>
      <c r="C969" s="188">
        <v>648.49</v>
      </c>
      <c r="D969" s="188">
        <v>0.10707999999999999</v>
      </c>
      <c r="E969" s="188">
        <v>9.5820000000000002E-2</v>
      </c>
      <c r="F969" s="188">
        <v>1.1259999999999999E-2</v>
      </c>
      <c r="G969" s="134">
        <f t="shared" si="30"/>
        <v>157.19043429018785</v>
      </c>
      <c r="H969" s="137">
        <f t="shared" si="29"/>
        <v>6056348.1760125514</v>
      </c>
    </row>
    <row r="970" spans="1:8" x14ac:dyDescent="0.3">
      <c r="A970" s="138">
        <v>953</v>
      </c>
      <c r="B970" s="188">
        <v>8476.44</v>
      </c>
      <c r="C970" s="188">
        <v>648.55999999999995</v>
      </c>
      <c r="D970" s="188">
        <v>0.10712000000000001</v>
      </c>
      <c r="E970" s="188">
        <v>9.5880000000000007E-2</v>
      </c>
      <c r="F970" s="188">
        <v>1.124E-2</v>
      </c>
      <c r="G970" s="134">
        <f t="shared" si="30"/>
        <v>156.9112328083225</v>
      </c>
      <c r="H970" s="137">
        <f t="shared" si="29"/>
        <v>6073497.6262926497</v>
      </c>
    </row>
    <row r="971" spans="1:8" x14ac:dyDescent="0.3">
      <c r="A971" s="138">
        <v>954</v>
      </c>
      <c r="B971" s="188">
        <v>8454.41</v>
      </c>
      <c r="C971" s="188">
        <v>648.91999999999996</v>
      </c>
      <c r="D971" s="188">
        <v>0.10721</v>
      </c>
      <c r="E971" s="188">
        <v>9.5939999999999998E-2</v>
      </c>
      <c r="F971" s="188">
        <v>1.1270000000000001E-2</v>
      </c>
      <c r="G971" s="134">
        <f t="shared" si="30"/>
        <v>157.33003503112053</v>
      </c>
      <c r="H971" s="137">
        <f t="shared" si="29"/>
        <v>6063686.4398542522</v>
      </c>
    </row>
    <row r="972" spans="1:8" x14ac:dyDescent="0.3">
      <c r="A972" s="138">
        <v>955</v>
      </c>
      <c r="B972" s="188">
        <v>8501.1200000000008</v>
      </c>
      <c r="C972" s="188">
        <v>649.66999999999996</v>
      </c>
      <c r="D972" s="188">
        <v>0.10725</v>
      </c>
      <c r="E972" s="188">
        <v>9.6030000000000004E-2</v>
      </c>
      <c r="F972" s="188">
        <v>1.1220000000000001E-2</v>
      </c>
      <c r="G972" s="134">
        <f t="shared" si="30"/>
        <v>156.6320313264572</v>
      </c>
      <c r="H972" s="137">
        <f t="shared" si="29"/>
        <v>6097092.6055958513</v>
      </c>
    </row>
    <row r="973" spans="1:8" x14ac:dyDescent="0.3">
      <c r="A973" s="138">
        <v>956</v>
      </c>
      <c r="B973" s="188">
        <v>8434.16</v>
      </c>
      <c r="C973" s="188">
        <v>648.14</v>
      </c>
      <c r="D973" s="188">
        <v>0.10734</v>
      </c>
      <c r="E973" s="188">
        <v>9.6060000000000006E-2</v>
      </c>
      <c r="F973" s="188">
        <v>1.128E-2</v>
      </c>
      <c r="G973" s="134">
        <f t="shared" si="30"/>
        <v>157.46963577205321</v>
      </c>
      <c r="H973" s="137">
        <f t="shared" si="29"/>
        <v>6071011.6925898511</v>
      </c>
    </row>
    <row r="974" spans="1:8" x14ac:dyDescent="0.3">
      <c r="A974" s="138">
        <v>957</v>
      </c>
      <c r="B974" s="188">
        <v>8455.33</v>
      </c>
      <c r="C974" s="188">
        <v>649.47</v>
      </c>
      <c r="D974" s="188">
        <v>0.1074</v>
      </c>
      <c r="E974" s="188">
        <v>9.6119999999999997E-2</v>
      </c>
      <c r="F974" s="188">
        <v>1.128E-2</v>
      </c>
      <c r="G974" s="134">
        <f t="shared" si="30"/>
        <v>157.46963577205321</v>
      </c>
      <c r="H974" s="137">
        <f t="shared" si="29"/>
        <v>6077362.1232306343</v>
      </c>
    </row>
    <row r="975" spans="1:8" x14ac:dyDescent="0.3">
      <c r="A975" s="138">
        <v>958</v>
      </c>
      <c r="B975" s="188">
        <v>8464.2099999999991</v>
      </c>
      <c r="C975" s="188">
        <v>648.9</v>
      </c>
      <c r="D975" s="188">
        <v>0.10746</v>
      </c>
      <c r="E975" s="188">
        <v>9.6199999999999994E-2</v>
      </c>
      <c r="F975" s="188">
        <v>1.1259999999999999E-2</v>
      </c>
      <c r="G975" s="134">
        <f t="shared" si="30"/>
        <v>157.19043429018785</v>
      </c>
      <c r="H975" s="137">
        <f t="shared" si="29"/>
        <v>6094518.4376260759</v>
      </c>
    </row>
    <row r="976" spans="1:8" x14ac:dyDescent="0.3">
      <c r="A976" s="138">
        <v>959</v>
      </c>
      <c r="B976" s="188">
        <v>8466.1</v>
      </c>
      <c r="C976" s="188">
        <v>648.41999999999996</v>
      </c>
      <c r="D976" s="188">
        <v>0.10750999999999999</v>
      </c>
      <c r="E976" s="188">
        <v>9.6269999999999994E-2</v>
      </c>
      <c r="F976" s="188">
        <v>1.125E-2</v>
      </c>
      <c r="G976" s="134">
        <f t="shared" si="30"/>
        <v>157.05083354925517</v>
      </c>
      <c r="H976" s="137">
        <f t="shared" si="29"/>
        <v>6106303.1524709035</v>
      </c>
    </row>
    <row r="977" spans="1:8" x14ac:dyDescent="0.3">
      <c r="A977" s="138">
        <v>960</v>
      </c>
      <c r="B977" s="188">
        <v>8438.01</v>
      </c>
      <c r="C977" s="188">
        <v>648.9</v>
      </c>
      <c r="D977" s="188">
        <v>0.1076</v>
      </c>
      <c r="E977" s="188">
        <v>9.6310000000000007E-2</v>
      </c>
      <c r="F977" s="188">
        <v>1.129E-2</v>
      </c>
      <c r="G977" s="134">
        <f t="shared" si="30"/>
        <v>157.60923651298586</v>
      </c>
      <c r="H977" s="137">
        <f t="shared" si="29"/>
        <v>6091013.5804185746</v>
      </c>
    </row>
    <row r="978" spans="1:8" x14ac:dyDescent="0.3">
      <c r="A978" s="138">
        <v>961</v>
      </c>
      <c r="B978" s="188">
        <v>8441.89</v>
      </c>
      <c r="C978" s="188">
        <v>648.71</v>
      </c>
      <c r="D978" s="188">
        <v>0.10768</v>
      </c>
      <c r="E978" s="188">
        <v>9.64E-2</v>
      </c>
      <c r="F978" s="188">
        <v>1.128E-2</v>
      </c>
      <c r="G978" s="134">
        <f t="shared" si="30"/>
        <v>157.46963577205321</v>
      </c>
      <c r="H978" s="137">
        <f t="shared" ref="H978:H1041" si="31">A978/G978*10^6</f>
        <v>6102763.8457937725</v>
      </c>
    </row>
    <row r="979" spans="1:8" x14ac:dyDescent="0.3">
      <c r="A979" s="138">
        <v>962</v>
      </c>
      <c r="B979" s="188">
        <v>8469</v>
      </c>
      <c r="C979" s="188">
        <v>649.29999999999995</v>
      </c>
      <c r="D979" s="188">
        <v>0.10772</v>
      </c>
      <c r="E979" s="188">
        <v>9.647E-2</v>
      </c>
      <c r="F979" s="188">
        <v>1.1259999999999999E-2</v>
      </c>
      <c r="G979" s="134">
        <f t="shared" si="30"/>
        <v>157.19043429018785</v>
      </c>
      <c r="H979" s="137">
        <f t="shared" si="31"/>
        <v>6119965.2787017589</v>
      </c>
    </row>
    <row r="980" spans="1:8" x14ac:dyDescent="0.3">
      <c r="A980" s="138">
        <v>963</v>
      </c>
      <c r="B980" s="188">
        <v>8450.74</v>
      </c>
      <c r="C980" s="188">
        <v>648.66</v>
      </c>
      <c r="D980" s="188">
        <v>0.10781</v>
      </c>
      <c r="E980" s="188">
        <v>9.6540000000000001E-2</v>
      </c>
      <c r="F980" s="188">
        <v>1.1270000000000001E-2</v>
      </c>
      <c r="G980" s="134">
        <f t="shared" si="30"/>
        <v>157.33003503112053</v>
      </c>
      <c r="H980" s="137">
        <f t="shared" si="31"/>
        <v>6120891.0289094802</v>
      </c>
    </row>
    <row r="981" spans="1:8" x14ac:dyDescent="0.3">
      <c r="A981" s="138">
        <v>964</v>
      </c>
      <c r="B981" s="188">
        <v>8451.7999999999993</v>
      </c>
      <c r="C981" s="188">
        <v>649.13</v>
      </c>
      <c r="D981" s="188">
        <v>0.10786999999999999</v>
      </c>
      <c r="E981" s="188">
        <v>9.6600000000000005E-2</v>
      </c>
      <c r="F981" s="188">
        <v>1.128E-2</v>
      </c>
      <c r="G981" s="134">
        <f t="shared" si="30"/>
        <v>157.46963577205321</v>
      </c>
      <c r="H981" s="137">
        <f t="shared" si="31"/>
        <v>6121815.1377161257</v>
      </c>
    </row>
    <row r="982" spans="1:8" x14ac:dyDescent="0.3">
      <c r="A982" s="138">
        <v>965</v>
      </c>
      <c r="B982" s="188">
        <v>8416.48</v>
      </c>
      <c r="C982" s="188">
        <v>648.83000000000004</v>
      </c>
      <c r="D982" s="188">
        <v>0.10798000000000001</v>
      </c>
      <c r="E982" s="188">
        <v>9.6659999999999996E-2</v>
      </c>
      <c r="F982" s="188">
        <v>1.132E-2</v>
      </c>
      <c r="G982" s="134">
        <f t="shared" si="30"/>
        <v>158.02803873578389</v>
      </c>
      <c r="H982" s="137">
        <f t="shared" si="31"/>
        <v>6106511.2730623623</v>
      </c>
    </row>
    <row r="983" spans="1:8" x14ac:dyDescent="0.3">
      <c r="A983" s="138">
        <v>966</v>
      </c>
      <c r="B983" s="188">
        <v>8444.07</v>
      </c>
      <c r="C983" s="188">
        <v>649.6</v>
      </c>
      <c r="D983" s="188">
        <v>0.10802</v>
      </c>
      <c r="E983" s="188">
        <v>9.672E-2</v>
      </c>
      <c r="F983" s="188">
        <v>1.1299999999999999E-2</v>
      </c>
      <c r="G983" s="134">
        <f t="shared" si="30"/>
        <v>157.74883725391854</v>
      </c>
      <c r="H983" s="137">
        <f t="shared" si="31"/>
        <v>6123658.4485569904</v>
      </c>
    </row>
    <row r="984" spans="1:8" x14ac:dyDescent="0.3">
      <c r="A984" s="138">
        <v>967</v>
      </c>
      <c r="B984" s="188">
        <v>8428.41</v>
      </c>
      <c r="C984" s="188">
        <v>648.66</v>
      </c>
      <c r="D984" s="188">
        <v>0.1081</v>
      </c>
      <c r="E984" s="188">
        <v>9.6799999999999997E-2</v>
      </c>
      <c r="F984" s="188">
        <v>1.1299999999999999E-2</v>
      </c>
      <c r="G984" s="134">
        <f t="shared" si="30"/>
        <v>157.74883725391854</v>
      </c>
      <c r="H984" s="137">
        <f t="shared" si="31"/>
        <v>6129997.6394975251</v>
      </c>
    </row>
    <row r="985" spans="1:8" x14ac:dyDescent="0.3">
      <c r="A985" s="138">
        <v>968</v>
      </c>
      <c r="B985" s="188">
        <v>8446.9599999999991</v>
      </c>
      <c r="C985" s="188">
        <v>649.09</v>
      </c>
      <c r="D985" s="188">
        <v>0.10814</v>
      </c>
      <c r="E985" s="188">
        <v>9.6860000000000002E-2</v>
      </c>
      <c r="F985" s="188">
        <v>1.128E-2</v>
      </c>
      <c r="G985" s="134">
        <f t="shared" si="30"/>
        <v>157.46963577205321</v>
      </c>
      <c r="H985" s="137">
        <f t="shared" si="31"/>
        <v>6147216.8602792621</v>
      </c>
    </row>
    <row r="986" spans="1:8" x14ac:dyDescent="0.3">
      <c r="A986" s="138">
        <v>969</v>
      </c>
      <c r="B986" s="188">
        <v>8427.81</v>
      </c>
      <c r="C986" s="188">
        <v>648.91999999999996</v>
      </c>
      <c r="D986" s="188">
        <v>0.10823000000000001</v>
      </c>
      <c r="E986" s="188">
        <v>9.6920000000000006E-2</v>
      </c>
      <c r="F986" s="188">
        <v>1.1310000000000001E-2</v>
      </c>
      <c r="G986" s="134">
        <f t="shared" si="30"/>
        <v>157.88843799485124</v>
      </c>
      <c r="H986" s="137">
        <f t="shared" si="31"/>
        <v>6137244.831262433</v>
      </c>
    </row>
    <row r="987" spans="1:8" x14ac:dyDescent="0.3">
      <c r="A987" s="138">
        <v>970</v>
      </c>
      <c r="B987" s="188">
        <v>8455.44</v>
      </c>
      <c r="C987" s="188">
        <v>649.24</v>
      </c>
      <c r="D987" s="188">
        <v>0.10828</v>
      </c>
      <c r="E987" s="188">
        <v>9.7009999999999999E-2</v>
      </c>
      <c r="F987" s="188">
        <v>1.128E-2</v>
      </c>
      <c r="G987" s="134">
        <f t="shared" si="30"/>
        <v>157.46963577205321</v>
      </c>
      <c r="H987" s="137">
        <f t="shared" si="31"/>
        <v>6159917.7215608312</v>
      </c>
    </row>
    <row r="988" spans="1:8" x14ac:dyDescent="0.3">
      <c r="A988" s="138">
        <v>971</v>
      </c>
      <c r="B988" s="188">
        <v>8421.66</v>
      </c>
      <c r="C988" s="188">
        <v>648.76</v>
      </c>
      <c r="D988" s="188">
        <v>0.10836</v>
      </c>
      <c r="E988" s="188">
        <v>9.7049999999999997E-2</v>
      </c>
      <c r="F988" s="188">
        <v>1.1310000000000001E-2</v>
      </c>
      <c r="G988" s="134">
        <f t="shared" si="30"/>
        <v>157.88843799485124</v>
      </c>
      <c r="H988" s="137">
        <f t="shared" si="31"/>
        <v>6149912.0032567829</v>
      </c>
    </row>
    <row r="989" spans="1:8" x14ac:dyDescent="0.3">
      <c r="A989" s="138">
        <v>972</v>
      </c>
      <c r="B989" s="188">
        <v>8439.36</v>
      </c>
      <c r="C989" s="188">
        <v>649.22</v>
      </c>
      <c r="D989" s="188">
        <v>0.10843999999999999</v>
      </c>
      <c r="E989" s="188">
        <v>9.7140000000000004E-2</v>
      </c>
      <c r="F989" s="188">
        <v>1.1299999999999999E-2</v>
      </c>
      <c r="G989" s="134">
        <f t="shared" si="30"/>
        <v>157.74883725391854</v>
      </c>
      <c r="H989" s="137">
        <f t="shared" si="31"/>
        <v>6161693.5942002013</v>
      </c>
    </row>
    <row r="990" spans="1:8" x14ac:dyDescent="0.3">
      <c r="A990" s="138">
        <v>973</v>
      </c>
      <c r="B990" s="188">
        <v>8433.98</v>
      </c>
      <c r="C990" s="188">
        <v>648.66</v>
      </c>
      <c r="D990" s="188">
        <v>0.10849</v>
      </c>
      <c r="E990" s="188">
        <v>9.7189999999999999E-2</v>
      </c>
      <c r="F990" s="188">
        <v>1.129E-2</v>
      </c>
      <c r="G990" s="134">
        <f t="shared" si="30"/>
        <v>157.60923651298586</v>
      </c>
      <c r="H990" s="137">
        <f t="shared" si="31"/>
        <v>6173496.0559867434</v>
      </c>
    </row>
    <row r="991" spans="1:8" x14ac:dyDescent="0.3">
      <c r="A991" s="138">
        <v>974</v>
      </c>
      <c r="B991" s="188">
        <v>8447.66</v>
      </c>
      <c r="C991" s="188">
        <v>649.03</v>
      </c>
      <c r="D991" s="188">
        <v>0.10857</v>
      </c>
      <c r="E991" s="188">
        <v>9.7290000000000001E-2</v>
      </c>
      <c r="F991" s="188">
        <v>1.128E-2</v>
      </c>
      <c r="G991" s="134">
        <f t="shared" si="30"/>
        <v>157.46963577205321</v>
      </c>
      <c r="H991" s="137">
        <f t="shared" si="31"/>
        <v>6185319.4441239685</v>
      </c>
    </row>
    <row r="992" spans="1:8" x14ac:dyDescent="0.3">
      <c r="A992" s="138">
        <v>975</v>
      </c>
      <c r="B992" s="188">
        <v>8405.0400000000009</v>
      </c>
      <c r="C992" s="188">
        <v>649</v>
      </c>
      <c r="D992" s="188">
        <v>0.10864</v>
      </c>
      <c r="E992" s="188">
        <v>9.7299999999999998E-2</v>
      </c>
      <c r="F992" s="188">
        <v>1.1339999999999999E-2</v>
      </c>
      <c r="G992" s="134">
        <f t="shared" si="30"/>
        <v>158.30724021764925</v>
      </c>
      <c r="H992" s="137">
        <f t="shared" si="31"/>
        <v>6158909.7166972142</v>
      </c>
    </row>
    <row r="993" spans="1:8" x14ac:dyDescent="0.3">
      <c r="A993" s="138">
        <v>976</v>
      </c>
      <c r="B993" s="188">
        <v>8431.39</v>
      </c>
      <c r="C993" s="188">
        <v>649.14</v>
      </c>
      <c r="D993" s="188">
        <v>0.10871</v>
      </c>
      <c r="E993" s="188">
        <v>9.7409999999999997E-2</v>
      </c>
      <c r="F993" s="188">
        <v>1.1310000000000001E-2</v>
      </c>
      <c r="G993" s="134">
        <f t="shared" si="30"/>
        <v>157.88843799485124</v>
      </c>
      <c r="H993" s="137">
        <f t="shared" si="31"/>
        <v>6181579.9332426572</v>
      </c>
    </row>
    <row r="994" spans="1:8" x14ac:dyDescent="0.3">
      <c r="A994" s="138">
        <v>977</v>
      </c>
      <c r="B994" s="188">
        <v>8403.8700000000008</v>
      </c>
      <c r="C994" s="188">
        <v>648.57000000000005</v>
      </c>
      <c r="D994" s="188">
        <v>0.10879</v>
      </c>
      <c r="E994" s="188">
        <v>9.7460000000000005E-2</v>
      </c>
      <c r="F994" s="188">
        <v>1.133E-2</v>
      </c>
      <c r="G994" s="134">
        <f t="shared" si="30"/>
        <v>158.16763947671654</v>
      </c>
      <c r="H994" s="137">
        <f t="shared" si="31"/>
        <v>6176990.4591882192</v>
      </c>
    </row>
    <row r="995" spans="1:8" x14ac:dyDescent="0.3">
      <c r="A995" s="138">
        <v>978</v>
      </c>
      <c r="B995" s="188">
        <v>8445.58</v>
      </c>
      <c r="C995" s="188">
        <v>649.29</v>
      </c>
      <c r="D995" s="188">
        <v>0.10882</v>
      </c>
      <c r="E995" s="188">
        <v>9.7540000000000002E-2</v>
      </c>
      <c r="F995" s="188">
        <v>1.129E-2</v>
      </c>
      <c r="G995" s="134">
        <f t="shared" ref="G995:G1058" si="32">(2*F995/$B$7)*(1+3*$B$11)/(4+PI()*$B$11-PI())*10^6</f>
        <v>157.60923651298586</v>
      </c>
      <c r="H995" s="137">
        <f t="shared" si="31"/>
        <v>6205220.0850514239</v>
      </c>
    </row>
    <row r="996" spans="1:8" x14ac:dyDescent="0.3">
      <c r="A996" s="138">
        <v>979</v>
      </c>
      <c r="B996" s="188">
        <v>8403.4599999999991</v>
      </c>
      <c r="C996" s="188">
        <v>648.88</v>
      </c>
      <c r="D996" s="188">
        <v>0.10891000000000001</v>
      </c>
      <c r="E996" s="188">
        <v>9.7570000000000004E-2</v>
      </c>
      <c r="F996" s="188">
        <v>1.1339999999999999E-2</v>
      </c>
      <c r="G996" s="134">
        <f t="shared" si="32"/>
        <v>158.30724021764925</v>
      </c>
      <c r="H996" s="137">
        <f t="shared" si="31"/>
        <v>6184177.0386118693</v>
      </c>
    </row>
    <row r="997" spans="1:8" x14ac:dyDescent="0.3">
      <c r="A997" s="138">
        <v>980</v>
      </c>
      <c r="B997" s="188">
        <v>8415.2900000000009</v>
      </c>
      <c r="C997" s="188">
        <v>649.15</v>
      </c>
      <c r="D997" s="188">
        <v>0.10897</v>
      </c>
      <c r="E997" s="188">
        <v>9.7650000000000001E-2</v>
      </c>
      <c r="F997" s="188">
        <v>1.133E-2</v>
      </c>
      <c r="G997" s="134">
        <f t="shared" si="32"/>
        <v>158.16763947671654</v>
      </c>
      <c r="H997" s="137">
        <f t="shared" si="31"/>
        <v>6195957.6765654609</v>
      </c>
    </row>
    <row r="998" spans="1:8" x14ac:dyDescent="0.3">
      <c r="A998" s="138">
        <v>981</v>
      </c>
      <c r="B998" s="188">
        <v>8395.51</v>
      </c>
      <c r="C998" s="188">
        <v>648.85</v>
      </c>
      <c r="D998" s="188">
        <v>0.10904999999999999</v>
      </c>
      <c r="E998" s="188">
        <v>9.7699999999999995E-2</v>
      </c>
      <c r="F998" s="188">
        <v>1.1350000000000001E-2</v>
      </c>
      <c r="G998" s="134">
        <f t="shared" si="32"/>
        <v>158.4468409585819</v>
      </c>
      <c r="H998" s="137">
        <f t="shared" si="31"/>
        <v>6191350.9544594456</v>
      </c>
    </row>
    <row r="999" spans="1:8" x14ac:dyDescent="0.3">
      <c r="A999" s="138">
        <v>982</v>
      </c>
      <c r="B999" s="188">
        <v>8442.94</v>
      </c>
      <c r="C999" s="188">
        <v>649.37</v>
      </c>
      <c r="D999" s="188">
        <v>0.10909000000000001</v>
      </c>
      <c r="E999" s="188">
        <v>9.7790000000000002E-2</v>
      </c>
      <c r="F999" s="188">
        <v>1.129E-2</v>
      </c>
      <c r="G999" s="134">
        <f t="shared" si="32"/>
        <v>157.60923651298586</v>
      </c>
      <c r="H999" s="137">
        <f t="shared" si="31"/>
        <v>6230599.308303168</v>
      </c>
    </row>
    <row r="1000" spans="1:8" x14ac:dyDescent="0.3">
      <c r="A1000" s="138">
        <v>983</v>
      </c>
      <c r="B1000" s="188">
        <v>8398.74</v>
      </c>
      <c r="C1000" s="188">
        <v>648.49</v>
      </c>
      <c r="D1000" s="188">
        <v>0.10919</v>
      </c>
      <c r="E1000" s="188">
        <v>9.7850000000000006E-2</v>
      </c>
      <c r="F1000" s="188">
        <v>1.1339999999999999E-2</v>
      </c>
      <c r="G1000" s="134">
        <f t="shared" si="32"/>
        <v>158.30724021764925</v>
      </c>
      <c r="H1000" s="137">
        <f t="shared" si="31"/>
        <v>6209444.3605265245</v>
      </c>
    </row>
    <row r="1001" spans="1:8" x14ac:dyDescent="0.3">
      <c r="A1001" s="138">
        <v>984</v>
      </c>
      <c r="B1001" s="188">
        <v>8419.18</v>
      </c>
      <c r="C1001" s="188">
        <v>649.09</v>
      </c>
      <c r="D1001" s="188">
        <v>0.10924</v>
      </c>
      <c r="E1001" s="188">
        <v>9.7919999999999993E-2</v>
      </c>
      <c r="F1001" s="188">
        <v>1.132E-2</v>
      </c>
      <c r="G1001" s="134">
        <f t="shared" si="32"/>
        <v>158.02803873578389</v>
      </c>
      <c r="H1001" s="137">
        <f t="shared" si="31"/>
        <v>6226743.101236647</v>
      </c>
    </row>
    <row r="1002" spans="1:8" x14ac:dyDescent="0.3">
      <c r="A1002" s="138">
        <v>985</v>
      </c>
      <c r="B1002" s="188">
        <v>8400.51</v>
      </c>
      <c r="C1002" s="188">
        <v>649.38</v>
      </c>
      <c r="D1002" s="188">
        <v>0.10933</v>
      </c>
      <c r="E1002" s="188">
        <v>9.7970000000000002E-2</v>
      </c>
      <c r="F1002" s="188">
        <v>1.1350000000000001E-2</v>
      </c>
      <c r="G1002" s="134">
        <f t="shared" si="32"/>
        <v>158.4468409585819</v>
      </c>
      <c r="H1002" s="137">
        <f t="shared" si="31"/>
        <v>6216596.0144164665</v>
      </c>
    </row>
    <row r="1003" spans="1:8" x14ac:dyDescent="0.3">
      <c r="A1003" s="138">
        <v>986</v>
      </c>
      <c r="B1003" s="188">
        <v>8410.42</v>
      </c>
      <c r="C1003" s="188">
        <v>648.54</v>
      </c>
      <c r="D1003" s="188">
        <v>0.10938000000000001</v>
      </c>
      <c r="E1003" s="188">
        <v>9.8049999999999998E-2</v>
      </c>
      <c r="F1003" s="188">
        <v>1.132E-2</v>
      </c>
      <c r="G1003" s="134">
        <f t="shared" si="32"/>
        <v>158.02803873578389</v>
      </c>
      <c r="H1003" s="137">
        <f t="shared" si="31"/>
        <v>6239399.0831497293</v>
      </c>
    </row>
    <row r="1004" spans="1:8" x14ac:dyDescent="0.3">
      <c r="A1004" s="138">
        <v>987</v>
      </c>
      <c r="B1004" s="188">
        <v>8397.84</v>
      </c>
      <c r="C1004" s="188">
        <v>649.27</v>
      </c>
      <c r="D1004" s="188">
        <v>0.10947</v>
      </c>
      <c r="E1004" s="188">
        <v>9.8110000000000003E-2</v>
      </c>
      <c r="F1004" s="188">
        <v>1.1350000000000001E-2</v>
      </c>
      <c r="G1004" s="134">
        <f t="shared" si="32"/>
        <v>158.4468409585819</v>
      </c>
      <c r="H1004" s="137">
        <f t="shared" si="31"/>
        <v>6229218.5443949774</v>
      </c>
    </row>
    <row r="1005" spans="1:8" x14ac:dyDescent="0.3">
      <c r="A1005" s="138">
        <v>988</v>
      </c>
      <c r="B1005" s="188">
        <v>8426.9500000000007</v>
      </c>
      <c r="C1005" s="188">
        <v>648.84</v>
      </c>
      <c r="D1005" s="188">
        <v>0.1095</v>
      </c>
      <c r="E1005" s="188">
        <v>9.819E-2</v>
      </c>
      <c r="F1005" s="188">
        <v>1.1310000000000001E-2</v>
      </c>
      <c r="G1005" s="134">
        <f t="shared" si="32"/>
        <v>157.88843799485124</v>
      </c>
      <c r="H1005" s="137">
        <f t="shared" si="31"/>
        <v>6257582.9652087558</v>
      </c>
    </row>
    <row r="1006" spans="1:8" x14ac:dyDescent="0.3">
      <c r="A1006" s="138">
        <v>989</v>
      </c>
      <c r="B1006" s="188">
        <v>8406.2999999999993</v>
      </c>
      <c r="C1006" s="188">
        <v>649.1</v>
      </c>
      <c r="D1006" s="188">
        <v>0.10958</v>
      </c>
      <c r="E1006" s="188">
        <v>9.8239999999999994E-2</v>
      </c>
      <c r="F1006" s="188">
        <v>1.1339999999999999E-2</v>
      </c>
      <c r="G1006" s="134">
        <f t="shared" si="32"/>
        <v>158.30724021764925</v>
      </c>
      <c r="H1006" s="137">
        <f t="shared" si="31"/>
        <v>6247345.3433985077</v>
      </c>
    </row>
    <row r="1007" spans="1:8" x14ac:dyDescent="0.3">
      <c r="A1007" s="138">
        <v>990</v>
      </c>
      <c r="B1007" s="188">
        <v>8417.9500000000007</v>
      </c>
      <c r="C1007" s="188">
        <v>649.11</v>
      </c>
      <c r="D1007" s="188">
        <v>0.10965</v>
      </c>
      <c r="E1007" s="188">
        <v>9.8320000000000005E-2</v>
      </c>
      <c r="F1007" s="188">
        <v>1.132E-2</v>
      </c>
      <c r="G1007" s="134">
        <f t="shared" si="32"/>
        <v>158.02803873578389</v>
      </c>
      <c r="H1007" s="137">
        <f t="shared" si="31"/>
        <v>6264711.0469758958</v>
      </c>
    </row>
    <row r="1008" spans="1:8" x14ac:dyDescent="0.3">
      <c r="A1008" s="138">
        <v>991</v>
      </c>
      <c r="B1008" s="188">
        <v>8416.2000000000007</v>
      </c>
      <c r="C1008" s="188">
        <v>648.57000000000005</v>
      </c>
      <c r="D1008" s="188">
        <v>0.10969</v>
      </c>
      <c r="E1008" s="188">
        <v>9.8369999999999999E-2</v>
      </c>
      <c r="F1008" s="188">
        <v>1.132E-2</v>
      </c>
      <c r="G1008" s="134">
        <f t="shared" si="32"/>
        <v>158.02803873578389</v>
      </c>
      <c r="H1008" s="137">
        <f t="shared" si="31"/>
        <v>6271039.037932436</v>
      </c>
    </row>
    <row r="1009" spans="1:8" x14ac:dyDescent="0.3">
      <c r="A1009" s="138">
        <v>992</v>
      </c>
      <c r="B1009" s="188">
        <v>8390.2800000000007</v>
      </c>
      <c r="C1009" s="188">
        <v>648.97</v>
      </c>
      <c r="D1009" s="188">
        <v>0.10978</v>
      </c>
      <c r="E1009" s="188">
        <v>9.8430000000000004E-2</v>
      </c>
      <c r="F1009" s="188">
        <v>1.136E-2</v>
      </c>
      <c r="G1009" s="134">
        <f t="shared" si="32"/>
        <v>158.58644169951458</v>
      </c>
      <c r="H1009" s="137">
        <f t="shared" si="31"/>
        <v>6255263.6238576788</v>
      </c>
    </row>
    <row r="1010" spans="1:8" x14ac:dyDescent="0.3">
      <c r="A1010" s="138">
        <v>993</v>
      </c>
      <c r="B1010" s="188">
        <v>8403.9599999999991</v>
      </c>
      <c r="C1010" s="188">
        <v>648.86</v>
      </c>
      <c r="D1010" s="188">
        <v>0.10983999999999999</v>
      </c>
      <c r="E1010" s="188">
        <v>9.8500000000000004E-2</v>
      </c>
      <c r="F1010" s="188">
        <v>1.1339999999999999E-2</v>
      </c>
      <c r="G1010" s="134">
        <f t="shared" si="32"/>
        <v>158.30724021764925</v>
      </c>
      <c r="H1010" s="137">
        <f t="shared" si="31"/>
        <v>6272612.6653131628</v>
      </c>
    </row>
    <row r="1011" spans="1:8" x14ac:dyDescent="0.3">
      <c r="A1011" s="138">
        <v>994</v>
      </c>
      <c r="B1011" s="188">
        <v>8388.31</v>
      </c>
      <c r="C1011" s="188">
        <v>648.88</v>
      </c>
      <c r="D1011" s="188">
        <v>0.10992</v>
      </c>
      <c r="E1011" s="188">
        <v>9.8559999999999995E-2</v>
      </c>
      <c r="F1011" s="188">
        <v>1.136E-2</v>
      </c>
      <c r="G1011" s="134">
        <f t="shared" si="32"/>
        <v>158.58644169951458</v>
      </c>
      <c r="H1011" s="137">
        <f t="shared" si="31"/>
        <v>6267875.0424541654</v>
      </c>
    </row>
    <row r="1012" spans="1:8" x14ac:dyDescent="0.3">
      <c r="A1012" s="138">
        <v>995</v>
      </c>
      <c r="B1012" s="188">
        <v>8396.58</v>
      </c>
      <c r="C1012" s="188">
        <v>649.54</v>
      </c>
      <c r="D1012" s="188">
        <v>0.10997999999999999</v>
      </c>
      <c r="E1012" s="188">
        <v>9.8619999999999999E-2</v>
      </c>
      <c r="F1012" s="188">
        <v>1.136E-2</v>
      </c>
      <c r="G1012" s="134">
        <f t="shared" si="32"/>
        <v>158.58644169951458</v>
      </c>
      <c r="H1012" s="137">
        <f t="shared" si="31"/>
        <v>6274180.7517524092</v>
      </c>
    </row>
    <row r="1013" spans="1:8" x14ac:dyDescent="0.3">
      <c r="A1013" s="138">
        <v>996</v>
      </c>
      <c r="B1013" s="188">
        <v>8405.91</v>
      </c>
      <c r="C1013" s="188">
        <v>649.08000000000004</v>
      </c>
      <c r="D1013" s="188">
        <v>0.11004</v>
      </c>
      <c r="E1013" s="188">
        <v>9.8699999999999996E-2</v>
      </c>
      <c r="F1013" s="188">
        <v>1.1339999999999999E-2</v>
      </c>
      <c r="G1013" s="134">
        <f t="shared" si="32"/>
        <v>158.30724021764925</v>
      </c>
      <c r="H1013" s="137">
        <f t="shared" si="31"/>
        <v>6291563.1567491544</v>
      </c>
    </row>
    <row r="1014" spans="1:8" x14ac:dyDescent="0.3">
      <c r="A1014" s="138">
        <v>997</v>
      </c>
      <c r="B1014" s="188">
        <v>8387.7999999999993</v>
      </c>
      <c r="C1014" s="188">
        <v>648.77</v>
      </c>
      <c r="D1014" s="188">
        <v>0.11012</v>
      </c>
      <c r="E1014" s="188">
        <v>9.8760000000000001E-2</v>
      </c>
      <c r="F1014" s="188">
        <v>1.136E-2</v>
      </c>
      <c r="G1014" s="134">
        <f t="shared" si="32"/>
        <v>158.58644169951458</v>
      </c>
      <c r="H1014" s="137">
        <f t="shared" si="31"/>
        <v>6286792.1703488957</v>
      </c>
    </row>
    <row r="1015" spans="1:8" x14ac:dyDescent="0.3">
      <c r="A1015" s="138">
        <v>998</v>
      </c>
      <c r="B1015" s="188">
        <v>8411.39</v>
      </c>
      <c r="C1015" s="188">
        <v>648.82000000000005</v>
      </c>
      <c r="D1015" s="188">
        <v>0.11017</v>
      </c>
      <c r="E1015" s="188">
        <v>9.8839999999999997E-2</v>
      </c>
      <c r="F1015" s="188">
        <v>1.133E-2</v>
      </c>
      <c r="G1015" s="134">
        <f t="shared" si="32"/>
        <v>158.16763947671654</v>
      </c>
      <c r="H1015" s="137">
        <f t="shared" si="31"/>
        <v>6309760.9808289073</v>
      </c>
    </row>
    <row r="1016" spans="1:8" x14ac:dyDescent="0.3">
      <c r="A1016" s="138">
        <v>999</v>
      </c>
      <c r="B1016" s="188">
        <v>8418.33</v>
      </c>
      <c r="C1016" s="188">
        <v>649.32000000000005</v>
      </c>
      <c r="D1016" s="188">
        <v>0.11024</v>
      </c>
      <c r="E1016" s="188">
        <v>9.8909999999999998E-2</v>
      </c>
      <c r="F1016" s="188">
        <v>1.133E-2</v>
      </c>
      <c r="G1016" s="134">
        <f t="shared" si="32"/>
        <v>158.16763947671654</v>
      </c>
      <c r="H1016" s="137">
        <f t="shared" si="31"/>
        <v>6316083.3866213216</v>
      </c>
    </row>
    <row r="1017" spans="1:8" x14ac:dyDescent="0.3">
      <c r="A1017" s="138">
        <v>1000</v>
      </c>
      <c r="B1017" s="188">
        <v>8411.2999999999993</v>
      </c>
      <c r="C1017" s="188">
        <v>649.02</v>
      </c>
      <c r="D1017" s="188">
        <v>0.11029</v>
      </c>
      <c r="E1017" s="188">
        <v>9.8960000000000006E-2</v>
      </c>
      <c r="F1017" s="188">
        <v>1.133E-2</v>
      </c>
      <c r="G1017" s="134">
        <f t="shared" si="32"/>
        <v>158.16763947671654</v>
      </c>
      <c r="H1017" s="137">
        <f t="shared" si="31"/>
        <v>6322405.7924137348</v>
      </c>
    </row>
    <row r="1018" spans="1:8" x14ac:dyDescent="0.3">
      <c r="A1018" s="138">
        <v>1001</v>
      </c>
      <c r="B1018" s="188">
        <v>8386.24</v>
      </c>
      <c r="C1018" s="188">
        <v>648.53</v>
      </c>
      <c r="D1018" s="188">
        <v>0.11038000000000001</v>
      </c>
      <c r="E1018" s="188">
        <v>9.9030000000000007E-2</v>
      </c>
      <c r="F1018" s="188">
        <v>1.136E-2</v>
      </c>
      <c r="G1018" s="134">
        <f t="shared" si="32"/>
        <v>158.58644169951458</v>
      </c>
      <c r="H1018" s="137">
        <f t="shared" si="31"/>
        <v>6312015.0075418707</v>
      </c>
    </row>
    <row r="1019" spans="1:8" x14ac:dyDescent="0.3">
      <c r="A1019" s="138">
        <v>1004</v>
      </c>
      <c r="B1019" s="188">
        <v>8381.16</v>
      </c>
      <c r="C1019" s="188">
        <v>649.11</v>
      </c>
      <c r="D1019" s="188">
        <v>0.11058</v>
      </c>
      <c r="E1019" s="188">
        <v>9.9210000000000007E-2</v>
      </c>
      <c r="F1019" s="188">
        <v>1.137E-2</v>
      </c>
      <c r="G1019" s="134">
        <f t="shared" si="32"/>
        <v>158.72604244044726</v>
      </c>
      <c r="H1019" s="137">
        <f t="shared" si="31"/>
        <v>6325364.0332946172</v>
      </c>
    </row>
    <row r="1020" spans="1:8" x14ac:dyDescent="0.3">
      <c r="A1020" s="138">
        <v>1006</v>
      </c>
      <c r="B1020" s="188">
        <v>8375.92</v>
      </c>
      <c r="C1020" s="188">
        <v>648.62</v>
      </c>
      <c r="D1020" s="188">
        <v>0.11071</v>
      </c>
      <c r="E1020" s="188">
        <v>9.9339999999999998E-2</v>
      </c>
      <c r="F1020" s="188">
        <v>1.137E-2</v>
      </c>
      <c r="G1020" s="134">
        <f t="shared" si="32"/>
        <v>158.72604244044726</v>
      </c>
      <c r="H1020" s="137">
        <f t="shared" si="31"/>
        <v>6337964.3600541679</v>
      </c>
    </row>
    <row r="1021" spans="1:8" x14ac:dyDescent="0.3">
      <c r="A1021" s="138">
        <v>1009</v>
      </c>
      <c r="B1021" s="188">
        <v>8381.92</v>
      </c>
      <c r="C1021" s="188">
        <v>648.65</v>
      </c>
      <c r="D1021" s="188">
        <v>0.1109</v>
      </c>
      <c r="E1021" s="188">
        <v>9.9540000000000003E-2</v>
      </c>
      <c r="F1021" s="188">
        <v>1.136E-2</v>
      </c>
      <c r="G1021" s="134">
        <f t="shared" si="32"/>
        <v>158.58644169951458</v>
      </c>
      <c r="H1021" s="137">
        <f t="shared" si="31"/>
        <v>6362460.6819278197</v>
      </c>
    </row>
    <row r="1022" spans="1:8" x14ac:dyDescent="0.3">
      <c r="A1022" s="138">
        <v>1011</v>
      </c>
      <c r="B1022" s="188">
        <v>8384.0499999999993</v>
      </c>
      <c r="C1022" s="188">
        <v>648.73</v>
      </c>
      <c r="D1022" s="188">
        <v>0.11103</v>
      </c>
      <c r="E1022" s="188">
        <v>9.9669999999999995E-2</v>
      </c>
      <c r="F1022" s="188">
        <v>1.136E-2</v>
      </c>
      <c r="G1022" s="134">
        <f t="shared" si="32"/>
        <v>158.58644169951458</v>
      </c>
      <c r="H1022" s="137">
        <f t="shared" si="31"/>
        <v>6375072.1005243072</v>
      </c>
    </row>
    <row r="1023" spans="1:8" x14ac:dyDescent="0.3">
      <c r="A1023" s="138">
        <v>1014</v>
      </c>
      <c r="B1023" s="188">
        <v>8358.9599999999991</v>
      </c>
      <c r="C1023" s="188">
        <v>648.62</v>
      </c>
      <c r="D1023" s="188">
        <v>0.11126</v>
      </c>
      <c r="E1023" s="188">
        <v>9.9860000000000004E-2</v>
      </c>
      <c r="F1023" s="188">
        <v>1.1390000000000001E-2</v>
      </c>
      <c r="G1023" s="134">
        <f t="shared" si="32"/>
        <v>159.00524392231259</v>
      </c>
      <c r="H1023" s="137">
        <f t="shared" si="31"/>
        <v>6377148.1681159148</v>
      </c>
    </row>
    <row r="1024" spans="1:8" x14ac:dyDescent="0.3">
      <c r="A1024" s="138">
        <v>1017</v>
      </c>
      <c r="B1024" s="188">
        <v>8381.2900000000009</v>
      </c>
      <c r="C1024" s="188">
        <v>648.42999999999995</v>
      </c>
      <c r="D1024" s="188">
        <v>0.11143</v>
      </c>
      <c r="E1024" s="188">
        <v>0.10006</v>
      </c>
      <c r="F1024" s="188">
        <v>1.136E-2</v>
      </c>
      <c r="G1024" s="134">
        <f t="shared" si="32"/>
        <v>158.58644169951458</v>
      </c>
      <c r="H1024" s="137">
        <f t="shared" si="31"/>
        <v>6412906.3563137688</v>
      </c>
    </row>
    <row r="1025" spans="1:8" x14ac:dyDescent="0.3">
      <c r="A1025" s="138">
        <v>1019</v>
      </c>
      <c r="B1025" s="188">
        <v>8350.58</v>
      </c>
      <c r="C1025" s="188">
        <v>648.44000000000005</v>
      </c>
      <c r="D1025" s="188">
        <v>0.1116</v>
      </c>
      <c r="E1025" s="188">
        <v>0.1002</v>
      </c>
      <c r="F1025" s="188">
        <v>1.14E-2</v>
      </c>
      <c r="G1025" s="134">
        <f t="shared" si="32"/>
        <v>159.14484466324527</v>
      </c>
      <c r="H1025" s="137">
        <f t="shared" si="31"/>
        <v>6402972.0985070625</v>
      </c>
    </row>
    <row r="1026" spans="1:8" x14ac:dyDescent="0.3">
      <c r="A1026" s="138">
        <v>1022</v>
      </c>
      <c r="B1026" s="188">
        <v>8343.66</v>
      </c>
      <c r="C1026" s="188">
        <v>648.38</v>
      </c>
      <c r="D1026" s="188">
        <v>0.11176999999999999</v>
      </c>
      <c r="E1026" s="188">
        <v>0.10036</v>
      </c>
      <c r="F1026" s="188">
        <v>1.141E-2</v>
      </c>
      <c r="G1026" s="134">
        <f t="shared" si="32"/>
        <v>159.28444540417794</v>
      </c>
      <c r="H1026" s="137">
        <f t="shared" si="31"/>
        <v>6416194.6096288031</v>
      </c>
    </row>
    <row r="1027" spans="1:8" x14ac:dyDescent="0.3">
      <c r="A1027" s="138">
        <v>1024</v>
      </c>
      <c r="B1027" s="188">
        <v>8355.2199999999993</v>
      </c>
      <c r="C1027" s="188">
        <v>648.20000000000005</v>
      </c>
      <c r="D1027" s="188">
        <v>0.1119</v>
      </c>
      <c r="E1027" s="188">
        <v>0.10051</v>
      </c>
      <c r="F1027" s="188">
        <v>1.1390000000000001E-2</v>
      </c>
      <c r="G1027" s="134">
        <f t="shared" si="32"/>
        <v>159.00524392231259</v>
      </c>
      <c r="H1027" s="137">
        <f t="shared" si="31"/>
        <v>6440039.1756910235</v>
      </c>
    </row>
    <row r="1028" spans="1:8" x14ac:dyDescent="0.3">
      <c r="A1028" s="138">
        <v>1027</v>
      </c>
      <c r="B1028" s="188">
        <v>8367.82</v>
      </c>
      <c r="C1028" s="188">
        <v>648.35</v>
      </c>
      <c r="D1028" s="188">
        <v>0.11208</v>
      </c>
      <c r="E1028" s="188">
        <v>0.1007</v>
      </c>
      <c r="F1028" s="188">
        <v>1.1379999999999999E-2</v>
      </c>
      <c r="G1028" s="134">
        <f t="shared" si="32"/>
        <v>158.86564318137994</v>
      </c>
      <c r="H1028" s="137">
        <f t="shared" si="31"/>
        <v>6464582.1427069316</v>
      </c>
    </row>
    <row r="1029" spans="1:8" x14ac:dyDescent="0.3">
      <c r="A1029" s="138">
        <v>1030</v>
      </c>
      <c r="B1029" s="188">
        <v>8332.3799999999992</v>
      </c>
      <c r="C1029" s="188">
        <v>648.39</v>
      </c>
      <c r="D1029" s="188">
        <v>0.11232</v>
      </c>
      <c r="E1029" s="188">
        <v>0.10088999999999999</v>
      </c>
      <c r="F1029" s="188">
        <v>1.1429999999999999E-2</v>
      </c>
      <c r="G1029" s="134">
        <f t="shared" si="32"/>
        <v>159.56364688604324</v>
      </c>
      <c r="H1029" s="137">
        <f t="shared" si="31"/>
        <v>6455104.4056770829</v>
      </c>
    </row>
    <row r="1030" spans="1:8" x14ac:dyDescent="0.3">
      <c r="A1030" s="138">
        <v>1032</v>
      </c>
      <c r="B1030" s="188">
        <v>8353.98</v>
      </c>
      <c r="C1030" s="188">
        <v>648.4</v>
      </c>
      <c r="D1030" s="188">
        <v>0.11243</v>
      </c>
      <c r="E1030" s="188">
        <v>0.10102999999999999</v>
      </c>
      <c r="F1030" s="188">
        <v>1.14E-2</v>
      </c>
      <c r="G1030" s="134">
        <f t="shared" si="32"/>
        <v>159.14484466324527</v>
      </c>
      <c r="H1030" s="137">
        <f t="shared" si="31"/>
        <v>6484658.6905390471</v>
      </c>
    </row>
    <row r="1031" spans="1:8" x14ac:dyDescent="0.3">
      <c r="A1031" s="138">
        <v>1035</v>
      </c>
      <c r="B1031" s="188">
        <v>8345.1200000000008</v>
      </c>
      <c r="C1031" s="188">
        <v>648.12</v>
      </c>
      <c r="D1031" s="188">
        <v>0.11261</v>
      </c>
      <c r="E1031" s="188">
        <v>0.1012</v>
      </c>
      <c r="F1031" s="188">
        <v>1.14E-2</v>
      </c>
      <c r="G1031" s="134">
        <f t="shared" si="32"/>
        <v>159.14484466324527</v>
      </c>
      <c r="H1031" s="137">
        <f t="shared" si="31"/>
        <v>6503509.4425464272</v>
      </c>
    </row>
    <row r="1032" spans="1:8" x14ac:dyDescent="0.3">
      <c r="A1032" s="138">
        <v>1038</v>
      </c>
      <c r="B1032" s="188">
        <v>8316.94</v>
      </c>
      <c r="C1032" s="188">
        <v>648.03</v>
      </c>
      <c r="D1032" s="188">
        <v>0.11282</v>
      </c>
      <c r="E1032" s="188">
        <v>0.10138</v>
      </c>
      <c r="F1032" s="188">
        <v>1.1440000000000001E-2</v>
      </c>
      <c r="G1032" s="134">
        <f t="shared" si="32"/>
        <v>159.70324762697595</v>
      </c>
      <c r="H1032" s="137">
        <f t="shared" si="31"/>
        <v>6499554.7393280957</v>
      </c>
    </row>
    <row r="1033" spans="1:8" x14ac:dyDescent="0.3">
      <c r="A1033" s="138">
        <v>1040</v>
      </c>
      <c r="B1033" s="188">
        <v>8312.02</v>
      </c>
      <c r="C1033" s="188">
        <v>648.01</v>
      </c>
      <c r="D1033" s="188">
        <v>0.11294999999999999</v>
      </c>
      <c r="E1033" s="188">
        <v>0.10150000000000001</v>
      </c>
      <c r="F1033" s="188">
        <v>1.145E-2</v>
      </c>
      <c r="G1033" s="134">
        <f t="shared" si="32"/>
        <v>159.84284836790863</v>
      </c>
      <c r="H1033" s="137">
        <f t="shared" si="31"/>
        <v>6506390.5618488649</v>
      </c>
    </row>
    <row r="1034" spans="1:8" x14ac:dyDescent="0.3">
      <c r="A1034" s="138">
        <v>1043</v>
      </c>
      <c r="B1034" s="188">
        <v>8337.9599999999991</v>
      </c>
      <c r="C1034" s="188">
        <v>648.58000000000004</v>
      </c>
      <c r="D1034" s="188">
        <v>0.11312</v>
      </c>
      <c r="E1034" s="188">
        <v>0.1017</v>
      </c>
      <c r="F1034" s="188">
        <v>1.142E-2</v>
      </c>
      <c r="G1034" s="134">
        <f t="shared" si="32"/>
        <v>159.42404614511062</v>
      </c>
      <c r="H1034" s="137">
        <f t="shared" si="31"/>
        <v>6542300.3945756257</v>
      </c>
    </row>
    <row r="1035" spans="1:8" x14ac:dyDescent="0.3">
      <c r="A1035" s="138">
        <v>1046</v>
      </c>
      <c r="B1035" s="188">
        <v>8307.8700000000008</v>
      </c>
      <c r="C1035" s="188">
        <v>648.67999999999995</v>
      </c>
      <c r="D1035" s="188">
        <v>0.11334</v>
      </c>
      <c r="E1035" s="188">
        <v>0.10187</v>
      </c>
      <c r="F1035" s="188">
        <v>1.1469999999999999E-2</v>
      </c>
      <c r="G1035" s="134">
        <f t="shared" si="32"/>
        <v>160.12204984977396</v>
      </c>
      <c r="H1035" s="137">
        <f t="shared" si="31"/>
        <v>6532516.9205699908</v>
      </c>
    </row>
    <row r="1036" spans="1:8" x14ac:dyDescent="0.3">
      <c r="A1036" s="138">
        <v>1048</v>
      </c>
      <c r="B1036" s="188">
        <v>8270.2900000000009</v>
      </c>
      <c r="C1036" s="188">
        <v>649.75</v>
      </c>
      <c r="D1036" s="188">
        <v>0.11352</v>
      </c>
      <c r="E1036" s="188">
        <v>0.10198</v>
      </c>
      <c r="F1036" s="188">
        <v>1.154E-2</v>
      </c>
      <c r="G1036" s="134">
        <f t="shared" si="32"/>
        <v>161.09925503630265</v>
      </c>
      <c r="H1036" s="137">
        <f t="shared" si="31"/>
        <v>6505306.3079890721</v>
      </c>
    </row>
    <row r="1037" spans="1:8" x14ac:dyDescent="0.3">
      <c r="A1037" s="138">
        <v>1051</v>
      </c>
      <c r="B1037" s="188">
        <v>8317.02</v>
      </c>
      <c r="C1037" s="188">
        <v>648.19000000000005</v>
      </c>
      <c r="D1037" s="188">
        <v>0.11366</v>
      </c>
      <c r="E1037" s="188">
        <v>0.10221</v>
      </c>
      <c r="F1037" s="188">
        <v>1.1440000000000001E-2</v>
      </c>
      <c r="G1037" s="134">
        <f t="shared" si="32"/>
        <v>159.70324762697595</v>
      </c>
      <c r="H1037" s="137">
        <f t="shared" si="31"/>
        <v>6580955.713905422</v>
      </c>
    </row>
    <row r="1038" spans="1:8" x14ac:dyDescent="0.3">
      <c r="A1038" s="138">
        <v>1054</v>
      </c>
      <c r="B1038" s="188">
        <v>8289.41</v>
      </c>
      <c r="C1038" s="188">
        <v>648.38</v>
      </c>
      <c r="D1038" s="188">
        <v>0.11387</v>
      </c>
      <c r="E1038" s="188">
        <v>0.10238999999999999</v>
      </c>
      <c r="F1038" s="188">
        <v>1.149E-2</v>
      </c>
      <c r="G1038" s="134">
        <f t="shared" si="32"/>
        <v>160.40125133163932</v>
      </c>
      <c r="H1038" s="137">
        <f t="shared" si="31"/>
        <v>6571021.0565676391</v>
      </c>
    </row>
    <row r="1039" spans="1:8" x14ac:dyDescent="0.3">
      <c r="A1039" s="138">
        <v>1056</v>
      </c>
      <c r="B1039" s="188">
        <v>8299.56</v>
      </c>
      <c r="C1039" s="188">
        <v>648.47</v>
      </c>
      <c r="D1039" s="188">
        <v>0.11398999999999999</v>
      </c>
      <c r="E1039" s="188">
        <v>0.10252</v>
      </c>
      <c r="F1039" s="188">
        <v>1.1469999999999999E-2</v>
      </c>
      <c r="G1039" s="134">
        <f t="shared" si="32"/>
        <v>160.12204984977396</v>
      </c>
      <c r="H1039" s="137">
        <f t="shared" si="31"/>
        <v>6594969.2811872959</v>
      </c>
    </row>
    <row r="1040" spans="1:8" x14ac:dyDescent="0.3">
      <c r="A1040" s="138">
        <v>1059</v>
      </c>
      <c r="B1040" s="188">
        <v>8290.7000000000007</v>
      </c>
      <c r="C1040" s="188">
        <v>649.79999999999995</v>
      </c>
      <c r="D1040" s="188">
        <v>0.11421000000000001</v>
      </c>
      <c r="E1040" s="188">
        <v>0.1027</v>
      </c>
      <c r="F1040" s="188">
        <v>1.1509999999999999E-2</v>
      </c>
      <c r="G1040" s="134">
        <f t="shared" si="32"/>
        <v>160.68045281350464</v>
      </c>
      <c r="H1040" s="137">
        <f t="shared" si="31"/>
        <v>6590720.7843703227</v>
      </c>
    </row>
    <row r="1041" spans="1:8" x14ac:dyDescent="0.3">
      <c r="A1041" s="138">
        <v>1062</v>
      </c>
      <c r="B1041" s="188">
        <v>8283.0300000000007</v>
      </c>
      <c r="C1041" s="188">
        <v>648.54999999999995</v>
      </c>
      <c r="D1041" s="188">
        <v>0.11438</v>
      </c>
      <c r="E1041" s="188">
        <v>0.10289</v>
      </c>
      <c r="F1041" s="188">
        <v>1.15E-2</v>
      </c>
      <c r="G1041" s="134">
        <f t="shared" si="32"/>
        <v>160.54085207257197</v>
      </c>
      <c r="H1041" s="137">
        <f t="shared" si="31"/>
        <v>6615138.6783466581</v>
      </c>
    </row>
    <row r="1042" spans="1:8" x14ac:dyDescent="0.3">
      <c r="A1042" s="138">
        <v>1065</v>
      </c>
      <c r="B1042" s="188">
        <v>8302.17</v>
      </c>
      <c r="C1042" s="188">
        <v>649.13</v>
      </c>
      <c r="D1042" s="188">
        <v>0.11457000000000001</v>
      </c>
      <c r="E1042" s="188">
        <v>0.10308</v>
      </c>
      <c r="F1042" s="188">
        <v>1.1480000000000001E-2</v>
      </c>
      <c r="G1042" s="134">
        <f t="shared" si="32"/>
        <v>160.26165059070664</v>
      </c>
      <c r="H1042" s="137">
        <f t="shared" ref="H1042:H1105" si="33">A1042/G1042*10^6</f>
        <v>6645382.6980723608</v>
      </c>
    </row>
    <row r="1043" spans="1:8" x14ac:dyDescent="0.3">
      <c r="A1043" s="138">
        <v>1067</v>
      </c>
      <c r="B1043" s="188">
        <v>8278.06</v>
      </c>
      <c r="C1043" s="188">
        <v>648.83000000000004</v>
      </c>
      <c r="D1043" s="188">
        <v>0.11471000000000001</v>
      </c>
      <c r="E1043" s="188">
        <v>0.1032</v>
      </c>
      <c r="F1043" s="188">
        <v>1.1509999999999999E-2</v>
      </c>
      <c r="G1043" s="134">
        <f t="shared" si="32"/>
        <v>160.68045281350464</v>
      </c>
      <c r="H1043" s="137">
        <f t="shared" si="33"/>
        <v>6640509.0433646217</v>
      </c>
    </row>
    <row r="1044" spans="1:8" x14ac:dyDescent="0.3">
      <c r="A1044" s="138">
        <v>1070</v>
      </c>
      <c r="B1044" s="188">
        <v>8300.82</v>
      </c>
      <c r="C1044" s="188">
        <v>649.42999999999995</v>
      </c>
      <c r="D1044" s="188">
        <v>0.11489000000000001</v>
      </c>
      <c r="E1044" s="188">
        <v>0.10341</v>
      </c>
      <c r="F1044" s="188">
        <v>1.149E-2</v>
      </c>
      <c r="G1044" s="134">
        <f t="shared" si="32"/>
        <v>160.40125133163932</v>
      </c>
      <c r="H1044" s="137">
        <f t="shared" si="33"/>
        <v>6670770.901828628</v>
      </c>
    </row>
    <row r="1045" spans="1:8" x14ac:dyDescent="0.3">
      <c r="A1045" s="138">
        <v>1073</v>
      </c>
      <c r="B1045" s="188">
        <v>8278.64</v>
      </c>
      <c r="C1045" s="188">
        <v>648.88</v>
      </c>
      <c r="D1045" s="188">
        <v>0.11509999999999999</v>
      </c>
      <c r="E1045" s="188">
        <v>0.10359</v>
      </c>
      <c r="F1045" s="188">
        <v>1.1509999999999999E-2</v>
      </c>
      <c r="G1045" s="134">
        <f t="shared" si="32"/>
        <v>160.68045281350464</v>
      </c>
      <c r="H1045" s="137">
        <f t="shared" si="33"/>
        <v>6677850.2376103457</v>
      </c>
    </row>
    <row r="1046" spans="1:8" x14ac:dyDescent="0.3">
      <c r="A1046" s="138">
        <v>1076</v>
      </c>
      <c r="B1046" s="188">
        <v>8275.3700000000008</v>
      </c>
      <c r="C1046" s="188">
        <v>649.12</v>
      </c>
      <c r="D1046" s="188">
        <v>0.1153</v>
      </c>
      <c r="E1046" s="188">
        <v>0.10378</v>
      </c>
      <c r="F1046" s="188">
        <v>1.1520000000000001E-2</v>
      </c>
      <c r="G1046" s="134">
        <f t="shared" si="32"/>
        <v>160.82005355443732</v>
      </c>
      <c r="H1046" s="137">
        <f t="shared" si="33"/>
        <v>6690707.8826197246</v>
      </c>
    </row>
    <row r="1047" spans="1:8" x14ac:dyDescent="0.3">
      <c r="A1047" s="138">
        <v>1078</v>
      </c>
      <c r="B1047" s="188">
        <v>8281.5300000000007</v>
      </c>
      <c r="C1047" s="188">
        <v>649</v>
      </c>
      <c r="D1047" s="188">
        <v>0.11541</v>
      </c>
      <c r="E1047" s="188">
        <v>0.10391</v>
      </c>
      <c r="F1047" s="188">
        <v>1.1509999999999999E-2</v>
      </c>
      <c r="G1047" s="134">
        <f t="shared" si="32"/>
        <v>160.68045281350464</v>
      </c>
      <c r="H1047" s="137">
        <f t="shared" si="33"/>
        <v>6708967.8994817827</v>
      </c>
    </row>
    <row r="1048" spans="1:8" x14ac:dyDescent="0.3">
      <c r="A1048" s="138">
        <v>1081</v>
      </c>
      <c r="B1048" s="188">
        <v>8294.4599999999991</v>
      </c>
      <c r="C1048" s="188">
        <v>648.79</v>
      </c>
      <c r="D1048" s="188">
        <v>0.11559999999999999</v>
      </c>
      <c r="E1048" s="188">
        <v>0.10410999999999999</v>
      </c>
      <c r="F1048" s="188">
        <v>1.149E-2</v>
      </c>
      <c r="G1048" s="134">
        <f t="shared" si="32"/>
        <v>160.40125133163932</v>
      </c>
      <c r="H1048" s="137">
        <f t="shared" si="33"/>
        <v>6739348.9204455577</v>
      </c>
    </row>
    <row r="1049" spans="1:8" x14ac:dyDescent="0.3">
      <c r="A1049" s="138">
        <v>1084</v>
      </c>
      <c r="B1049" s="188">
        <v>8298.11</v>
      </c>
      <c r="C1049" s="188">
        <v>650.57000000000005</v>
      </c>
      <c r="D1049" s="188">
        <v>0.11582000000000001</v>
      </c>
      <c r="E1049" s="188">
        <v>0.1043</v>
      </c>
      <c r="F1049" s="188">
        <v>1.1509999999999999E-2</v>
      </c>
      <c r="G1049" s="134">
        <f t="shared" si="32"/>
        <v>160.68045281350464</v>
      </c>
      <c r="H1049" s="137">
        <f t="shared" si="33"/>
        <v>6746309.0937275076</v>
      </c>
    </row>
    <row r="1050" spans="1:8" x14ac:dyDescent="0.3">
      <c r="A1050" s="138">
        <v>1087</v>
      </c>
      <c r="B1050" s="188">
        <v>8268.5499999999993</v>
      </c>
      <c r="C1050" s="188">
        <v>648.89</v>
      </c>
      <c r="D1050" s="188">
        <v>0.11601</v>
      </c>
      <c r="E1050" s="188">
        <v>0.10449</v>
      </c>
      <c r="F1050" s="188">
        <v>1.1520000000000001E-2</v>
      </c>
      <c r="G1050" s="134">
        <f t="shared" si="32"/>
        <v>160.82005355443732</v>
      </c>
      <c r="H1050" s="137">
        <f t="shared" si="33"/>
        <v>6759107.3126465064</v>
      </c>
    </row>
    <row r="1051" spans="1:8" x14ac:dyDescent="0.3">
      <c r="A1051" s="138">
        <v>1089</v>
      </c>
      <c r="B1051" s="188">
        <v>8278.68</v>
      </c>
      <c r="C1051" s="188">
        <v>649.30999999999995</v>
      </c>
      <c r="D1051" s="188">
        <v>0.11613999999999999</v>
      </c>
      <c r="E1051" s="188">
        <v>0.10462</v>
      </c>
      <c r="F1051" s="188">
        <v>1.1520000000000001E-2</v>
      </c>
      <c r="G1051" s="134">
        <f t="shared" si="32"/>
        <v>160.82005355443732</v>
      </c>
      <c r="H1051" s="137">
        <f t="shared" si="33"/>
        <v>6771543.5726513751</v>
      </c>
    </row>
    <row r="1052" spans="1:8" x14ac:dyDescent="0.3">
      <c r="A1052" s="138">
        <v>1092</v>
      </c>
      <c r="B1052" s="188">
        <v>8283.91</v>
      </c>
      <c r="C1052" s="188">
        <v>649.19000000000005</v>
      </c>
      <c r="D1052" s="188">
        <v>0.11634</v>
      </c>
      <c r="E1052" s="188">
        <v>0.10483000000000001</v>
      </c>
      <c r="F1052" s="188">
        <v>1.1509999999999999E-2</v>
      </c>
      <c r="G1052" s="134">
        <f t="shared" si="32"/>
        <v>160.68045281350464</v>
      </c>
      <c r="H1052" s="137">
        <f t="shared" si="33"/>
        <v>6796097.3527218057</v>
      </c>
    </row>
    <row r="1053" spans="1:8" x14ac:dyDescent="0.3">
      <c r="A1053" s="138">
        <v>1095</v>
      </c>
      <c r="B1053" s="188">
        <v>8287.8799999999992</v>
      </c>
      <c r="C1053" s="188">
        <v>649.38</v>
      </c>
      <c r="D1053" s="188">
        <v>0.11651</v>
      </c>
      <c r="E1053" s="188">
        <v>0.10501000000000001</v>
      </c>
      <c r="F1053" s="188">
        <v>1.1509999999999999E-2</v>
      </c>
      <c r="G1053" s="134">
        <f t="shared" si="32"/>
        <v>160.68045281350464</v>
      </c>
      <c r="H1053" s="137">
        <f t="shared" si="33"/>
        <v>6814767.9498446686</v>
      </c>
    </row>
    <row r="1054" spans="1:8" x14ac:dyDescent="0.3">
      <c r="A1054" s="138">
        <v>1098</v>
      </c>
      <c r="B1054" s="188">
        <v>8284.51</v>
      </c>
      <c r="C1054" s="188">
        <v>649.24</v>
      </c>
      <c r="D1054" s="188">
        <v>0.11670999999999999</v>
      </c>
      <c r="E1054" s="188">
        <v>0.1052</v>
      </c>
      <c r="F1054" s="188">
        <v>1.1509999999999999E-2</v>
      </c>
      <c r="G1054" s="134">
        <f t="shared" si="32"/>
        <v>160.68045281350464</v>
      </c>
      <c r="H1054" s="137">
        <f t="shared" si="33"/>
        <v>6833438.5469675297</v>
      </c>
    </row>
    <row r="1055" spans="1:8" x14ac:dyDescent="0.3">
      <c r="A1055" s="138">
        <v>1101</v>
      </c>
      <c r="B1055" s="188">
        <v>8268.5300000000007</v>
      </c>
      <c r="C1055" s="188">
        <v>649.07000000000005</v>
      </c>
      <c r="D1055" s="188">
        <v>0.11691</v>
      </c>
      <c r="E1055" s="188">
        <v>0.10538</v>
      </c>
      <c r="F1055" s="188">
        <v>1.153E-2</v>
      </c>
      <c r="G1055" s="134">
        <f t="shared" si="32"/>
        <v>160.95965429537</v>
      </c>
      <c r="H1055" s="137">
        <f t="shared" si="33"/>
        <v>6840223.4387233658</v>
      </c>
    </row>
    <row r="1056" spans="1:8" x14ac:dyDescent="0.3">
      <c r="A1056" s="138">
        <v>1103</v>
      </c>
      <c r="B1056" s="188">
        <v>8255.07</v>
      </c>
      <c r="C1056" s="188">
        <v>648.75</v>
      </c>
      <c r="D1056" s="188">
        <v>0.11704000000000001</v>
      </c>
      <c r="E1056" s="188">
        <v>0.1055</v>
      </c>
      <c r="F1056" s="188">
        <v>1.154E-2</v>
      </c>
      <c r="G1056" s="134">
        <f t="shared" si="32"/>
        <v>161.09925503630265</v>
      </c>
      <c r="H1056" s="137">
        <f t="shared" si="33"/>
        <v>6846710.7420915524</v>
      </c>
    </row>
    <row r="1057" spans="1:8" x14ac:dyDescent="0.3">
      <c r="A1057" s="138">
        <v>1106</v>
      </c>
      <c r="B1057" s="188">
        <v>8284.43</v>
      </c>
      <c r="C1057" s="188">
        <v>648.71</v>
      </c>
      <c r="D1057" s="188">
        <v>0.11720999999999999</v>
      </c>
      <c r="E1057" s="188">
        <v>0.10571</v>
      </c>
      <c r="F1057" s="188">
        <v>1.15E-2</v>
      </c>
      <c r="G1057" s="134">
        <f t="shared" si="32"/>
        <v>160.54085207257197</v>
      </c>
      <c r="H1057" s="137">
        <f t="shared" si="33"/>
        <v>6889212.2205757098</v>
      </c>
    </row>
    <row r="1058" spans="1:8" x14ac:dyDescent="0.3">
      <c r="A1058" s="138">
        <v>1109</v>
      </c>
      <c r="B1058" s="188">
        <v>8268.0300000000007</v>
      </c>
      <c r="C1058" s="188">
        <v>648.86</v>
      </c>
      <c r="D1058" s="188">
        <v>0.11741</v>
      </c>
      <c r="E1058" s="188">
        <v>0.10589</v>
      </c>
      <c r="F1058" s="188">
        <v>1.1520000000000001E-2</v>
      </c>
      <c r="G1058" s="134">
        <f t="shared" si="32"/>
        <v>160.82005355443732</v>
      </c>
      <c r="H1058" s="137">
        <f t="shared" si="33"/>
        <v>6895906.1727000689</v>
      </c>
    </row>
    <row r="1059" spans="1:8" x14ac:dyDescent="0.3">
      <c r="A1059" s="138">
        <v>1112</v>
      </c>
      <c r="B1059" s="188">
        <v>8283.1</v>
      </c>
      <c r="C1059" s="188">
        <v>649.11</v>
      </c>
      <c r="D1059" s="188">
        <v>0.11758</v>
      </c>
      <c r="E1059" s="188">
        <v>0.10607</v>
      </c>
      <c r="F1059" s="188">
        <v>1.1509999999999999E-2</v>
      </c>
      <c r="G1059" s="134">
        <f t="shared" ref="G1059:G1122" si="34">(2*F1059/$B$7)*(1+3*$B$11)/(4+PI()*$B$11-PI())*10^6</f>
        <v>160.68045281350464</v>
      </c>
      <c r="H1059" s="137">
        <f t="shared" si="33"/>
        <v>6920568.0002075536</v>
      </c>
    </row>
    <row r="1060" spans="1:8" x14ac:dyDescent="0.3">
      <c r="A1060" s="138">
        <v>1115</v>
      </c>
      <c r="B1060" s="188">
        <v>8238.93</v>
      </c>
      <c r="C1060" s="188">
        <v>648.46</v>
      </c>
      <c r="D1060" s="188">
        <v>0.11781</v>
      </c>
      <c r="E1060" s="188">
        <v>0.10625</v>
      </c>
      <c r="F1060" s="188">
        <v>1.1560000000000001E-2</v>
      </c>
      <c r="G1060" s="134">
        <f t="shared" si="34"/>
        <v>161.37845651816801</v>
      </c>
      <c r="H1060" s="137">
        <f t="shared" si="33"/>
        <v>6909224.5895564957</v>
      </c>
    </row>
    <row r="1061" spans="1:8" x14ac:dyDescent="0.3">
      <c r="A1061" s="138">
        <v>1118</v>
      </c>
      <c r="B1061" s="188">
        <v>8279.35</v>
      </c>
      <c r="C1061" s="188">
        <v>648.70000000000005</v>
      </c>
      <c r="D1061" s="188">
        <v>0.11796</v>
      </c>
      <c r="E1061" s="188">
        <v>0.10646</v>
      </c>
      <c r="F1061" s="188">
        <v>1.1509999999999999E-2</v>
      </c>
      <c r="G1061" s="134">
        <f t="shared" si="34"/>
        <v>160.68045281350464</v>
      </c>
      <c r="H1061" s="137">
        <f t="shared" si="33"/>
        <v>6957909.1944532776</v>
      </c>
    </row>
    <row r="1062" spans="1:8" x14ac:dyDescent="0.3">
      <c r="A1062" s="138">
        <v>1121</v>
      </c>
      <c r="B1062" s="188">
        <v>8246.5</v>
      </c>
      <c r="C1062" s="188">
        <v>648.64</v>
      </c>
      <c r="D1062" s="188">
        <v>0.11817</v>
      </c>
      <c r="E1062" s="188">
        <v>0.10662000000000001</v>
      </c>
      <c r="F1062" s="188">
        <v>1.155E-2</v>
      </c>
      <c r="G1062" s="134">
        <f t="shared" si="34"/>
        <v>161.23885577723533</v>
      </c>
      <c r="H1062" s="137">
        <f t="shared" si="33"/>
        <v>6952418.476280638</v>
      </c>
    </row>
    <row r="1063" spans="1:8" x14ac:dyDescent="0.3">
      <c r="A1063" s="138">
        <v>1123</v>
      </c>
      <c r="B1063" s="188">
        <v>8230.59</v>
      </c>
      <c r="C1063" s="188">
        <v>648.44000000000005</v>
      </c>
      <c r="D1063" s="188">
        <v>0.1183</v>
      </c>
      <c r="E1063" s="188">
        <v>0.10673000000000001</v>
      </c>
      <c r="F1063" s="188">
        <v>1.157E-2</v>
      </c>
      <c r="G1063" s="134">
        <f t="shared" si="34"/>
        <v>161.51805725910071</v>
      </c>
      <c r="H1063" s="137">
        <f t="shared" si="33"/>
        <v>6952782.9832582055</v>
      </c>
    </row>
    <row r="1064" spans="1:8" x14ac:dyDescent="0.3">
      <c r="A1064" s="138">
        <v>1126</v>
      </c>
      <c r="B1064" s="188">
        <v>8270.89</v>
      </c>
      <c r="C1064" s="188">
        <v>648.27</v>
      </c>
      <c r="D1064" s="188">
        <v>0.11846</v>
      </c>
      <c r="E1064" s="188">
        <v>0.10695</v>
      </c>
      <c r="F1064" s="188">
        <v>1.1509999999999999E-2</v>
      </c>
      <c r="G1064" s="134">
        <f t="shared" si="34"/>
        <v>160.68045281350464</v>
      </c>
      <c r="H1064" s="137">
        <f t="shared" si="33"/>
        <v>7007697.4534475766</v>
      </c>
    </row>
    <row r="1065" spans="1:8" x14ac:dyDescent="0.3">
      <c r="A1065" s="138">
        <v>1129</v>
      </c>
      <c r="B1065" s="188">
        <v>8199.6200000000008</v>
      </c>
      <c r="C1065" s="188">
        <v>648.25</v>
      </c>
      <c r="D1065" s="188">
        <v>0.11871</v>
      </c>
      <c r="E1065" s="188">
        <v>0.1071</v>
      </c>
      <c r="F1065" s="188">
        <v>1.1610000000000001E-2</v>
      </c>
      <c r="G1065" s="134">
        <f t="shared" si="34"/>
        <v>162.07646022283134</v>
      </c>
      <c r="H1065" s="137">
        <f t="shared" si="33"/>
        <v>6965848.0845879214</v>
      </c>
    </row>
    <row r="1066" spans="1:8" x14ac:dyDescent="0.3">
      <c r="A1066" s="138">
        <v>1132</v>
      </c>
      <c r="B1066" s="188">
        <v>8244.8700000000008</v>
      </c>
      <c r="C1066" s="188">
        <v>648.64</v>
      </c>
      <c r="D1066" s="188">
        <v>0.11885999999999999</v>
      </c>
      <c r="E1066" s="188">
        <v>0.10730000000000001</v>
      </c>
      <c r="F1066" s="188">
        <v>1.155E-2</v>
      </c>
      <c r="G1066" s="134">
        <f t="shared" si="34"/>
        <v>161.23885577723533</v>
      </c>
      <c r="H1066" s="137">
        <f t="shared" si="33"/>
        <v>7020640.245450207</v>
      </c>
    </row>
    <row r="1067" spans="1:8" x14ac:dyDescent="0.3">
      <c r="A1067" s="138">
        <v>1135</v>
      </c>
      <c r="B1067" s="188">
        <v>8232.6</v>
      </c>
      <c r="C1067" s="188">
        <v>648.1</v>
      </c>
      <c r="D1067" s="188">
        <v>0.11905</v>
      </c>
      <c r="E1067" s="188">
        <v>0.10749</v>
      </c>
      <c r="F1067" s="188">
        <v>1.1560000000000001E-2</v>
      </c>
      <c r="G1067" s="134">
        <f t="shared" si="34"/>
        <v>161.37845651816801</v>
      </c>
      <c r="H1067" s="137">
        <f t="shared" si="33"/>
        <v>7033156.8691897951</v>
      </c>
    </row>
    <row r="1068" spans="1:8" x14ac:dyDescent="0.3">
      <c r="A1068" s="138">
        <v>1138</v>
      </c>
      <c r="B1068" s="188">
        <v>8237.7999999999993</v>
      </c>
      <c r="C1068" s="188">
        <v>648.72</v>
      </c>
      <c r="D1068" s="188">
        <v>0.11924</v>
      </c>
      <c r="E1068" s="188">
        <v>0.10767</v>
      </c>
      <c r="F1068" s="188">
        <v>1.1560000000000001E-2</v>
      </c>
      <c r="G1068" s="134">
        <f t="shared" si="34"/>
        <v>161.37845651816801</v>
      </c>
      <c r="H1068" s="137">
        <f t="shared" si="33"/>
        <v>7051746.7111347895</v>
      </c>
    </row>
    <row r="1069" spans="1:8" x14ac:dyDescent="0.3">
      <c r="A1069" s="138">
        <v>1141</v>
      </c>
      <c r="B1069" s="188">
        <v>8217.08</v>
      </c>
      <c r="C1069" s="188">
        <v>648.27</v>
      </c>
      <c r="D1069" s="188">
        <v>0.11944</v>
      </c>
      <c r="E1069" s="188">
        <v>0.10786</v>
      </c>
      <c r="F1069" s="188">
        <v>1.159E-2</v>
      </c>
      <c r="G1069" s="134">
        <f t="shared" si="34"/>
        <v>161.79725874096602</v>
      </c>
      <c r="H1069" s="137">
        <f t="shared" si="33"/>
        <v>7052035.4230890693</v>
      </c>
    </row>
    <row r="1070" spans="1:8" x14ac:dyDescent="0.3">
      <c r="A1070" s="138">
        <v>1144</v>
      </c>
      <c r="B1070" s="188">
        <v>8224.9599999999991</v>
      </c>
      <c r="C1070" s="188">
        <v>648.48</v>
      </c>
      <c r="D1070" s="188">
        <v>0.11963</v>
      </c>
      <c r="E1070" s="188">
        <v>0.10804999999999999</v>
      </c>
      <c r="F1070" s="188">
        <v>1.158E-2</v>
      </c>
      <c r="G1070" s="134">
        <f t="shared" si="34"/>
        <v>161.65765800003334</v>
      </c>
      <c r="H1070" s="137">
        <f t="shared" si="33"/>
        <v>7076682.9988330286</v>
      </c>
    </row>
    <row r="1071" spans="1:8" x14ac:dyDescent="0.3">
      <c r="A1071" s="138">
        <v>1147</v>
      </c>
      <c r="B1071" s="188">
        <v>8218.99</v>
      </c>
      <c r="C1071" s="188">
        <v>648.12</v>
      </c>
      <c r="D1071" s="188">
        <v>0.11981</v>
      </c>
      <c r="E1071" s="188">
        <v>0.10823000000000001</v>
      </c>
      <c r="F1071" s="188">
        <v>1.158E-2</v>
      </c>
      <c r="G1071" s="134">
        <f t="shared" si="34"/>
        <v>161.65765800003334</v>
      </c>
      <c r="H1071" s="137">
        <f t="shared" si="33"/>
        <v>7095240.7339698281</v>
      </c>
    </row>
    <row r="1072" spans="1:8" x14ac:dyDescent="0.3">
      <c r="A1072" s="138">
        <v>1150</v>
      </c>
      <c r="B1072" s="188">
        <v>8205.6299999999992</v>
      </c>
      <c r="C1072" s="188">
        <v>648.26</v>
      </c>
      <c r="D1072" s="188">
        <v>0.12003</v>
      </c>
      <c r="E1072" s="188">
        <v>0.10843</v>
      </c>
      <c r="F1072" s="188">
        <v>1.1599999999999999E-2</v>
      </c>
      <c r="G1072" s="134">
        <f t="shared" si="34"/>
        <v>161.93685948189869</v>
      </c>
      <c r="H1072" s="137">
        <f t="shared" si="33"/>
        <v>7101533.2993323058</v>
      </c>
    </row>
    <row r="1073" spans="1:8" x14ac:dyDescent="0.3">
      <c r="A1073" s="138">
        <v>1153</v>
      </c>
      <c r="B1073" s="188">
        <v>8217.77</v>
      </c>
      <c r="C1073" s="188">
        <v>648.28</v>
      </c>
      <c r="D1073" s="188">
        <v>0.12021</v>
      </c>
      <c r="E1073" s="188">
        <v>0.10863</v>
      </c>
      <c r="F1073" s="188">
        <v>1.158E-2</v>
      </c>
      <c r="G1073" s="134">
        <f t="shared" si="34"/>
        <v>161.65765800003334</v>
      </c>
      <c r="H1073" s="137">
        <f t="shared" si="33"/>
        <v>7132356.2042434281</v>
      </c>
    </row>
    <row r="1074" spans="1:8" x14ac:dyDescent="0.3">
      <c r="A1074" s="138">
        <v>1155</v>
      </c>
      <c r="B1074" s="188">
        <v>8232.65</v>
      </c>
      <c r="C1074" s="188">
        <v>648.36</v>
      </c>
      <c r="D1074" s="188">
        <v>0.12032</v>
      </c>
      <c r="E1074" s="188">
        <v>0.10875</v>
      </c>
      <c r="F1074" s="188">
        <v>1.1560000000000001E-2</v>
      </c>
      <c r="G1074" s="134">
        <f t="shared" si="34"/>
        <v>161.37845651816801</v>
      </c>
      <c r="H1074" s="137">
        <f t="shared" si="33"/>
        <v>7157089.1488230955</v>
      </c>
    </row>
    <row r="1075" spans="1:8" x14ac:dyDescent="0.3">
      <c r="A1075" s="138">
        <v>1158</v>
      </c>
      <c r="B1075" s="188">
        <v>8177.76</v>
      </c>
      <c r="C1075" s="188">
        <v>647.79</v>
      </c>
      <c r="D1075" s="188">
        <v>0.12053</v>
      </c>
      <c r="E1075" s="188">
        <v>0.1089</v>
      </c>
      <c r="F1075" s="188">
        <v>1.163E-2</v>
      </c>
      <c r="G1075" s="134">
        <f t="shared" si="34"/>
        <v>162.3556617046967</v>
      </c>
      <c r="H1075" s="137">
        <f t="shared" si="33"/>
        <v>7132489.1774100708</v>
      </c>
    </row>
    <row r="1076" spans="1:8" x14ac:dyDescent="0.3">
      <c r="A1076" s="138">
        <v>1161</v>
      </c>
      <c r="B1076" s="188">
        <v>8189.92</v>
      </c>
      <c r="C1076" s="188">
        <v>648.16</v>
      </c>
      <c r="D1076" s="188">
        <v>0.12073</v>
      </c>
      <c r="E1076" s="188">
        <v>0.10911</v>
      </c>
      <c r="F1076" s="188">
        <v>1.162E-2</v>
      </c>
      <c r="G1076" s="134">
        <f t="shared" si="34"/>
        <v>162.21606096376399</v>
      </c>
      <c r="H1076" s="137">
        <f t="shared" si="33"/>
        <v>7157121.1451087175</v>
      </c>
    </row>
    <row r="1077" spans="1:8" x14ac:dyDescent="0.3">
      <c r="A1077" s="138">
        <v>1164</v>
      </c>
      <c r="B1077" s="188">
        <v>8167.11</v>
      </c>
      <c r="C1077" s="188">
        <v>648.17999999999995</v>
      </c>
      <c r="D1077" s="188">
        <v>0.12091</v>
      </c>
      <c r="E1077" s="188">
        <v>0.10926</v>
      </c>
      <c r="F1077" s="188">
        <v>1.1650000000000001E-2</v>
      </c>
      <c r="G1077" s="134">
        <f t="shared" si="34"/>
        <v>162.63486318656203</v>
      </c>
      <c r="H1077" s="137">
        <f t="shared" si="33"/>
        <v>7157137.0196607234</v>
      </c>
    </row>
    <row r="1078" spans="1:8" x14ac:dyDescent="0.3">
      <c r="A1078" s="138">
        <v>1167</v>
      </c>
      <c r="B1078" s="188">
        <v>8195.33</v>
      </c>
      <c r="C1078" s="188">
        <v>648.05999999999995</v>
      </c>
      <c r="D1078" s="188">
        <v>0.12109</v>
      </c>
      <c r="E1078" s="188">
        <v>0.10947</v>
      </c>
      <c r="F1078" s="188">
        <v>1.1610000000000001E-2</v>
      </c>
      <c r="G1078" s="134">
        <f t="shared" si="34"/>
        <v>162.07646022283134</v>
      </c>
      <c r="H1078" s="137">
        <f t="shared" si="33"/>
        <v>7200305.327470419</v>
      </c>
    </row>
    <row r="1079" spans="1:8" x14ac:dyDescent="0.3">
      <c r="A1079" s="138">
        <v>1170</v>
      </c>
      <c r="B1079" s="188">
        <v>8161.64</v>
      </c>
      <c r="C1079" s="188">
        <v>648.21</v>
      </c>
      <c r="D1079" s="188">
        <v>0.12128</v>
      </c>
      <c r="E1079" s="188">
        <v>0.10962</v>
      </c>
      <c r="F1079" s="188">
        <v>1.166E-2</v>
      </c>
      <c r="G1079" s="134">
        <f t="shared" si="34"/>
        <v>162.77446392749471</v>
      </c>
      <c r="H1079" s="137">
        <f t="shared" si="33"/>
        <v>7187859.6419224441</v>
      </c>
    </row>
    <row r="1080" spans="1:8" x14ac:dyDescent="0.3">
      <c r="A1080" s="138">
        <v>1173</v>
      </c>
      <c r="B1080" s="188">
        <v>8167.4</v>
      </c>
      <c r="C1080" s="188">
        <v>647.89</v>
      </c>
      <c r="D1080" s="188">
        <v>0.12146999999999999</v>
      </c>
      <c r="E1080" s="188">
        <v>0.10982</v>
      </c>
      <c r="F1080" s="188">
        <v>1.1650000000000001E-2</v>
      </c>
      <c r="G1080" s="134">
        <f t="shared" si="34"/>
        <v>162.63486318656203</v>
      </c>
      <c r="H1080" s="137">
        <f t="shared" si="33"/>
        <v>7212475.7079570685</v>
      </c>
    </row>
    <row r="1081" spans="1:8" x14ac:dyDescent="0.3">
      <c r="A1081" s="138">
        <v>1176</v>
      </c>
      <c r="B1081" s="188">
        <v>8170.6</v>
      </c>
      <c r="C1081" s="188">
        <v>648.14</v>
      </c>
      <c r="D1081" s="188">
        <v>0.12164</v>
      </c>
      <c r="E1081" s="188">
        <v>0.10999</v>
      </c>
      <c r="F1081" s="188">
        <v>1.1650000000000001E-2</v>
      </c>
      <c r="G1081" s="134">
        <f t="shared" si="34"/>
        <v>162.63486318656203</v>
      </c>
      <c r="H1081" s="137">
        <f t="shared" si="33"/>
        <v>7230921.9373891847</v>
      </c>
    </row>
    <row r="1082" spans="1:8" x14ac:dyDescent="0.3">
      <c r="A1082" s="138">
        <v>1179</v>
      </c>
      <c r="B1082" s="188">
        <v>8178.08</v>
      </c>
      <c r="C1082" s="188">
        <v>648.05999999999995</v>
      </c>
      <c r="D1082" s="188">
        <v>0.12184</v>
      </c>
      <c r="E1082" s="188">
        <v>0.11020000000000001</v>
      </c>
      <c r="F1082" s="188">
        <v>1.1639999999999999E-2</v>
      </c>
      <c r="G1082" s="134">
        <f t="shared" si="34"/>
        <v>162.49526244562935</v>
      </c>
      <c r="H1082" s="137">
        <f t="shared" si="33"/>
        <v>7255596.1463460606</v>
      </c>
    </row>
    <row r="1083" spans="1:8" x14ac:dyDescent="0.3">
      <c r="A1083" s="138">
        <v>1182</v>
      </c>
      <c r="B1083" s="188">
        <v>8128.35</v>
      </c>
      <c r="C1083" s="188">
        <v>646.79999999999995</v>
      </c>
      <c r="D1083" s="188">
        <v>0.12204</v>
      </c>
      <c r="E1083" s="188">
        <v>0.11035</v>
      </c>
      <c r="F1083" s="188">
        <v>1.1690000000000001E-2</v>
      </c>
      <c r="G1083" s="134">
        <f t="shared" si="34"/>
        <v>163.19326615029274</v>
      </c>
      <c r="H1083" s="137">
        <f t="shared" si="33"/>
        <v>7242945.9124338981</v>
      </c>
    </row>
    <row r="1084" spans="1:8" x14ac:dyDescent="0.3">
      <c r="A1084" s="138">
        <v>1185</v>
      </c>
      <c r="B1084" s="188">
        <v>8130.94</v>
      </c>
      <c r="C1084" s="188">
        <v>648.01</v>
      </c>
      <c r="D1084" s="188">
        <v>0.12224</v>
      </c>
      <c r="E1084" s="188">
        <v>0.11054</v>
      </c>
      <c r="F1084" s="188">
        <v>1.17E-2</v>
      </c>
      <c r="G1084" s="134">
        <f t="shared" si="34"/>
        <v>163.33286689122539</v>
      </c>
      <c r="H1084" s="137">
        <f t="shared" si="33"/>
        <v>7255122.7597637968</v>
      </c>
    </row>
    <row r="1085" spans="1:8" x14ac:dyDescent="0.3">
      <c r="A1085" s="138">
        <v>1189</v>
      </c>
      <c r="B1085" s="188">
        <v>8159.85</v>
      </c>
      <c r="C1085" s="188">
        <v>647.80999999999995</v>
      </c>
      <c r="D1085" s="188">
        <v>0.12247</v>
      </c>
      <c r="E1085" s="188">
        <v>0.11082</v>
      </c>
      <c r="F1085" s="188">
        <v>1.166E-2</v>
      </c>
      <c r="G1085" s="134">
        <f t="shared" si="34"/>
        <v>162.77446392749471</v>
      </c>
      <c r="H1085" s="137">
        <f t="shared" si="33"/>
        <v>7304585.5677314419</v>
      </c>
    </row>
    <row r="1086" spans="1:8" x14ac:dyDescent="0.3">
      <c r="A1086" s="138">
        <v>1192</v>
      </c>
      <c r="B1086" s="188">
        <v>8169.06</v>
      </c>
      <c r="C1086" s="188">
        <v>648.14</v>
      </c>
      <c r="D1086" s="188">
        <v>0.12263</v>
      </c>
      <c r="E1086" s="188">
        <v>0.11098</v>
      </c>
      <c r="F1086" s="188">
        <v>1.1650000000000001E-2</v>
      </c>
      <c r="G1086" s="134">
        <f t="shared" si="34"/>
        <v>162.63486318656203</v>
      </c>
      <c r="H1086" s="137">
        <f t="shared" si="33"/>
        <v>7329301.8276937986</v>
      </c>
    </row>
    <row r="1087" spans="1:8" x14ac:dyDescent="0.3">
      <c r="A1087" s="138">
        <v>1195</v>
      </c>
      <c r="B1087" s="188">
        <v>8171.34</v>
      </c>
      <c r="C1087" s="188">
        <v>647.9</v>
      </c>
      <c r="D1087" s="188">
        <v>0.12284</v>
      </c>
      <c r="E1087" s="188">
        <v>0.11119</v>
      </c>
      <c r="F1087" s="188">
        <v>1.1639999999999999E-2</v>
      </c>
      <c r="G1087" s="134">
        <f t="shared" si="34"/>
        <v>162.49526244562935</v>
      </c>
      <c r="H1087" s="137">
        <f t="shared" si="33"/>
        <v>7354060.555456779</v>
      </c>
    </row>
    <row r="1088" spans="1:8" x14ac:dyDescent="0.3">
      <c r="A1088" s="138">
        <v>1198</v>
      </c>
      <c r="B1088" s="188">
        <v>8180.55</v>
      </c>
      <c r="C1088" s="188">
        <v>648.12</v>
      </c>
      <c r="D1088" s="188">
        <v>0.12300999999999999</v>
      </c>
      <c r="E1088" s="188">
        <v>0.11137</v>
      </c>
      <c r="F1088" s="188">
        <v>1.163E-2</v>
      </c>
      <c r="G1088" s="134">
        <f t="shared" si="34"/>
        <v>162.3556617046967</v>
      </c>
      <c r="H1088" s="137">
        <f t="shared" si="33"/>
        <v>7378861.8605675865</v>
      </c>
    </row>
    <row r="1089" spans="1:8" x14ac:dyDescent="0.3">
      <c r="A1089" s="138">
        <v>1201</v>
      </c>
      <c r="B1089" s="188">
        <v>8118.43</v>
      </c>
      <c r="C1089" s="188">
        <v>648.05999999999995</v>
      </c>
      <c r="D1089" s="188">
        <v>0.12323000000000001</v>
      </c>
      <c r="E1089" s="188">
        <v>0.11151</v>
      </c>
      <c r="F1089" s="188">
        <v>1.172E-2</v>
      </c>
      <c r="G1089" s="134">
        <f t="shared" si="34"/>
        <v>163.61206837309072</v>
      </c>
      <c r="H1089" s="137">
        <f t="shared" si="33"/>
        <v>7340534.3013041969</v>
      </c>
    </row>
    <row r="1090" spans="1:8" x14ac:dyDescent="0.3">
      <c r="A1090" s="138">
        <v>1204</v>
      </c>
      <c r="B1090" s="188">
        <v>8150.49</v>
      </c>
      <c r="C1090" s="188">
        <v>648.07000000000005</v>
      </c>
      <c r="D1090" s="188">
        <v>0.12341000000000001</v>
      </c>
      <c r="E1090" s="188">
        <v>0.11173</v>
      </c>
      <c r="F1090" s="188">
        <v>1.1679999999999999E-2</v>
      </c>
      <c r="G1090" s="134">
        <f t="shared" si="34"/>
        <v>163.05366540936004</v>
      </c>
      <c r="H1090" s="137">
        <f t="shared" si="33"/>
        <v>7384071.9678227166</v>
      </c>
    </row>
    <row r="1091" spans="1:8" x14ac:dyDescent="0.3">
      <c r="A1091" s="138">
        <v>1207</v>
      </c>
      <c r="B1091" s="188">
        <v>8133.04</v>
      </c>
      <c r="C1091" s="188">
        <v>648.01</v>
      </c>
      <c r="D1091" s="188">
        <v>0.12359000000000001</v>
      </c>
      <c r="E1091" s="188">
        <v>0.11189</v>
      </c>
      <c r="F1091" s="188">
        <v>1.17E-2</v>
      </c>
      <c r="G1091" s="134">
        <f t="shared" si="34"/>
        <v>163.33286689122539</v>
      </c>
      <c r="H1091" s="137">
        <f t="shared" si="33"/>
        <v>7389817.021970382</v>
      </c>
    </row>
    <row r="1092" spans="1:8" x14ac:dyDescent="0.3">
      <c r="A1092" s="138">
        <v>1210</v>
      </c>
      <c r="B1092" s="188">
        <v>8130.06</v>
      </c>
      <c r="C1092" s="188">
        <v>647.92999999999995</v>
      </c>
      <c r="D1092" s="188">
        <v>0.12378</v>
      </c>
      <c r="E1092" s="188">
        <v>0.11208</v>
      </c>
      <c r="F1092" s="188">
        <v>1.17E-2</v>
      </c>
      <c r="G1092" s="134">
        <f t="shared" si="34"/>
        <v>163.33286689122539</v>
      </c>
      <c r="H1092" s="137">
        <f t="shared" si="33"/>
        <v>7408184.4213621886</v>
      </c>
    </row>
    <row r="1093" spans="1:8" x14ac:dyDescent="0.3">
      <c r="A1093" s="138">
        <v>1213</v>
      </c>
      <c r="B1093" s="188">
        <v>8135.08</v>
      </c>
      <c r="C1093" s="188">
        <v>648.02</v>
      </c>
      <c r="D1093" s="188">
        <v>0.12398000000000001</v>
      </c>
      <c r="E1093" s="188">
        <v>0.11228</v>
      </c>
      <c r="F1093" s="188">
        <v>1.17E-2</v>
      </c>
      <c r="G1093" s="134">
        <f t="shared" si="34"/>
        <v>163.33286689122539</v>
      </c>
      <c r="H1093" s="137">
        <f t="shared" si="33"/>
        <v>7426551.8207539963</v>
      </c>
    </row>
    <row r="1094" spans="1:8" x14ac:dyDescent="0.3">
      <c r="A1094" s="138">
        <v>1216</v>
      </c>
      <c r="B1094" s="188">
        <v>8137.64</v>
      </c>
      <c r="C1094" s="188">
        <v>648.09</v>
      </c>
      <c r="D1094" s="188">
        <v>0.12416000000000001</v>
      </c>
      <c r="E1094" s="188">
        <v>0.11246</v>
      </c>
      <c r="F1094" s="188">
        <v>1.17E-2</v>
      </c>
      <c r="G1094" s="134">
        <f t="shared" si="34"/>
        <v>163.33286689122539</v>
      </c>
      <c r="H1094" s="137">
        <f t="shared" si="33"/>
        <v>7444919.2201458039</v>
      </c>
    </row>
    <row r="1095" spans="1:8" x14ac:dyDescent="0.3">
      <c r="A1095" s="138">
        <v>1219</v>
      </c>
      <c r="B1095" s="188">
        <v>8117.98</v>
      </c>
      <c r="C1095" s="188">
        <v>648.54999999999995</v>
      </c>
      <c r="D1095" s="188">
        <v>0.12436</v>
      </c>
      <c r="E1095" s="188">
        <v>0.11262999999999999</v>
      </c>
      <c r="F1095" s="188">
        <v>1.1730000000000001E-2</v>
      </c>
      <c r="G1095" s="134">
        <f t="shared" si="34"/>
        <v>163.75166911402343</v>
      </c>
      <c r="H1095" s="137">
        <f t="shared" si="33"/>
        <v>7444198.9299735744</v>
      </c>
    </row>
    <row r="1096" spans="1:8" x14ac:dyDescent="0.3">
      <c r="A1096" s="138">
        <v>1222</v>
      </c>
      <c r="B1096" s="188">
        <v>8109.51</v>
      </c>
      <c r="C1096" s="188">
        <v>648.73</v>
      </c>
      <c r="D1096" s="188">
        <v>0.12457</v>
      </c>
      <c r="E1096" s="188">
        <v>0.11282</v>
      </c>
      <c r="F1096" s="188">
        <v>1.175E-2</v>
      </c>
      <c r="G1096" s="134">
        <f t="shared" si="34"/>
        <v>164.03087059588876</v>
      </c>
      <c r="H1096" s="137">
        <f t="shared" si="33"/>
        <v>7449817.1933169514</v>
      </c>
    </row>
    <row r="1097" spans="1:8" x14ac:dyDescent="0.3">
      <c r="A1097" s="138">
        <v>1226</v>
      </c>
      <c r="B1097" s="188">
        <v>8103.4</v>
      </c>
      <c r="C1097" s="188">
        <v>648.74</v>
      </c>
      <c r="D1097" s="188">
        <v>0.12481</v>
      </c>
      <c r="E1097" s="188">
        <v>0.11305999999999999</v>
      </c>
      <c r="F1097" s="188">
        <v>1.176E-2</v>
      </c>
      <c r="G1097" s="134">
        <f t="shared" si="34"/>
        <v>164.17047133682141</v>
      </c>
      <c r="H1097" s="137">
        <f t="shared" si="33"/>
        <v>7467847.2323117666</v>
      </c>
    </row>
    <row r="1098" spans="1:8" x14ac:dyDescent="0.3">
      <c r="A1098" s="138">
        <v>1229</v>
      </c>
      <c r="B1098" s="188">
        <v>8105.12</v>
      </c>
      <c r="C1098" s="188">
        <v>649.19000000000005</v>
      </c>
      <c r="D1098" s="188">
        <v>0.125</v>
      </c>
      <c r="E1098" s="188">
        <v>0.11323999999999999</v>
      </c>
      <c r="F1098" s="188">
        <v>1.176E-2</v>
      </c>
      <c r="G1098" s="134">
        <f t="shared" si="34"/>
        <v>164.17047133682141</v>
      </c>
      <c r="H1098" s="137">
        <f t="shared" si="33"/>
        <v>7486120.9204821866</v>
      </c>
    </row>
    <row r="1099" spans="1:8" x14ac:dyDescent="0.3">
      <c r="A1099" s="138">
        <v>1232</v>
      </c>
      <c r="B1099" s="188">
        <v>8108.57</v>
      </c>
      <c r="C1099" s="188">
        <v>648.98</v>
      </c>
      <c r="D1099" s="188">
        <v>0.12517</v>
      </c>
      <c r="E1099" s="188">
        <v>0.11342000000000001</v>
      </c>
      <c r="F1099" s="188">
        <v>1.175E-2</v>
      </c>
      <c r="G1099" s="134">
        <f t="shared" si="34"/>
        <v>164.03087059588876</v>
      </c>
      <c r="H1099" s="137">
        <f t="shared" si="33"/>
        <v>7510781.3274684809</v>
      </c>
    </row>
    <row r="1100" spans="1:8" x14ac:dyDescent="0.3">
      <c r="A1100" s="138">
        <v>1235</v>
      </c>
      <c r="B1100" s="188">
        <v>8105.67</v>
      </c>
      <c r="C1100" s="188">
        <v>649.12</v>
      </c>
      <c r="D1100" s="188">
        <v>0.12537000000000001</v>
      </c>
      <c r="E1100" s="188">
        <v>0.11361</v>
      </c>
      <c r="F1100" s="188">
        <v>1.176E-2</v>
      </c>
      <c r="G1100" s="134">
        <f t="shared" si="34"/>
        <v>164.17047133682141</v>
      </c>
      <c r="H1100" s="137">
        <f t="shared" si="33"/>
        <v>7522668.2968230275</v>
      </c>
    </row>
    <row r="1101" spans="1:8" x14ac:dyDescent="0.3">
      <c r="A1101" s="138">
        <v>1238</v>
      </c>
      <c r="B1101" s="188">
        <v>8091.3</v>
      </c>
      <c r="C1101" s="188">
        <v>649</v>
      </c>
      <c r="D1101" s="188">
        <v>0.12556999999999999</v>
      </c>
      <c r="E1101" s="188">
        <v>0.11379</v>
      </c>
      <c r="F1101" s="188">
        <v>1.1780000000000001E-2</v>
      </c>
      <c r="G1101" s="134">
        <f t="shared" si="34"/>
        <v>164.44967281868676</v>
      </c>
      <c r="H1101" s="137">
        <f t="shared" si="33"/>
        <v>7528139.0274637472</v>
      </c>
    </row>
    <row r="1102" spans="1:8" x14ac:dyDescent="0.3">
      <c r="A1102" s="138">
        <v>1241</v>
      </c>
      <c r="B1102" s="188">
        <v>8136.69</v>
      </c>
      <c r="C1102" s="188">
        <v>649.07000000000005</v>
      </c>
      <c r="D1102" s="188">
        <v>0.12570000000000001</v>
      </c>
      <c r="E1102" s="188">
        <v>0.11398999999999999</v>
      </c>
      <c r="F1102" s="188">
        <v>1.171E-2</v>
      </c>
      <c r="G1102" s="134">
        <f t="shared" si="34"/>
        <v>163.47246763215807</v>
      </c>
      <c r="H1102" s="137">
        <f t="shared" si="33"/>
        <v>7591492.4266786575</v>
      </c>
    </row>
    <row r="1103" spans="1:8" x14ac:dyDescent="0.3">
      <c r="A1103" s="138">
        <v>1245</v>
      </c>
      <c r="B1103" s="188">
        <v>8138.93</v>
      </c>
      <c r="C1103" s="188">
        <v>649.02</v>
      </c>
      <c r="D1103" s="188">
        <v>0.12595999999999999</v>
      </c>
      <c r="E1103" s="188">
        <v>0.11425</v>
      </c>
      <c r="F1103" s="188">
        <v>1.171E-2</v>
      </c>
      <c r="G1103" s="134">
        <f t="shared" si="34"/>
        <v>163.47246763215807</v>
      </c>
      <c r="H1103" s="137">
        <f t="shared" si="33"/>
        <v>7615961.3789000232</v>
      </c>
    </row>
    <row r="1104" spans="1:8" x14ac:dyDescent="0.3">
      <c r="A1104" s="138">
        <v>1248</v>
      </c>
      <c r="B1104" s="188">
        <v>8086.29</v>
      </c>
      <c r="C1104" s="188">
        <v>648.89</v>
      </c>
      <c r="D1104" s="188">
        <v>0.12617</v>
      </c>
      <c r="E1104" s="188">
        <v>0.11438</v>
      </c>
      <c r="F1104" s="188">
        <v>1.1780000000000001E-2</v>
      </c>
      <c r="G1104" s="134">
        <f t="shared" si="34"/>
        <v>164.44967281868676</v>
      </c>
      <c r="H1104" s="137">
        <f t="shared" si="33"/>
        <v>7588947.9049069108</v>
      </c>
    </row>
    <row r="1105" spans="1:8" x14ac:dyDescent="0.3">
      <c r="A1105" s="138">
        <v>1251</v>
      </c>
      <c r="B1105" s="188">
        <v>8124.79</v>
      </c>
      <c r="C1105" s="188">
        <v>649.16</v>
      </c>
      <c r="D1105" s="188">
        <v>0.12633</v>
      </c>
      <c r="E1105" s="188">
        <v>0.11459</v>
      </c>
      <c r="F1105" s="188">
        <v>1.1730000000000001E-2</v>
      </c>
      <c r="G1105" s="134">
        <f t="shared" si="34"/>
        <v>163.75166911402343</v>
      </c>
      <c r="H1105" s="137">
        <f t="shared" si="33"/>
        <v>7639616.7853953578</v>
      </c>
    </row>
    <row r="1106" spans="1:8" x14ac:dyDescent="0.3">
      <c r="A1106" s="138">
        <v>1254</v>
      </c>
      <c r="B1106" s="188">
        <v>8117.47</v>
      </c>
      <c r="C1106" s="188">
        <v>648.71</v>
      </c>
      <c r="D1106" s="188">
        <v>0.1265</v>
      </c>
      <c r="E1106" s="188">
        <v>0.11476</v>
      </c>
      <c r="F1106" s="188">
        <v>1.174E-2</v>
      </c>
      <c r="G1106" s="134">
        <f t="shared" si="34"/>
        <v>163.89126985495608</v>
      </c>
      <c r="H1106" s="137">
        <f t="shared" ref="H1106:H1169" si="35">A1106/G1106*10^6</f>
        <v>7651414.2645291062</v>
      </c>
    </row>
    <row r="1107" spans="1:8" x14ac:dyDescent="0.3">
      <c r="A1107" s="138">
        <v>1257</v>
      </c>
      <c r="B1107" s="188">
        <v>8121.33</v>
      </c>
      <c r="C1107" s="188">
        <v>648.83000000000004</v>
      </c>
      <c r="D1107" s="188">
        <v>0.12667</v>
      </c>
      <c r="E1107" s="188">
        <v>0.11494</v>
      </c>
      <c r="F1107" s="188">
        <v>1.1730000000000001E-2</v>
      </c>
      <c r="G1107" s="134">
        <f t="shared" si="34"/>
        <v>163.75166911402343</v>
      </c>
      <c r="H1107" s="137">
        <f t="shared" si="35"/>
        <v>7676257.6332869427</v>
      </c>
    </row>
    <row r="1108" spans="1:8" x14ac:dyDescent="0.3">
      <c r="A1108" s="138">
        <v>1261</v>
      </c>
      <c r="B1108" s="188">
        <v>8123.35</v>
      </c>
      <c r="C1108" s="188">
        <v>648.72</v>
      </c>
      <c r="D1108" s="188">
        <v>0.12691</v>
      </c>
      <c r="E1108" s="188">
        <v>0.11518</v>
      </c>
      <c r="F1108" s="188">
        <v>1.1730000000000001E-2</v>
      </c>
      <c r="G1108" s="134">
        <f t="shared" si="34"/>
        <v>163.75166911402343</v>
      </c>
      <c r="H1108" s="137">
        <f t="shared" si="35"/>
        <v>7700684.8652146654</v>
      </c>
    </row>
    <row r="1109" spans="1:8" x14ac:dyDescent="0.3">
      <c r="A1109" s="138">
        <v>1264</v>
      </c>
      <c r="B1109" s="188">
        <v>8088.41</v>
      </c>
      <c r="C1109" s="188">
        <v>647.87</v>
      </c>
      <c r="D1109" s="188">
        <v>0.12709999999999999</v>
      </c>
      <c r="E1109" s="188">
        <v>0.11534</v>
      </c>
      <c r="F1109" s="188">
        <v>1.176E-2</v>
      </c>
      <c r="G1109" s="134">
        <f t="shared" si="34"/>
        <v>164.17047133682141</v>
      </c>
      <c r="H1109" s="137">
        <f t="shared" si="35"/>
        <v>7699313.9491370907</v>
      </c>
    </row>
    <row r="1110" spans="1:8" x14ac:dyDescent="0.3">
      <c r="A1110" s="138">
        <v>1267</v>
      </c>
      <c r="B1110" s="188">
        <v>8112.71</v>
      </c>
      <c r="C1110" s="188">
        <v>648.54999999999995</v>
      </c>
      <c r="D1110" s="188">
        <v>0.12728</v>
      </c>
      <c r="E1110" s="188">
        <v>0.11554</v>
      </c>
      <c r="F1110" s="188">
        <v>1.174E-2</v>
      </c>
      <c r="G1110" s="134">
        <f t="shared" si="34"/>
        <v>163.89126985495608</v>
      </c>
      <c r="H1110" s="137">
        <f t="shared" si="35"/>
        <v>7730735.1460593119</v>
      </c>
    </row>
    <row r="1111" spans="1:8" x14ac:dyDescent="0.3">
      <c r="A1111" s="138">
        <v>1270</v>
      </c>
      <c r="B1111" s="188">
        <v>8117.19</v>
      </c>
      <c r="C1111" s="188">
        <v>648.41</v>
      </c>
      <c r="D1111" s="188">
        <v>0.12745999999999999</v>
      </c>
      <c r="E1111" s="188">
        <v>0.11573</v>
      </c>
      <c r="F1111" s="188">
        <v>1.1730000000000001E-2</v>
      </c>
      <c r="G1111" s="134">
        <f t="shared" si="34"/>
        <v>163.75166911402343</v>
      </c>
      <c r="H1111" s="137">
        <f t="shared" si="35"/>
        <v>7755646.1370520424</v>
      </c>
    </row>
    <row r="1112" spans="1:8" x14ac:dyDescent="0.3">
      <c r="A1112" s="138">
        <v>1274</v>
      </c>
      <c r="B1112" s="188">
        <v>8087.79</v>
      </c>
      <c r="C1112" s="188">
        <v>648.22</v>
      </c>
      <c r="D1112" s="188">
        <v>0.12769</v>
      </c>
      <c r="E1112" s="188">
        <v>0.11592</v>
      </c>
      <c r="F1112" s="188">
        <v>1.1769999999999999E-2</v>
      </c>
      <c r="G1112" s="134">
        <f t="shared" si="34"/>
        <v>164.31007207775409</v>
      </c>
      <c r="H1112" s="137">
        <f t="shared" si="35"/>
        <v>7753633.0176833188</v>
      </c>
    </row>
    <row r="1113" spans="1:8" x14ac:dyDescent="0.3">
      <c r="A1113" s="138">
        <v>1277</v>
      </c>
      <c r="B1113" s="188">
        <v>8100.61</v>
      </c>
      <c r="C1113" s="188">
        <v>648.54999999999995</v>
      </c>
      <c r="D1113" s="188">
        <v>0.12787000000000001</v>
      </c>
      <c r="E1113" s="188">
        <v>0.11612</v>
      </c>
      <c r="F1113" s="188">
        <v>1.176E-2</v>
      </c>
      <c r="G1113" s="134">
        <f t="shared" si="34"/>
        <v>164.17047133682141</v>
      </c>
      <c r="H1113" s="137">
        <f t="shared" si="35"/>
        <v>7778499.9312089114</v>
      </c>
    </row>
    <row r="1114" spans="1:8" x14ac:dyDescent="0.3">
      <c r="A1114" s="138">
        <v>1280</v>
      </c>
      <c r="B1114" s="188">
        <v>8097</v>
      </c>
      <c r="C1114" s="188">
        <v>648.19000000000005</v>
      </c>
      <c r="D1114" s="188">
        <v>0.12806000000000001</v>
      </c>
      <c r="E1114" s="188">
        <v>0.1163</v>
      </c>
      <c r="F1114" s="188">
        <v>1.176E-2</v>
      </c>
      <c r="G1114" s="134">
        <f t="shared" si="34"/>
        <v>164.17047133682141</v>
      </c>
      <c r="H1114" s="137">
        <f t="shared" si="35"/>
        <v>7796773.6193793323</v>
      </c>
    </row>
    <row r="1115" spans="1:8" x14ac:dyDescent="0.3">
      <c r="A1115" s="138">
        <v>1283</v>
      </c>
      <c r="B1115" s="188">
        <v>8107.43</v>
      </c>
      <c r="C1115" s="188">
        <v>648.66999999999996</v>
      </c>
      <c r="D1115" s="188">
        <v>0.12825</v>
      </c>
      <c r="E1115" s="188">
        <v>0.11651</v>
      </c>
      <c r="F1115" s="188">
        <v>1.175E-2</v>
      </c>
      <c r="G1115" s="134">
        <f t="shared" si="34"/>
        <v>164.03087059588876</v>
      </c>
      <c r="H1115" s="137">
        <f t="shared" si="35"/>
        <v>7821698.411641283</v>
      </c>
    </row>
    <row r="1116" spans="1:8" x14ac:dyDescent="0.3">
      <c r="A1116" s="138">
        <v>1287</v>
      </c>
      <c r="B1116" s="188">
        <v>8076.57</v>
      </c>
      <c r="C1116" s="188">
        <v>648.04999999999995</v>
      </c>
      <c r="D1116" s="188">
        <v>0.12851000000000001</v>
      </c>
      <c r="E1116" s="188">
        <v>0.11672</v>
      </c>
      <c r="F1116" s="188">
        <v>1.1780000000000001E-2</v>
      </c>
      <c r="G1116" s="134">
        <f t="shared" si="34"/>
        <v>164.44967281868676</v>
      </c>
      <c r="H1116" s="137">
        <f t="shared" si="35"/>
        <v>7826102.5269352524</v>
      </c>
    </row>
    <row r="1117" spans="1:8" x14ac:dyDescent="0.3">
      <c r="A1117" s="138">
        <v>1290</v>
      </c>
      <c r="B1117" s="188">
        <v>8088.3</v>
      </c>
      <c r="C1117" s="188">
        <v>648.16</v>
      </c>
      <c r="D1117" s="188">
        <v>0.12866</v>
      </c>
      <c r="E1117" s="188">
        <v>0.1169</v>
      </c>
      <c r="F1117" s="188">
        <v>1.1769999999999999E-2</v>
      </c>
      <c r="G1117" s="134">
        <f t="shared" si="34"/>
        <v>164.31007207775409</v>
      </c>
      <c r="H1117" s="137">
        <f t="shared" si="35"/>
        <v>7851009.8844674109</v>
      </c>
    </row>
    <row r="1118" spans="1:8" x14ac:dyDescent="0.3">
      <c r="A1118" s="138">
        <v>1293</v>
      </c>
      <c r="B1118" s="188">
        <v>8041.45</v>
      </c>
      <c r="C1118" s="188">
        <v>648.36</v>
      </c>
      <c r="D1118" s="188">
        <v>0.12891</v>
      </c>
      <c r="E1118" s="188">
        <v>0.11706999999999999</v>
      </c>
      <c r="F1118" s="188">
        <v>1.184E-2</v>
      </c>
      <c r="G1118" s="134">
        <f t="shared" si="34"/>
        <v>165.28727726428278</v>
      </c>
      <c r="H1118" s="137">
        <f t="shared" si="35"/>
        <v>7822743.6581981061</v>
      </c>
    </row>
    <row r="1119" spans="1:8" x14ac:dyDescent="0.3">
      <c r="A1119" s="138">
        <v>1297</v>
      </c>
      <c r="B1119" s="188">
        <v>8045.08</v>
      </c>
      <c r="C1119" s="188">
        <v>648.53</v>
      </c>
      <c r="D1119" s="188">
        <v>0.12916</v>
      </c>
      <c r="E1119" s="188">
        <v>0.11731999999999999</v>
      </c>
      <c r="F1119" s="188">
        <v>1.184E-2</v>
      </c>
      <c r="G1119" s="134">
        <f t="shared" si="34"/>
        <v>165.28727726428278</v>
      </c>
      <c r="H1119" s="137">
        <f t="shared" si="35"/>
        <v>7846943.9479373107</v>
      </c>
    </row>
    <row r="1120" spans="1:8" x14ac:dyDescent="0.3">
      <c r="A1120" s="138">
        <v>1300</v>
      </c>
      <c r="B1120" s="188">
        <v>8057.12</v>
      </c>
      <c r="C1120" s="188">
        <v>647.96</v>
      </c>
      <c r="D1120" s="188">
        <v>0.12931999999999999</v>
      </c>
      <c r="E1120" s="188">
        <v>0.11751</v>
      </c>
      <c r="F1120" s="188">
        <v>1.1809999999999999E-2</v>
      </c>
      <c r="G1120" s="134">
        <f t="shared" si="34"/>
        <v>164.86847504148477</v>
      </c>
      <c r="H1120" s="137">
        <f t="shared" si="35"/>
        <v>7885073.2359408895</v>
      </c>
    </row>
    <row r="1121" spans="1:8" x14ac:dyDescent="0.3">
      <c r="A1121" s="138">
        <v>1303</v>
      </c>
      <c r="B1121" s="188">
        <v>8027.3</v>
      </c>
      <c r="C1121" s="188">
        <v>647.96</v>
      </c>
      <c r="D1121" s="188">
        <v>0.12953000000000001</v>
      </c>
      <c r="E1121" s="188">
        <v>0.11768000000000001</v>
      </c>
      <c r="F1121" s="188">
        <v>1.1849999999999999E-2</v>
      </c>
      <c r="G1121" s="134">
        <f t="shared" si="34"/>
        <v>165.42687800521549</v>
      </c>
      <c r="H1121" s="137">
        <f t="shared" si="35"/>
        <v>7876591.8556410139</v>
      </c>
    </row>
    <row r="1122" spans="1:8" x14ac:dyDescent="0.3">
      <c r="A1122" s="138">
        <v>1307</v>
      </c>
      <c r="B1122" s="188">
        <v>8030.59</v>
      </c>
      <c r="C1122" s="188">
        <v>648.29999999999995</v>
      </c>
      <c r="D1122" s="188">
        <v>0.1298</v>
      </c>
      <c r="E1122" s="188">
        <v>0.11795</v>
      </c>
      <c r="F1122" s="188">
        <v>1.1849999999999999E-2</v>
      </c>
      <c r="G1122" s="134">
        <f t="shared" si="34"/>
        <v>165.42687800521549</v>
      </c>
      <c r="H1122" s="137">
        <f t="shared" si="35"/>
        <v>7900771.7231947863</v>
      </c>
    </row>
    <row r="1123" spans="1:8" x14ac:dyDescent="0.3">
      <c r="A1123" s="138">
        <v>1310</v>
      </c>
      <c r="B1123" s="188">
        <v>8047.25</v>
      </c>
      <c r="C1123" s="188">
        <v>648.49</v>
      </c>
      <c r="D1123" s="188">
        <v>0.12997</v>
      </c>
      <c r="E1123" s="188">
        <v>0.11814</v>
      </c>
      <c r="F1123" s="188">
        <v>1.183E-2</v>
      </c>
      <c r="G1123" s="134">
        <f t="shared" ref="G1123:G1186" si="36">(2*F1123/$B$7)*(1+3*$B$11)/(4+PI()*$B$11-PI())*10^6</f>
        <v>165.14767652335013</v>
      </c>
      <c r="H1123" s="137">
        <f t="shared" si="35"/>
        <v>7932294.462615585</v>
      </c>
    </row>
    <row r="1124" spans="1:8" x14ac:dyDescent="0.3">
      <c r="A1124" s="138">
        <v>1313</v>
      </c>
      <c r="B1124" s="188">
        <v>8037.63</v>
      </c>
      <c r="C1124" s="188">
        <v>648.54</v>
      </c>
      <c r="D1124" s="188">
        <v>0.13017000000000001</v>
      </c>
      <c r="E1124" s="188">
        <v>0.11833</v>
      </c>
      <c r="F1124" s="188">
        <v>1.1849999999999999E-2</v>
      </c>
      <c r="G1124" s="134">
        <f t="shared" si="36"/>
        <v>165.42687800521549</v>
      </c>
      <c r="H1124" s="137">
        <f t="shared" si="35"/>
        <v>7937041.5245254431</v>
      </c>
    </row>
    <row r="1125" spans="1:8" x14ac:dyDescent="0.3">
      <c r="A1125" s="138">
        <v>1317</v>
      </c>
      <c r="B1125" s="188">
        <v>8000.42</v>
      </c>
      <c r="C1125" s="188">
        <v>648.46</v>
      </c>
      <c r="D1125" s="188">
        <v>0.13044</v>
      </c>
      <c r="E1125" s="188">
        <v>0.11854000000000001</v>
      </c>
      <c r="F1125" s="188">
        <v>1.1900000000000001E-2</v>
      </c>
      <c r="G1125" s="134">
        <f t="shared" si="36"/>
        <v>166.12488170987885</v>
      </c>
      <c r="H1125" s="137">
        <f t="shared" si="35"/>
        <v>7927770.8820284605</v>
      </c>
    </row>
    <row r="1126" spans="1:8" x14ac:dyDescent="0.3">
      <c r="A1126" s="138">
        <v>1320</v>
      </c>
      <c r="B1126" s="188">
        <v>8048.17</v>
      </c>
      <c r="C1126" s="188">
        <v>648.71</v>
      </c>
      <c r="D1126" s="188">
        <v>0.13059000000000001</v>
      </c>
      <c r="E1126" s="188">
        <v>0.11874999999999999</v>
      </c>
      <c r="F1126" s="188">
        <v>1.184E-2</v>
      </c>
      <c r="G1126" s="134">
        <f t="shared" si="36"/>
        <v>165.28727726428278</v>
      </c>
      <c r="H1126" s="137">
        <f t="shared" si="35"/>
        <v>7986095.6139377411</v>
      </c>
    </row>
    <row r="1127" spans="1:8" x14ac:dyDescent="0.3">
      <c r="A1127" s="138">
        <v>1324</v>
      </c>
      <c r="B1127" s="188">
        <v>8010.19</v>
      </c>
      <c r="C1127" s="188">
        <v>648.46</v>
      </c>
      <c r="D1127" s="188">
        <v>0.13086999999999999</v>
      </c>
      <c r="E1127" s="188">
        <v>0.11898</v>
      </c>
      <c r="F1127" s="188">
        <v>1.189E-2</v>
      </c>
      <c r="G1127" s="134">
        <f t="shared" si="36"/>
        <v>165.98528096894614</v>
      </c>
      <c r="H1127" s="137">
        <f t="shared" si="35"/>
        <v>7976610.8914663624</v>
      </c>
    </row>
    <row r="1128" spans="1:8" x14ac:dyDescent="0.3">
      <c r="A1128" s="138">
        <v>1327</v>
      </c>
      <c r="B1128" s="188">
        <v>8008.79</v>
      </c>
      <c r="C1128" s="188">
        <v>649.84</v>
      </c>
      <c r="D1128" s="188">
        <v>0.13108</v>
      </c>
      <c r="E1128" s="188">
        <v>0.11916</v>
      </c>
      <c r="F1128" s="188">
        <v>1.192E-2</v>
      </c>
      <c r="G1128" s="134">
        <f t="shared" si="36"/>
        <v>166.40408319174418</v>
      </c>
      <c r="H1128" s="137">
        <f t="shared" si="35"/>
        <v>7974563.9322499307</v>
      </c>
    </row>
    <row r="1129" spans="1:8" x14ac:dyDescent="0.3">
      <c r="A1129" s="138">
        <v>1330</v>
      </c>
      <c r="B1129" s="188">
        <v>8058.64</v>
      </c>
      <c r="C1129" s="188">
        <v>648.95000000000005</v>
      </c>
      <c r="D1129" s="188">
        <v>0.13120999999999999</v>
      </c>
      <c r="E1129" s="188">
        <v>0.11938</v>
      </c>
      <c r="F1129" s="188">
        <v>1.183E-2</v>
      </c>
      <c r="G1129" s="134">
        <f t="shared" si="36"/>
        <v>165.14767652335013</v>
      </c>
      <c r="H1129" s="137">
        <f t="shared" si="35"/>
        <v>8053398.1948692584</v>
      </c>
    </row>
    <row r="1130" spans="1:8" x14ac:dyDescent="0.3">
      <c r="A1130" s="138">
        <v>1334</v>
      </c>
      <c r="B1130" s="188">
        <v>8046.5</v>
      </c>
      <c r="C1130" s="188">
        <v>649.11</v>
      </c>
      <c r="D1130" s="188">
        <v>0.13145000000000001</v>
      </c>
      <c r="E1130" s="188">
        <v>0.11960999999999999</v>
      </c>
      <c r="F1130" s="188">
        <v>1.1849999999999999E-2</v>
      </c>
      <c r="G1130" s="134">
        <f t="shared" si="36"/>
        <v>165.42687800521549</v>
      </c>
      <c r="H1130" s="137">
        <f t="shared" si="35"/>
        <v>8063985.8291827431</v>
      </c>
    </row>
    <row r="1131" spans="1:8" x14ac:dyDescent="0.3">
      <c r="A1131" s="138">
        <v>1337</v>
      </c>
      <c r="B1131" s="188">
        <v>8007.4</v>
      </c>
      <c r="C1131" s="188">
        <v>648.85</v>
      </c>
      <c r="D1131" s="188">
        <v>0.13167000000000001</v>
      </c>
      <c r="E1131" s="188">
        <v>0.11977</v>
      </c>
      <c r="F1131" s="188">
        <v>1.1900000000000001E-2</v>
      </c>
      <c r="G1131" s="134">
        <f t="shared" si="36"/>
        <v>166.12488170987885</v>
      </c>
      <c r="H1131" s="137">
        <f t="shared" si="35"/>
        <v>8048162.2393865241</v>
      </c>
    </row>
    <row r="1132" spans="1:8" x14ac:dyDescent="0.3">
      <c r="A1132" s="138">
        <v>1341</v>
      </c>
      <c r="B1132" s="188">
        <v>7998.88</v>
      </c>
      <c r="C1132" s="188">
        <v>648.69000000000005</v>
      </c>
      <c r="D1132" s="188">
        <v>0.13191</v>
      </c>
      <c r="E1132" s="188">
        <v>0.12</v>
      </c>
      <c r="F1132" s="188">
        <v>1.191E-2</v>
      </c>
      <c r="G1132" s="134">
        <f t="shared" si="36"/>
        <v>166.26448245081147</v>
      </c>
      <c r="H1132" s="137">
        <f t="shared" si="35"/>
        <v>8065462.811016948</v>
      </c>
    </row>
    <row r="1133" spans="1:8" x14ac:dyDescent="0.3">
      <c r="A1133" s="138">
        <v>1344</v>
      </c>
      <c r="B1133" s="188">
        <v>8015.57</v>
      </c>
      <c r="C1133" s="188">
        <v>648.95000000000005</v>
      </c>
      <c r="D1133" s="188">
        <v>0.13208</v>
      </c>
      <c r="E1133" s="188">
        <v>0.1202</v>
      </c>
      <c r="F1133" s="188">
        <v>1.189E-2</v>
      </c>
      <c r="G1133" s="134">
        <f t="shared" si="36"/>
        <v>165.98528096894614</v>
      </c>
      <c r="H1133" s="137">
        <f t="shared" si="35"/>
        <v>8097103.5031199325</v>
      </c>
    </row>
    <row r="1134" spans="1:8" x14ac:dyDescent="0.3">
      <c r="A1134" s="138">
        <v>1347</v>
      </c>
      <c r="B1134" s="188">
        <v>7988.3</v>
      </c>
      <c r="C1134" s="188">
        <v>650.65</v>
      </c>
      <c r="D1134" s="188">
        <v>0.13233</v>
      </c>
      <c r="E1134" s="188">
        <v>0.12037</v>
      </c>
      <c r="F1134" s="188">
        <v>1.196E-2</v>
      </c>
      <c r="G1134" s="134">
        <f t="shared" si="36"/>
        <v>166.96248615547486</v>
      </c>
      <c r="H1134" s="137">
        <f t="shared" si="35"/>
        <v>8067680.5372056961</v>
      </c>
    </row>
    <row r="1135" spans="1:8" x14ac:dyDescent="0.3">
      <c r="A1135" s="138">
        <v>1351</v>
      </c>
      <c r="B1135" s="188">
        <v>8002.24</v>
      </c>
      <c r="C1135" s="188">
        <v>648.30999999999995</v>
      </c>
      <c r="D1135" s="188">
        <v>0.13250000000000001</v>
      </c>
      <c r="E1135" s="188">
        <v>0.12060999999999999</v>
      </c>
      <c r="F1135" s="188">
        <v>1.1900000000000001E-2</v>
      </c>
      <c r="G1135" s="134">
        <f t="shared" si="36"/>
        <v>166.12488170987885</v>
      </c>
      <c r="H1135" s="137">
        <f t="shared" si="35"/>
        <v>8132436.1895371685</v>
      </c>
    </row>
    <row r="1136" spans="1:8" x14ac:dyDescent="0.3">
      <c r="A1136" s="138">
        <v>1354</v>
      </c>
      <c r="B1136" s="188">
        <v>8009.08</v>
      </c>
      <c r="C1136" s="188">
        <v>649.03</v>
      </c>
      <c r="D1136" s="188">
        <v>0.13267999999999999</v>
      </c>
      <c r="E1136" s="188">
        <v>0.12078</v>
      </c>
      <c r="F1136" s="188">
        <v>1.1900000000000001E-2</v>
      </c>
      <c r="G1136" s="134">
        <f t="shared" si="36"/>
        <v>166.12488170987885</v>
      </c>
      <c r="H1136" s="137">
        <f t="shared" si="35"/>
        <v>8150494.8931408785</v>
      </c>
    </row>
    <row r="1137" spans="1:8" x14ac:dyDescent="0.3">
      <c r="A1137" s="138">
        <v>1358</v>
      </c>
      <c r="B1137" s="188">
        <v>7976.63</v>
      </c>
      <c r="C1137" s="188">
        <v>648.96</v>
      </c>
      <c r="D1137" s="188">
        <v>0.13297</v>
      </c>
      <c r="E1137" s="188">
        <v>0.12103</v>
      </c>
      <c r="F1137" s="188">
        <v>1.1950000000000001E-2</v>
      </c>
      <c r="G1137" s="134">
        <f t="shared" si="36"/>
        <v>166.82288541454218</v>
      </c>
      <c r="H1137" s="137">
        <f t="shared" si="35"/>
        <v>8140369.9296141136</v>
      </c>
    </row>
    <row r="1138" spans="1:8" x14ac:dyDescent="0.3">
      <c r="A1138" s="138">
        <v>1361</v>
      </c>
      <c r="B1138" s="188">
        <v>8007.14</v>
      </c>
      <c r="C1138" s="188">
        <v>649.16</v>
      </c>
      <c r="D1138" s="188">
        <v>0.13309000000000001</v>
      </c>
      <c r="E1138" s="188">
        <v>0.12119000000000001</v>
      </c>
      <c r="F1138" s="188">
        <v>1.191E-2</v>
      </c>
      <c r="G1138" s="134">
        <f t="shared" si="36"/>
        <v>166.26448245081147</v>
      </c>
      <c r="H1138" s="137">
        <f t="shared" si="35"/>
        <v>8185753.0841119066</v>
      </c>
    </row>
    <row r="1139" spans="1:8" x14ac:dyDescent="0.3">
      <c r="A1139" s="138">
        <v>1365</v>
      </c>
      <c r="B1139" s="188">
        <v>8005.17</v>
      </c>
      <c r="C1139" s="188">
        <v>648.61</v>
      </c>
      <c r="D1139" s="188">
        <v>0.13333</v>
      </c>
      <c r="E1139" s="188">
        <v>0.12143</v>
      </c>
      <c r="F1139" s="188">
        <v>1.1900000000000001E-2</v>
      </c>
      <c r="G1139" s="134">
        <f t="shared" si="36"/>
        <v>166.12488170987885</v>
      </c>
      <c r="H1139" s="137">
        <f t="shared" si="35"/>
        <v>8216710.139687812</v>
      </c>
    </row>
    <row r="1140" spans="1:8" x14ac:dyDescent="0.3">
      <c r="A1140" s="138">
        <v>1368</v>
      </c>
      <c r="B1140" s="188">
        <v>8002.11</v>
      </c>
      <c r="C1140" s="188">
        <v>648.52</v>
      </c>
      <c r="D1140" s="188">
        <v>0.13352</v>
      </c>
      <c r="E1140" s="188">
        <v>0.12162000000000001</v>
      </c>
      <c r="F1140" s="188">
        <v>1.1900000000000001E-2</v>
      </c>
      <c r="G1140" s="134">
        <f t="shared" si="36"/>
        <v>166.12488170987885</v>
      </c>
      <c r="H1140" s="137">
        <f t="shared" si="35"/>
        <v>8234768.8432915229</v>
      </c>
    </row>
    <row r="1141" spans="1:8" x14ac:dyDescent="0.3">
      <c r="A1141" s="138">
        <v>1372</v>
      </c>
      <c r="B1141" s="188">
        <v>7958.95</v>
      </c>
      <c r="C1141" s="188">
        <v>647.39</v>
      </c>
      <c r="D1141" s="188">
        <v>0.13378999999999999</v>
      </c>
      <c r="E1141" s="188">
        <v>0.12185</v>
      </c>
      <c r="F1141" s="188">
        <v>1.1939999999999999E-2</v>
      </c>
      <c r="G1141" s="134">
        <f t="shared" si="36"/>
        <v>166.68328467360951</v>
      </c>
      <c r="H1141" s="137">
        <f t="shared" si="35"/>
        <v>8231179.2852329426</v>
      </c>
    </row>
    <row r="1142" spans="1:8" x14ac:dyDescent="0.3">
      <c r="A1142" s="138">
        <v>1375</v>
      </c>
      <c r="B1142" s="188">
        <v>8002.76</v>
      </c>
      <c r="C1142" s="188">
        <v>648.41</v>
      </c>
      <c r="D1142" s="188">
        <v>0.13392999999999999</v>
      </c>
      <c r="E1142" s="188">
        <v>0.12203</v>
      </c>
      <c r="F1142" s="188">
        <v>1.1900000000000001E-2</v>
      </c>
      <c r="G1142" s="134">
        <f t="shared" si="36"/>
        <v>166.12488170987885</v>
      </c>
      <c r="H1142" s="137">
        <f t="shared" si="35"/>
        <v>8276905.8183668442</v>
      </c>
    </row>
    <row r="1143" spans="1:8" x14ac:dyDescent="0.3">
      <c r="A1143" s="138">
        <v>1379</v>
      </c>
      <c r="B1143" s="188">
        <v>8006.01</v>
      </c>
      <c r="C1143" s="188">
        <v>649.01</v>
      </c>
      <c r="D1143" s="188">
        <v>0.13419</v>
      </c>
      <c r="E1143" s="188">
        <v>0.12229</v>
      </c>
      <c r="F1143" s="188">
        <v>1.1900000000000001E-2</v>
      </c>
      <c r="G1143" s="134">
        <f t="shared" si="36"/>
        <v>166.12488170987885</v>
      </c>
      <c r="H1143" s="137">
        <f t="shared" si="35"/>
        <v>8300984.0898384564</v>
      </c>
    </row>
    <row r="1144" spans="1:8" x14ac:dyDescent="0.3">
      <c r="A1144" s="138">
        <v>1382</v>
      </c>
      <c r="B1144" s="188">
        <v>7975.54</v>
      </c>
      <c r="C1144" s="188">
        <v>648.28</v>
      </c>
      <c r="D1144" s="188">
        <v>0.13438</v>
      </c>
      <c r="E1144" s="188">
        <v>0.12243999999999999</v>
      </c>
      <c r="F1144" s="188">
        <v>1.1939999999999999E-2</v>
      </c>
      <c r="G1144" s="134">
        <f t="shared" si="36"/>
        <v>166.68328467360951</v>
      </c>
      <c r="H1144" s="137">
        <f t="shared" si="35"/>
        <v>8291173.3033468844</v>
      </c>
    </row>
    <row r="1145" spans="1:8" x14ac:dyDescent="0.3">
      <c r="A1145" s="138">
        <v>1386</v>
      </c>
      <c r="B1145" s="188">
        <v>7970.48</v>
      </c>
      <c r="C1145" s="188">
        <v>648.72</v>
      </c>
      <c r="D1145" s="188">
        <v>0.13461000000000001</v>
      </c>
      <c r="E1145" s="188">
        <v>0.12266000000000001</v>
      </c>
      <c r="F1145" s="188">
        <v>1.1950000000000001E-2</v>
      </c>
      <c r="G1145" s="134">
        <f t="shared" si="36"/>
        <v>166.82288541454218</v>
      </c>
      <c r="H1145" s="137">
        <f t="shared" si="35"/>
        <v>8308212.6085752286</v>
      </c>
    </row>
    <row r="1146" spans="1:8" x14ac:dyDescent="0.3">
      <c r="A1146" s="138">
        <v>1390</v>
      </c>
      <c r="B1146" s="188">
        <v>7977.94</v>
      </c>
      <c r="C1146" s="188">
        <v>648.46</v>
      </c>
      <c r="D1146" s="188">
        <v>0.13483999999999999</v>
      </c>
      <c r="E1146" s="188">
        <v>0.12291000000000001</v>
      </c>
      <c r="F1146" s="188">
        <v>1.1939999999999999E-2</v>
      </c>
      <c r="G1146" s="134">
        <f t="shared" si="36"/>
        <v>166.68328467360951</v>
      </c>
      <c r="H1146" s="137">
        <f t="shared" si="35"/>
        <v>8339168.5178380385</v>
      </c>
    </row>
    <row r="1147" spans="1:8" x14ac:dyDescent="0.3">
      <c r="A1147" s="138">
        <v>1393</v>
      </c>
      <c r="B1147" s="188">
        <v>7971.85</v>
      </c>
      <c r="C1147" s="188">
        <v>648.1</v>
      </c>
      <c r="D1147" s="188">
        <v>0.13503000000000001</v>
      </c>
      <c r="E1147" s="188">
        <v>0.1231</v>
      </c>
      <c r="F1147" s="188">
        <v>1.1939999999999999E-2</v>
      </c>
      <c r="G1147" s="134">
        <f t="shared" si="36"/>
        <v>166.68328467360951</v>
      </c>
      <c r="H1147" s="137">
        <f t="shared" si="35"/>
        <v>8357166.7232722221</v>
      </c>
    </row>
    <row r="1148" spans="1:8" x14ac:dyDescent="0.3">
      <c r="A1148" s="138">
        <v>1397</v>
      </c>
      <c r="B1148" s="188">
        <v>7961.45</v>
      </c>
      <c r="C1148" s="188">
        <v>647.97</v>
      </c>
      <c r="D1148" s="188">
        <v>0.13525999999999999</v>
      </c>
      <c r="E1148" s="188">
        <v>0.12331</v>
      </c>
      <c r="F1148" s="188">
        <v>1.1950000000000001E-2</v>
      </c>
      <c r="G1148" s="134">
        <f t="shared" si="36"/>
        <v>166.82288541454218</v>
      </c>
      <c r="H1148" s="137">
        <f t="shared" si="35"/>
        <v>8374150.8038813816</v>
      </c>
    </row>
    <row r="1149" spans="1:8" x14ac:dyDescent="0.3">
      <c r="A1149" s="138">
        <v>1400</v>
      </c>
      <c r="B1149" s="188">
        <v>7965.44</v>
      </c>
      <c r="C1149" s="188">
        <v>648.75</v>
      </c>
      <c r="D1149" s="188">
        <v>0.13544</v>
      </c>
      <c r="E1149" s="188">
        <v>0.12348000000000001</v>
      </c>
      <c r="F1149" s="188">
        <v>1.196E-2</v>
      </c>
      <c r="G1149" s="134">
        <f t="shared" si="36"/>
        <v>166.96248615547486</v>
      </c>
      <c r="H1149" s="137">
        <f t="shared" si="35"/>
        <v>8385117.1136510577</v>
      </c>
    </row>
    <row r="1150" spans="1:8" x14ac:dyDescent="0.3">
      <c r="A1150" s="138">
        <v>1404</v>
      </c>
      <c r="B1150" s="188">
        <v>7960.36</v>
      </c>
      <c r="C1150" s="188">
        <v>648.57000000000005</v>
      </c>
      <c r="D1150" s="188">
        <v>0.13568</v>
      </c>
      <c r="E1150" s="188">
        <v>0.12372</v>
      </c>
      <c r="F1150" s="188">
        <v>1.196E-2</v>
      </c>
      <c r="G1150" s="134">
        <f t="shared" si="36"/>
        <v>166.96248615547486</v>
      </c>
      <c r="H1150" s="137">
        <f t="shared" si="35"/>
        <v>8409074.5911186319</v>
      </c>
    </row>
    <row r="1151" spans="1:8" x14ac:dyDescent="0.3">
      <c r="A1151" s="138">
        <v>1407</v>
      </c>
      <c r="B1151" s="188">
        <v>7949.46</v>
      </c>
      <c r="C1151" s="188">
        <v>648.45000000000005</v>
      </c>
      <c r="D1151" s="188">
        <v>0.13586999999999999</v>
      </c>
      <c r="E1151" s="188">
        <v>0.1239</v>
      </c>
      <c r="F1151" s="188">
        <v>1.1979999999999999E-2</v>
      </c>
      <c r="G1151" s="134">
        <f t="shared" si="36"/>
        <v>167.24168763734019</v>
      </c>
      <c r="H1151" s="137">
        <f t="shared" si="35"/>
        <v>8412974.1805227865</v>
      </c>
    </row>
    <row r="1152" spans="1:8" x14ac:dyDescent="0.3">
      <c r="A1152" s="138">
        <v>1411</v>
      </c>
      <c r="B1152" s="188">
        <v>7941.36</v>
      </c>
      <c r="C1152" s="188">
        <v>648.01</v>
      </c>
      <c r="D1152" s="188">
        <v>0.13611000000000001</v>
      </c>
      <c r="E1152" s="188">
        <v>0.12411999999999999</v>
      </c>
      <c r="F1152" s="188">
        <v>1.1979999999999999E-2</v>
      </c>
      <c r="G1152" s="134">
        <f t="shared" si="36"/>
        <v>167.24168763734019</v>
      </c>
      <c r="H1152" s="137">
        <f t="shared" si="35"/>
        <v>8436891.662201602</v>
      </c>
    </row>
    <row r="1153" spans="1:8" x14ac:dyDescent="0.3">
      <c r="A1153" s="138">
        <v>1415</v>
      </c>
      <c r="B1153" s="188">
        <v>7914.98</v>
      </c>
      <c r="C1153" s="188">
        <v>648.23</v>
      </c>
      <c r="D1153" s="188">
        <v>0.13638</v>
      </c>
      <c r="E1153" s="188">
        <v>0.12435</v>
      </c>
      <c r="F1153" s="188">
        <v>1.2030000000000001E-2</v>
      </c>
      <c r="G1153" s="134">
        <f t="shared" si="36"/>
        <v>167.93969134200356</v>
      </c>
      <c r="H1153" s="137">
        <f t="shared" si="35"/>
        <v>8425643.6860920507</v>
      </c>
    </row>
    <row r="1154" spans="1:8" x14ac:dyDescent="0.3">
      <c r="A1154" s="138">
        <v>1418</v>
      </c>
      <c r="B1154" s="188">
        <v>7926.44</v>
      </c>
      <c r="C1154" s="188">
        <v>648.1</v>
      </c>
      <c r="D1154" s="188">
        <v>0.13657</v>
      </c>
      <c r="E1154" s="188">
        <v>0.12457</v>
      </c>
      <c r="F1154" s="188">
        <v>1.201E-2</v>
      </c>
      <c r="G1154" s="134">
        <f t="shared" si="36"/>
        <v>167.66048986013823</v>
      </c>
      <c r="H1154" s="137">
        <f t="shared" si="35"/>
        <v>8457568.0363506675</v>
      </c>
    </row>
    <row r="1155" spans="1:8" x14ac:dyDescent="0.3">
      <c r="A1155" s="138">
        <v>1422</v>
      </c>
      <c r="B1155" s="188">
        <v>7925.91</v>
      </c>
      <c r="C1155" s="188">
        <v>647.95000000000005</v>
      </c>
      <c r="D1155" s="188">
        <v>0.13678999999999999</v>
      </c>
      <c r="E1155" s="188">
        <v>0.12479</v>
      </c>
      <c r="F1155" s="188">
        <v>1.2E-2</v>
      </c>
      <c r="G1155" s="134">
        <f t="shared" si="36"/>
        <v>167.52088911920555</v>
      </c>
      <c r="H1155" s="137">
        <f t="shared" si="35"/>
        <v>8488493.6289236397</v>
      </c>
    </row>
    <row r="1156" spans="1:8" x14ac:dyDescent="0.3">
      <c r="A1156" s="138">
        <v>1426</v>
      </c>
      <c r="B1156" s="188">
        <v>7908.63</v>
      </c>
      <c r="C1156" s="188">
        <v>648.16999999999996</v>
      </c>
      <c r="D1156" s="188">
        <v>0.13705999999999999</v>
      </c>
      <c r="E1156" s="188">
        <v>0.12501999999999999</v>
      </c>
      <c r="F1156" s="188">
        <v>1.204E-2</v>
      </c>
      <c r="G1156" s="134">
        <f t="shared" si="36"/>
        <v>168.07929208293623</v>
      </c>
      <c r="H1156" s="137">
        <f t="shared" si="35"/>
        <v>8484090.9449830465</v>
      </c>
    </row>
    <row r="1157" spans="1:8" x14ac:dyDescent="0.3">
      <c r="A1157" s="138">
        <v>1429</v>
      </c>
      <c r="B1157" s="188">
        <v>7936.75</v>
      </c>
      <c r="C1157" s="188">
        <v>648.08000000000004</v>
      </c>
      <c r="D1157" s="188">
        <v>0.13722000000000001</v>
      </c>
      <c r="E1157" s="188">
        <v>0.12523000000000001</v>
      </c>
      <c r="F1157" s="188">
        <v>1.1990000000000001E-2</v>
      </c>
      <c r="G1157" s="134">
        <f t="shared" si="36"/>
        <v>167.38128837827287</v>
      </c>
      <c r="H1157" s="137">
        <f t="shared" si="35"/>
        <v>8537393.9575045891</v>
      </c>
    </row>
    <row r="1158" spans="1:8" x14ac:dyDescent="0.3">
      <c r="A1158" s="138">
        <v>1433</v>
      </c>
      <c r="B1158" s="188">
        <v>7905.17</v>
      </c>
      <c r="C1158" s="188">
        <v>648.4</v>
      </c>
      <c r="D1158" s="188">
        <v>0.13749</v>
      </c>
      <c r="E1158" s="188">
        <v>0.12544</v>
      </c>
      <c r="F1158" s="188">
        <v>1.204E-2</v>
      </c>
      <c r="G1158" s="134">
        <f t="shared" si="36"/>
        <v>168.07929208293623</v>
      </c>
      <c r="H1158" s="137">
        <f t="shared" si="35"/>
        <v>8525737.9552319106</v>
      </c>
    </row>
    <row r="1159" spans="1:8" x14ac:dyDescent="0.3">
      <c r="A1159" s="138">
        <v>1437</v>
      </c>
      <c r="B1159" s="188">
        <v>7913.91</v>
      </c>
      <c r="C1159" s="188">
        <v>648.76</v>
      </c>
      <c r="D1159" s="188">
        <v>0.13772999999999999</v>
      </c>
      <c r="E1159" s="188">
        <v>0.12569</v>
      </c>
      <c r="F1159" s="188">
        <v>1.204E-2</v>
      </c>
      <c r="G1159" s="134">
        <f t="shared" si="36"/>
        <v>168.07929208293623</v>
      </c>
      <c r="H1159" s="137">
        <f t="shared" si="35"/>
        <v>8549536.2468026914</v>
      </c>
    </row>
    <row r="1160" spans="1:8" x14ac:dyDescent="0.3">
      <c r="A1160" s="138">
        <v>1440</v>
      </c>
      <c r="B1160" s="188">
        <v>7895.51</v>
      </c>
      <c r="C1160" s="188">
        <v>648.5</v>
      </c>
      <c r="D1160" s="188">
        <v>0.13794999999999999</v>
      </c>
      <c r="E1160" s="188">
        <v>0.12589</v>
      </c>
      <c r="F1160" s="188">
        <v>1.206E-2</v>
      </c>
      <c r="G1160" s="134">
        <f t="shared" si="36"/>
        <v>168.35849356480156</v>
      </c>
      <c r="H1160" s="137">
        <f t="shared" si="35"/>
        <v>8553177.0302146394</v>
      </c>
    </row>
    <row r="1161" spans="1:8" x14ac:dyDescent="0.3">
      <c r="A1161" s="138">
        <v>1444</v>
      </c>
      <c r="B1161" s="188">
        <v>7896.84</v>
      </c>
      <c r="C1161" s="188">
        <v>648.65</v>
      </c>
      <c r="D1161" s="188">
        <v>0.13819000000000001</v>
      </c>
      <c r="E1161" s="188">
        <v>0.12612999999999999</v>
      </c>
      <c r="F1161" s="188">
        <v>1.206E-2</v>
      </c>
      <c r="G1161" s="134">
        <f t="shared" si="36"/>
        <v>168.35849356480156</v>
      </c>
      <c r="H1161" s="137">
        <f t="shared" si="35"/>
        <v>8576935.8552985694</v>
      </c>
    </row>
    <row r="1162" spans="1:8" x14ac:dyDescent="0.3">
      <c r="A1162" s="138">
        <v>1448</v>
      </c>
      <c r="B1162" s="188">
        <v>7875.76</v>
      </c>
      <c r="C1162" s="188">
        <v>648.27</v>
      </c>
      <c r="D1162" s="188">
        <v>0.13841999999999999</v>
      </c>
      <c r="E1162" s="188">
        <v>0.12634000000000001</v>
      </c>
      <c r="F1162" s="188">
        <v>1.209E-2</v>
      </c>
      <c r="G1162" s="134">
        <f t="shared" si="36"/>
        <v>168.77729578759954</v>
      </c>
      <c r="H1162" s="137">
        <f t="shared" si="35"/>
        <v>8579353.0062376317</v>
      </c>
    </row>
    <row r="1163" spans="1:8" x14ac:dyDescent="0.3">
      <c r="A1163" s="138">
        <v>1451</v>
      </c>
      <c r="B1163" s="188">
        <v>7912</v>
      </c>
      <c r="C1163" s="188">
        <v>648.80999999999995</v>
      </c>
      <c r="D1163" s="188">
        <v>0.13858999999999999</v>
      </c>
      <c r="E1163" s="188">
        <v>0.12655</v>
      </c>
      <c r="F1163" s="188">
        <v>1.204E-2</v>
      </c>
      <c r="G1163" s="134">
        <f t="shared" si="36"/>
        <v>168.07929208293623</v>
      </c>
      <c r="H1163" s="137">
        <f t="shared" si="35"/>
        <v>8632830.2673004214</v>
      </c>
    </row>
    <row r="1164" spans="1:8" x14ac:dyDescent="0.3">
      <c r="A1164" s="138">
        <v>1455</v>
      </c>
      <c r="B1164" s="188">
        <v>7907.26</v>
      </c>
      <c r="C1164" s="188">
        <v>648.95000000000005</v>
      </c>
      <c r="D1164" s="188">
        <v>0.13883999999999999</v>
      </c>
      <c r="E1164" s="188">
        <v>0.12679000000000001</v>
      </c>
      <c r="F1164" s="188">
        <v>1.205E-2</v>
      </c>
      <c r="G1164" s="134">
        <f t="shared" si="36"/>
        <v>168.21889282386891</v>
      </c>
      <c r="H1164" s="137">
        <f t="shared" si="35"/>
        <v>8649444.634755956</v>
      </c>
    </row>
    <row r="1165" spans="1:8" x14ac:dyDescent="0.3">
      <c r="A1165" s="138">
        <v>1459</v>
      </c>
      <c r="B1165" s="188">
        <v>7898.28</v>
      </c>
      <c r="C1165" s="188">
        <v>649.07000000000005</v>
      </c>
      <c r="D1165" s="188">
        <v>0.13908999999999999</v>
      </c>
      <c r="E1165" s="188">
        <v>0.12701999999999999</v>
      </c>
      <c r="F1165" s="188">
        <v>1.2070000000000001E-2</v>
      </c>
      <c r="G1165" s="134">
        <f t="shared" si="36"/>
        <v>168.49809430573421</v>
      </c>
      <c r="H1165" s="137">
        <f t="shared" si="35"/>
        <v>8658851.6387176029</v>
      </c>
    </row>
    <row r="1166" spans="1:8" x14ac:dyDescent="0.3">
      <c r="A1166" s="138">
        <v>1463</v>
      </c>
      <c r="B1166" s="188">
        <v>7905.78</v>
      </c>
      <c r="C1166" s="188">
        <v>649.04999999999995</v>
      </c>
      <c r="D1166" s="188">
        <v>0.13932</v>
      </c>
      <c r="E1166" s="188">
        <v>0.12726999999999999</v>
      </c>
      <c r="F1166" s="188">
        <v>1.206E-2</v>
      </c>
      <c r="G1166" s="134">
        <f t="shared" si="36"/>
        <v>168.35849356480156</v>
      </c>
      <c r="H1166" s="137">
        <f t="shared" si="35"/>
        <v>8689790.2744472343</v>
      </c>
    </row>
    <row r="1167" spans="1:8" x14ac:dyDescent="0.3">
      <c r="A1167" s="138">
        <v>1466</v>
      </c>
      <c r="B1167" s="188">
        <v>7898.44</v>
      </c>
      <c r="C1167" s="188">
        <v>649.26</v>
      </c>
      <c r="D1167" s="188">
        <v>0.13949</v>
      </c>
      <c r="E1167" s="188">
        <v>0.12742000000000001</v>
      </c>
      <c r="F1167" s="188">
        <v>1.2070000000000001E-2</v>
      </c>
      <c r="G1167" s="134">
        <f t="shared" si="36"/>
        <v>168.49809430573421</v>
      </c>
      <c r="H1167" s="137">
        <f t="shared" si="35"/>
        <v>8700395.135270739</v>
      </c>
    </row>
    <row r="1168" spans="1:8" x14ac:dyDescent="0.3">
      <c r="A1168" s="138">
        <v>1470</v>
      </c>
      <c r="B1168" s="188">
        <v>7877.67</v>
      </c>
      <c r="C1168" s="188">
        <v>649.59</v>
      </c>
      <c r="D1168" s="188">
        <v>0.13975000000000001</v>
      </c>
      <c r="E1168" s="188">
        <v>0.12764</v>
      </c>
      <c r="F1168" s="188">
        <v>1.2109999999999999E-2</v>
      </c>
      <c r="G1168" s="134">
        <f t="shared" si="36"/>
        <v>169.0564972694649</v>
      </c>
      <c r="H1168" s="137">
        <f t="shared" si="35"/>
        <v>8695317.9779710993</v>
      </c>
    </row>
    <row r="1169" spans="1:8" x14ac:dyDescent="0.3">
      <c r="A1169" s="138">
        <v>1474</v>
      </c>
      <c r="B1169" s="188">
        <v>7889.87</v>
      </c>
      <c r="C1169" s="188">
        <v>648.95000000000005</v>
      </c>
      <c r="D1169" s="188">
        <v>0.13996</v>
      </c>
      <c r="E1169" s="188">
        <v>0.12787999999999999</v>
      </c>
      <c r="F1169" s="188">
        <v>1.208E-2</v>
      </c>
      <c r="G1169" s="134">
        <f t="shared" si="36"/>
        <v>168.63769504666692</v>
      </c>
      <c r="H1169" s="137">
        <f t="shared" si="35"/>
        <v>8740631.7999786567</v>
      </c>
    </row>
    <row r="1170" spans="1:8" x14ac:dyDescent="0.3">
      <c r="A1170" s="138">
        <v>1478</v>
      </c>
      <c r="B1170" s="188">
        <v>7903.01</v>
      </c>
      <c r="C1170" s="188">
        <v>649.44000000000005</v>
      </c>
      <c r="D1170" s="188">
        <v>0.14021</v>
      </c>
      <c r="E1170" s="188">
        <v>0.12814</v>
      </c>
      <c r="F1170" s="188">
        <v>1.2070000000000001E-2</v>
      </c>
      <c r="G1170" s="134">
        <f t="shared" si="36"/>
        <v>168.49809430573421</v>
      </c>
      <c r="H1170" s="137">
        <f t="shared" ref="H1170:H1233" si="37">A1170/G1170*10^6</f>
        <v>8771612.5579332542</v>
      </c>
    </row>
    <row r="1171" spans="1:8" x14ac:dyDescent="0.3">
      <c r="A1171" s="138">
        <v>1481</v>
      </c>
      <c r="B1171" s="188">
        <v>7867.79</v>
      </c>
      <c r="C1171" s="188">
        <v>648.82000000000005</v>
      </c>
      <c r="D1171" s="188">
        <v>0.1404</v>
      </c>
      <c r="E1171" s="188">
        <v>0.12828999999999999</v>
      </c>
      <c r="F1171" s="188">
        <v>1.2109999999999999E-2</v>
      </c>
      <c r="G1171" s="134">
        <f t="shared" si="36"/>
        <v>169.0564972694649</v>
      </c>
      <c r="H1171" s="137">
        <f t="shared" si="37"/>
        <v>8760384.9832484331</v>
      </c>
    </row>
    <row r="1172" spans="1:8" x14ac:dyDescent="0.3">
      <c r="A1172" s="138">
        <v>1485</v>
      </c>
      <c r="B1172" s="188">
        <v>7888.67</v>
      </c>
      <c r="C1172" s="188">
        <v>649.24</v>
      </c>
      <c r="D1172" s="188">
        <v>0.14063000000000001</v>
      </c>
      <c r="E1172" s="188">
        <v>0.12853999999999999</v>
      </c>
      <c r="F1172" s="188">
        <v>1.209E-2</v>
      </c>
      <c r="G1172" s="134">
        <f t="shared" si="36"/>
        <v>168.77729578759954</v>
      </c>
      <c r="H1172" s="137">
        <f t="shared" si="37"/>
        <v>8798576.8054301683</v>
      </c>
    </row>
    <row r="1173" spans="1:8" x14ac:dyDescent="0.3">
      <c r="A1173" s="138">
        <v>1489</v>
      </c>
      <c r="B1173" s="188">
        <v>7869.63</v>
      </c>
      <c r="C1173" s="188">
        <v>648.96</v>
      </c>
      <c r="D1173" s="188">
        <v>0.14088000000000001</v>
      </c>
      <c r="E1173" s="188">
        <v>0.12877</v>
      </c>
      <c r="F1173" s="188">
        <v>1.2109999999999999E-2</v>
      </c>
      <c r="G1173" s="134">
        <f t="shared" si="36"/>
        <v>169.0564972694649</v>
      </c>
      <c r="H1173" s="137">
        <f t="shared" si="37"/>
        <v>8807706.4416319486</v>
      </c>
    </row>
    <row r="1174" spans="1:8" x14ac:dyDescent="0.3">
      <c r="A1174" s="138">
        <v>1493</v>
      </c>
      <c r="B1174" s="188">
        <v>7862.93</v>
      </c>
      <c r="C1174" s="188">
        <v>648.98</v>
      </c>
      <c r="D1174" s="188">
        <v>0.14111000000000001</v>
      </c>
      <c r="E1174" s="188">
        <v>0.12898999999999999</v>
      </c>
      <c r="F1174" s="188">
        <v>1.2120000000000001E-2</v>
      </c>
      <c r="G1174" s="134">
        <f t="shared" si="36"/>
        <v>169.19609801039761</v>
      </c>
      <c r="H1174" s="137">
        <f t="shared" si="37"/>
        <v>8824080.5642471183</v>
      </c>
    </row>
    <row r="1175" spans="1:8" x14ac:dyDescent="0.3">
      <c r="A1175" s="138">
        <v>1497</v>
      </c>
      <c r="B1175" s="188">
        <v>7890.04</v>
      </c>
      <c r="C1175" s="188">
        <v>649.15</v>
      </c>
      <c r="D1175" s="188">
        <v>0.14133999999999999</v>
      </c>
      <c r="E1175" s="188">
        <v>0.12926000000000001</v>
      </c>
      <c r="F1175" s="188">
        <v>1.208E-2</v>
      </c>
      <c r="G1175" s="134">
        <f t="shared" si="36"/>
        <v>168.63769504666692</v>
      </c>
      <c r="H1175" s="137">
        <f t="shared" si="37"/>
        <v>8877018.8633433171</v>
      </c>
    </row>
    <row r="1176" spans="1:8" x14ac:dyDescent="0.3">
      <c r="A1176" s="138">
        <v>1500</v>
      </c>
      <c r="B1176" s="188">
        <v>7886.57</v>
      </c>
      <c r="C1176" s="188">
        <v>648.82000000000005</v>
      </c>
      <c r="D1176" s="188">
        <v>0.14152000000000001</v>
      </c>
      <c r="E1176" s="188">
        <v>0.12944</v>
      </c>
      <c r="F1176" s="188">
        <v>1.208E-2</v>
      </c>
      <c r="G1176" s="134">
        <f t="shared" si="36"/>
        <v>168.63769504666692</v>
      </c>
      <c r="H1176" s="137">
        <f t="shared" si="37"/>
        <v>8894808.4803039245</v>
      </c>
    </row>
    <row r="1177" spans="1:8" x14ac:dyDescent="0.3">
      <c r="A1177" s="138">
        <v>1504</v>
      </c>
      <c r="B1177" s="188">
        <v>7888.35</v>
      </c>
      <c r="C1177" s="188">
        <v>648.71</v>
      </c>
      <c r="D1177" s="188">
        <v>0.14174999999999999</v>
      </c>
      <c r="E1177" s="188">
        <v>0.12967000000000001</v>
      </c>
      <c r="F1177" s="188">
        <v>1.208E-2</v>
      </c>
      <c r="G1177" s="134">
        <f t="shared" si="36"/>
        <v>168.63769504666692</v>
      </c>
      <c r="H1177" s="137">
        <f t="shared" si="37"/>
        <v>8918527.9695847351</v>
      </c>
    </row>
    <row r="1178" spans="1:8" x14ac:dyDescent="0.3">
      <c r="A1178" s="138">
        <v>1508</v>
      </c>
      <c r="B1178" s="188">
        <v>7873.94</v>
      </c>
      <c r="C1178" s="188">
        <v>648.37</v>
      </c>
      <c r="D1178" s="188">
        <v>0.14199000000000001</v>
      </c>
      <c r="E1178" s="188">
        <v>0.12989999999999999</v>
      </c>
      <c r="F1178" s="188">
        <v>1.209E-2</v>
      </c>
      <c r="G1178" s="134">
        <f t="shared" si="36"/>
        <v>168.77729578759954</v>
      </c>
      <c r="H1178" s="137">
        <f t="shared" si="37"/>
        <v>8934851.0589822847</v>
      </c>
    </row>
    <row r="1179" spans="1:8" x14ac:dyDescent="0.3">
      <c r="A1179" s="138">
        <v>1512</v>
      </c>
      <c r="B1179" s="188">
        <v>7894.62</v>
      </c>
      <c r="C1179" s="188">
        <v>648.13</v>
      </c>
      <c r="D1179" s="188">
        <v>0.14222000000000001</v>
      </c>
      <c r="E1179" s="188">
        <v>0.13016</v>
      </c>
      <c r="F1179" s="188">
        <v>1.206E-2</v>
      </c>
      <c r="G1179" s="134">
        <f t="shared" si="36"/>
        <v>168.35849356480156</v>
      </c>
      <c r="H1179" s="137">
        <f t="shared" si="37"/>
        <v>8980835.8817253727</v>
      </c>
    </row>
    <row r="1180" spans="1:8" x14ac:dyDescent="0.3">
      <c r="A1180" s="138">
        <v>1516</v>
      </c>
      <c r="B1180" s="188">
        <v>7852.08</v>
      </c>
      <c r="C1180" s="188">
        <v>647.87</v>
      </c>
      <c r="D1180" s="188">
        <v>0.14251</v>
      </c>
      <c r="E1180" s="188">
        <v>0.13039999999999999</v>
      </c>
      <c r="F1180" s="188">
        <v>1.2120000000000001E-2</v>
      </c>
      <c r="G1180" s="134">
        <f t="shared" si="36"/>
        <v>169.19609801039761</v>
      </c>
      <c r="H1180" s="137">
        <f t="shared" si="37"/>
        <v>8960017.5052904431</v>
      </c>
    </row>
    <row r="1181" spans="1:8" x14ac:dyDescent="0.3">
      <c r="A1181" s="138">
        <v>1520</v>
      </c>
      <c r="B1181" s="188">
        <v>7871.83</v>
      </c>
      <c r="C1181" s="188">
        <v>648.03</v>
      </c>
      <c r="D1181" s="188">
        <v>0.14274000000000001</v>
      </c>
      <c r="E1181" s="188">
        <v>0.13064999999999999</v>
      </c>
      <c r="F1181" s="188">
        <v>1.209E-2</v>
      </c>
      <c r="G1181" s="134">
        <f t="shared" si="36"/>
        <v>168.77729578759954</v>
      </c>
      <c r="H1181" s="137">
        <f t="shared" si="37"/>
        <v>9005950.669531215</v>
      </c>
    </row>
    <row r="1182" spans="1:8" x14ac:dyDescent="0.3">
      <c r="A1182" s="138">
        <v>1524</v>
      </c>
      <c r="B1182" s="188">
        <v>7856.47</v>
      </c>
      <c r="C1182" s="188">
        <v>648.04</v>
      </c>
      <c r="D1182" s="188">
        <v>0.14299000000000001</v>
      </c>
      <c r="E1182" s="188">
        <v>0.13088</v>
      </c>
      <c r="F1182" s="188">
        <v>1.2109999999999999E-2</v>
      </c>
      <c r="G1182" s="134">
        <f t="shared" si="36"/>
        <v>169.0564972694649</v>
      </c>
      <c r="H1182" s="137">
        <f t="shared" si="37"/>
        <v>9014737.8220598325</v>
      </c>
    </row>
    <row r="1183" spans="1:8" x14ac:dyDescent="0.3">
      <c r="A1183" s="138">
        <v>1528</v>
      </c>
      <c r="B1183" s="188">
        <v>7830.62</v>
      </c>
      <c r="C1183" s="188">
        <v>648.22</v>
      </c>
      <c r="D1183" s="188">
        <v>0.14327999999999999</v>
      </c>
      <c r="E1183" s="188">
        <v>0.13111999999999999</v>
      </c>
      <c r="F1183" s="188">
        <v>1.2160000000000001E-2</v>
      </c>
      <c r="G1183" s="134">
        <f t="shared" si="36"/>
        <v>169.75450097412829</v>
      </c>
      <c r="H1183" s="137">
        <f t="shared" si="37"/>
        <v>9001234.0835244041</v>
      </c>
    </row>
    <row r="1184" spans="1:8" x14ac:dyDescent="0.3">
      <c r="A1184" s="138">
        <v>1532</v>
      </c>
      <c r="B1184" s="188">
        <v>7831.65</v>
      </c>
      <c r="C1184" s="188">
        <v>648.65</v>
      </c>
      <c r="D1184" s="188">
        <v>0.14352000000000001</v>
      </c>
      <c r="E1184" s="188">
        <v>0.13136</v>
      </c>
      <c r="F1184" s="188">
        <v>1.2160000000000001E-2</v>
      </c>
      <c r="G1184" s="134">
        <f t="shared" si="36"/>
        <v>169.75450097412829</v>
      </c>
      <c r="H1184" s="137">
        <f t="shared" si="37"/>
        <v>9024797.5235336293</v>
      </c>
    </row>
    <row r="1185" spans="1:8" x14ac:dyDescent="0.3">
      <c r="A1185" s="138">
        <v>1535</v>
      </c>
      <c r="B1185" s="188">
        <v>7801.6</v>
      </c>
      <c r="C1185" s="188">
        <v>648.65</v>
      </c>
      <c r="D1185" s="188">
        <v>0.14374000000000001</v>
      </c>
      <c r="E1185" s="188">
        <v>0.13153000000000001</v>
      </c>
      <c r="F1185" s="188">
        <v>1.221E-2</v>
      </c>
      <c r="G1185" s="134">
        <f t="shared" si="36"/>
        <v>170.45250467879163</v>
      </c>
      <c r="H1185" s="137">
        <f t="shared" si="37"/>
        <v>9005441.1514375992</v>
      </c>
    </row>
    <row r="1186" spans="1:8" x14ac:dyDescent="0.3">
      <c r="A1186" s="138">
        <v>1539</v>
      </c>
      <c r="B1186" s="188">
        <v>7811.38</v>
      </c>
      <c r="C1186" s="188">
        <v>648.73</v>
      </c>
      <c r="D1186" s="188">
        <v>0.14398</v>
      </c>
      <c r="E1186" s="188">
        <v>0.13178999999999999</v>
      </c>
      <c r="F1186" s="188">
        <v>1.2200000000000001E-2</v>
      </c>
      <c r="G1186" s="134">
        <f t="shared" si="36"/>
        <v>170.31290393785898</v>
      </c>
      <c r="H1186" s="137">
        <f t="shared" si="37"/>
        <v>9036308.8434069883</v>
      </c>
    </row>
    <row r="1187" spans="1:8" x14ac:dyDescent="0.3">
      <c r="A1187" s="138">
        <v>1543</v>
      </c>
      <c r="B1187" s="188">
        <v>7785.24</v>
      </c>
      <c r="C1187" s="188">
        <v>648.75</v>
      </c>
      <c r="D1187" s="188">
        <v>0.14426</v>
      </c>
      <c r="E1187" s="188">
        <v>0.13202</v>
      </c>
      <c r="F1187" s="188">
        <v>1.2239999999999999E-2</v>
      </c>
      <c r="G1187" s="134">
        <f t="shared" ref="G1187:G1250" si="38">(2*F1187/$B$7)*(1+3*$B$11)/(4+PI()*$B$11-PI())*10^6</f>
        <v>170.87130690158963</v>
      </c>
      <c r="H1187" s="137">
        <f t="shared" si="37"/>
        <v>9030187.8529475071</v>
      </c>
    </row>
    <row r="1188" spans="1:8" x14ac:dyDescent="0.3">
      <c r="A1188" s="138">
        <v>1547</v>
      </c>
      <c r="B1188" s="188">
        <v>7810.84</v>
      </c>
      <c r="C1188" s="188">
        <v>648.61</v>
      </c>
      <c r="D1188" s="188">
        <v>0.14446999999999999</v>
      </c>
      <c r="E1188" s="188">
        <v>0.13227</v>
      </c>
      <c r="F1188" s="188">
        <v>1.2189999999999999E-2</v>
      </c>
      <c r="G1188" s="134">
        <f t="shared" si="38"/>
        <v>170.17330319692627</v>
      </c>
      <c r="H1188" s="137">
        <f t="shared" si="37"/>
        <v>9090732.6292526387</v>
      </c>
    </row>
    <row r="1189" spans="1:8" x14ac:dyDescent="0.3">
      <c r="A1189" s="138">
        <v>1551</v>
      </c>
      <c r="B1189" s="188">
        <v>7783.56</v>
      </c>
      <c r="C1189" s="188">
        <v>649.96</v>
      </c>
      <c r="D1189" s="188">
        <v>0.14479</v>
      </c>
      <c r="E1189" s="188">
        <v>0.13253000000000001</v>
      </c>
      <c r="F1189" s="188">
        <v>1.226E-2</v>
      </c>
      <c r="G1189" s="134">
        <f t="shared" si="38"/>
        <v>171.15050838345499</v>
      </c>
      <c r="H1189" s="137">
        <f t="shared" si="37"/>
        <v>9062199.1991110798</v>
      </c>
    </row>
    <row r="1190" spans="1:8" x14ac:dyDescent="0.3">
      <c r="A1190" s="138">
        <v>1555</v>
      </c>
      <c r="B1190" s="188">
        <v>7776.63</v>
      </c>
      <c r="C1190" s="188">
        <v>649.20000000000005</v>
      </c>
      <c r="D1190" s="188">
        <v>0.14502000000000001</v>
      </c>
      <c r="E1190" s="188">
        <v>0.13275999999999999</v>
      </c>
      <c r="F1190" s="188">
        <v>1.226E-2</v>
      </c>
      <c r="G1190" s="134">
        <f t="shared" si="38"/>
        <v>171.15050838345499</v>
      </c>
      <c r="H1190" s="137">
        <f t="shared" si="37"/>
        <v>9085570.44140408</v>
      </c>
    </row>
    <row r="1191" spans="1:8" x14ac:dyDescent="0.3">
      <c r="A1191" s="138">
        <v>1559</v>
      </c>
      <c r="B1191" s="188">
        <v>7836.63</v>
      </c>
      <c r="C1191" s="188">
        <v>649.26</v>
      </c>
      <c r="D1191" s="188">
        <v>0.14521999999999999</v>
      </c>
      <c r="E1191" s="188">
        <v>0.13306000000000001</v>
      </c>
      <c r="F1191" s="188">
        <v>1.217E-2</v>
      </c>
      <c r="G1191" s="134">
        <f t="shared" si="38"/>
        <v>169.89410171506094</v>
      </c>
      <c r="H1191" s="137">
        <f t="shared" si="37"/>
        <v>9176304.4406019896</v>
      </c>
    </row>
    <row r="1192" spans="1:8" x14ac:dyDescent="0.3">
      <c r="A1192" s="138">
        <v>1563</v>
      </c>
      <c r="B1192" s="188">
        <v>7782.76</v>
      </c>
      <c r="C1192" s="188">
        <v>648.94000000000005</v>
      </c>
      <c r="D1192" s="188">
        <v>0.14549999999999999</v>
      </c>
      <c r="E1192" s="188">
        <v>0.13325000000000001</v>
      </c>
      <c r="F1192" s="188">
        <v>1.2239999999999999E-2</v>
      </c>
      <c r="G1192" s="134">
        <f t="shared" si="38"/>
        <v>170.87130690158963</v>
      </c>
      <c r="H1192" s="137">
        <f t="shared" si="37"/>
        <v>9147235.0059345122</v>
      </c>
    </row>
    <row r="1193" spans="1:8" x14ac:dyDescent="0.3">
      <c r="A1193" s="138">
        <v>1567</v>
      </c>
      <c r="B1193" s="188">
        <v>7807.22</v>
      </c>
      <c r="C1193" s="188">
        <v>648.88</v>
      </c>
      <c r="D1193" s="188">
        <v>0.14573</v>
      </c>
      <c r="E1193" s="188">
        <v>0.13352</v>
      </c>
      <c r="F1193" s="188">
        <v>1.2200000000000001E-2</v>
      </c>
      <c r="G1193" s="134">
        <f t="shared" si="38"/>
        <v>170.31290393785898</v>
      </c>
      <c r="H1193" s="137">
        <f t="shared" si="37"/>
        <v>9200712.1232090648</v>
      </c>
    </row>
    <row r="1194" spans="1:8" x14ac:dyDescent="0.3">
      <c r="A1194" s="138">
        <v>1571</v>
      </c>
      <c r="B1194" s="188">
        <v>7787.36</v>
      </c>
      <c r="C1194" s="188">
        <v>649.16</v>
      </c>
      <c r="D1194" s="188">
        <v>0.14601</v>
      </c>
      <c r="E1194" s="188">
        <v>0.13377</v>
      </c>
      <c r="F1194" s="188">
        <v>1.2239999999999999E-2</v>
      </c>
      <c r="G1194" s="134">
        <f t="shared" si="38"/>
        <v>170.87130690158963</v>
      </c>
      <c r="H1194" s="137">
        <f t="shared" si="37"/>
        <v>9194053.8671293147</v>
      </c>
    </row>
    <row r="1195" spans="1:8" x14ac:dyDescent="0.3">
      <c r="A1195" s="138">
        <v>1575</v>
      </c>
      <c r="B1195" s="188">
        <v>7814.02</v>
      </c>
      <c r="C1195" s="188">
        <v>649.4</v>
      </c>
      <c r="D1195" s="188">
        <v>0.14623</v>
      </c>
      <c r="E1195" s="188">
        <v>0.13402</v>
      </c>
      <c r="F1195" s="188">
        <v>1.2200000000000001E-2</v>
      </c>
      <c r="G1195" s="134">
        <f t="shared" si="38"/>
        <v>170.31290393785898</v>
      </c>
      <c r="H1195" s="137">
        <f t="shared" si="37"/>
        <v>9247684.4888668004</v>
      </c>
    </row>
    <row r="1196" spans="1:8" x14ac:dyDescent="0.3">
      <c r="A1196" s="138">
        <v>1579</v>
      </c>
      <c r="B1196" s="188">
        <v>7768.41</v>
      </c>
      <c r="C1196" s="188">
        <v>648.9</v>
      </c>
      <c r="D1196" s="188">
        <v>0.14649000000000001</v>
      </c>
      <c r="E1196" s="188">
        <v>0.13422999999999999</v>
      </c>
      <c r="F1196" s="188">
        <v>1.227E-2</v>
      </c>
      <c r="G1196" s="134">
        <f t="shared" si="38"/>
        <v>171.29010912438767</v>
      </c>
      <c r="H1196" s="137">
        <f t="shared" si="37"/>
        <v>9218278.907472467</v>
      </c>
    </row>
    <row r="1197" spans="1:8" x14ac:dyDescent="0.3">
      <c r="A1197" s="138">
        <v>1583</v>
      </c>
      <c r="B1197" s="188">
        <v>7734.1</v>
      </c>
      <c r="C1197" s="188">
        <v>649.23</v>
      </c>
      <c r="D1197" s="188">
        <v>0.14673</v>
      </c>
      <c r="E1197" s="188">
        <v>0.13441</v>
      </c>
      <c r="F1197" s="188">
        <v>1.2330000000000001E-2</v>
      </c>
      <c r="G1197" s="134">
        <f t="shared" si="38"/>
        <v>172.12771356998371</v>
      </c>
      <c r="H1197" s="137">
        <f t="shared" si="37"/>
        <v>9196659.6614111401</v>
      </c>
    </row>
    <row r="1198" spans="1:8" x14ac:dyDescent="0.3">
      <c r="A1198" s="138">
        <v>1587</v>
      </c>
      <c r="B1198" s="188">
        <v>7772.51</v>
      </c>
      <c r="C1198" s="188">
        <v>649.27</v>
      </c>
      <c r="D1198" s="188">
        <v>0.14696000000000001</v>
      </c>
      <c r="E1198" s="188">
        <v>0.13469</v>
      </c>
      <c r="F1198" s="188">
        <v>1.227E-2</v>
      </c>
      <c r="G1198" s="134">
        <f t="shared" si="38"/>
        <v>171.29010912438767</v>
      </c>
      <c r="H1198" s="137">
        <f t="shared" si="37"/>
        <v>9264983.2971240059</v>
      </c>
    </row>
    <row r="1199" spans="1:8" x14ac:dyDescent="0.3">
      <c r="A1199" s="138">
        <v>1592</v>
      </c>
      <c r="B1199" s="188">
        <v>7736.06</v>
      </c>
      <c r="C1199" s="188">
        <v>648.87</v>
      </c>
      <c r="D1199" s="188">
        <v>0.14732000000000001</v>
      </c>
      <c r="E1199" s="188">
        <v>0.13500000000000001</v>
      </c>
      <c r="F1199" s="188">
        <v>1.2319999999999999E-2</v>
      </c>
      <c r="G1199" s="134">
        <f t="shared" si="38"/>
        <v>171.988112829051</v>
      </c>
      <c r="H1199" s="137">
        <f t="shared" si="37"/>
        <v>9256453.6805074513</v>
      </c>
    </row>
    <row r="1200" spans="1:8" x14ac:dyDescent="0.3">
      <c r="A1200" s="138">
        <v>1596</v>
      </c>
      <c r="B1200" s="188">
        <v>7601.07</v>
      </c>
      <c r="C1200" s="188">
        <v>648.47</v>
      </c>
      <c r="D1200" s="188">
        <v>0.14762</v>
      </c>
      <c r="E1200" s="188">
        <v>0.13508999999999999</v>
      </c>
      <c r="F1200" s="188">
        <v>1.2529999999999999E-2</v>
      </c>
      <c r="G1200" s="134">
        <f t="shared" si="38"/>
        <v>174.91972838863714</v>
      </c>
      <c r="H1200" s="137">
        <f t="shared" si="37"/>
        <v>9124185.217427291</v>
      </c>
    </row>
    <row r="1201" spans="1:8" x14ac:dyDescent="0.3">
      <c r="A1201" s="138">
        <v>1600</v>
      </c>
      <c r="B1201" s="188">
        <v>7773.37</v>
      </c>
      <c r="C1201" s="188">
        <v>649.64</v>
      </c>
      <c r="D1201" s="188">
        <v>0.14777000000000001</v>
      </c>
      <c r="E1201" s="188">
        <v>0.13550000000000001</v>
      </c>
      <c r="F1201" s="188">
        <v>1.227E-2</v>
      </c>
      <c r="G1201" s="134">
        <f t="shared" si="38"/>
        <v>171.29010912438767</v>
      </c>
      <c r="H1201" s="137">
        <f t="shared" si="37"/>
        <v>9340877.9303077571</v>
      </c>
    </row>
    <row r="1202" spans="1:8" x14ac:dyDescent="0.3">
      <c r="A1202" s="138">
        <v>1604</v>
      </c>
      <c r="B1202" s="188">
        <v>7637.32</v>
      </c>
      <c r="C1202" s="188">
        <v>649.32000000000005</v>
      </c>
      <c r="D1202" s="188">
        <v>0.14802000000000001</v>
      </c>
      <c r="E1202" s="188">
        <v>0.13553999999999999</v>
      </c>
      <c r="F1202" s="188">
        <v>1.248E-2</v>
      </c>
      <c r="G1202" s="134">
        <f t="shared" si="38"/>
        <v>174.22172468397375</v>
      </c>
      <c r="H1202" s="137">
        <f t="shared" si="37"/>
        <v>9206658.9451432992</v>
      </c>
    </row>
    <row r="1203" spans="1:8" x14ac:dyDescent="0.3">
      <c r="A1203" s="138">
        <v>1608</v>
      </c>
      <c r="B1203" s="188">
        <v>7646.24</v>
      </c>
      <c r="C1203" s="188">
        <v>649.07000000000005</v>
      </c>
      <c r="D1203" s="188">
        <v>0.14823</v>
      </c>
      <c r="E1203" s="188">
        <v>0.13577</v>
      </c>
      <c r="F1203" s="188">
        <v>1.247E-2</v>
      </c>
      <c r="G1203" s="134">
        <f t="shared" si="38"/>
        <v>174.0821239430411</v>
      </c>
      <c r="H1203" s="137">
        <f t="shared" si="37"/>
        <v>9237019.6524378937</v>
      </c>
    </row>
    <row r="1204" spans="1:8" x14ac:dyDescent="0.3">
      <c r="A1204" s="138">
        <v>1612</v>
      </c>
      <c r="B1204" s="188">
        <v>7738.01</v>
      </c>
      <c r="C1204" s="188">
        <v>649.24</v>
      </c>
      <c r="D1204" s="188">
        <v>0.14863000000000001</v>
      </c>
      <c r="E1204" s="188">
        <v>0.1363</v>
      </c>
      <c r="F1204" s="188">
        <v>1.2319999999999999E-2</v>
      </c>
      <c r="G1204" s="134">
        <f t="shared" si="38"/>
        <v>171.988112829051</v>
      </c>
      <c r="H1204" s="137">
        <f t="shared" si="37"/>
        <v>9372740.7870464902</v>
      </c>
    </row>
    <row r="1205" spans="1:8" x14ac:dyDescent="0.3">
      <c r="A1205" s="138">
        <v>1616</v>
      </c>
      <c r="B1205" s="188">
        <v>7617.61</v>
      </c>
      <c r="C1205" s="188">
        <v>649.12</v>
      </c>
      <c r="D1205" s="188">
        <v>0.14871999999999999</v>
      </c>
      <c r="E1205" s="188">
        <v>0.13621</v>
      </c>
      <c r="F1205" s="188">
        <v>1.251E-2</v>
      </c>
      <c r="G1205" s="134">
        <f t="shared" si="38"/>
        <v>174.64052690677178</v>
      </c>
      <c r="H1205" s="137">
        <f t="shared" si="37"/>
        <v>9253293.1995943189</v>
      </c>
    </row>
    <row r="1206" spans="1:8" x14ac:dyDescent="0.3">
      <c r="A1206" s="138">
        <v>1620</v>
      </c>
      <c r="B1206" s="188">
        <v>7476.61</v>
      </c>
      <c r="C1206" s="188">
        <v>649.37</v>
      </c>
      <c r="D1206" s="188">
        <v>0.14910999999999999</v>
      </c>
      <c r="E1206" s="188">
        <v>0.13636000000000001</v>
      </c>
      <c r="F1206" s="188">
        <v>1.2749999999999999E-2</v>
      </c>
      <c r="G1206" s="134">
        <f t="shared" si="38"/>
        <v>177.9909446891559</v>
      </c>
      <c r="H1206" s="137">
        <f t="shared" si="37"/>
        <v>9101586.6162695792</v>
      </c>
    </row>
    <row r="1207" spans="1:8" x14ac:dyDescent="0.3">
      <c r="A1207" s="138">
        <v>1624</v>
      </c>
      <c r="B1207" s="188">
        <v>7501.42</v>
      </c>
      <c r="C1207" s="188">
        <v>648.82000000000005</v>
      </c>
      <c r="D1207" s="188">
        <v>0.14935999999999999</v>
      </c>
      <c r="E1207" s="188">
        <v>0.13666</v>
      </c>
      <c r="F1207" s="188">
        <v>1.2699999999999999E-2</v>
      </c>
      <c r="G1207" s="134">
        <f t="shared" si="38"/>
        <v>177.2929409844925</v>
      </c>
      <c r="H1207" s="137">
        <f t="shared" si="37"/>
        <v>9159981.1644054595</v>
      </c>
    </row>
    <row r="1208" spans="1:8" x14ac:dyDescent="0.3">
      <c r="A1208" s="138">
        <v>1629</v>
      </c>
      <c r="B1208" s="188">
        <v>7703.16</v>
      </c>
      <c r="C1208" s="188">
        <v>648.97</v>
      </c>
      <c r="D1208" s="188">
        <v>0.14964</v>
      </c>
      <c r="E1208" s="188">
        <v>0.13727</v>
      </c>
      <c r="F1208" s="188">
        <v>1.2370000000000001E-2</v>
      </c>
      <c r="G1208" s="134">
        <f t="shared" si="38"/>
        <v>172.6861165337144</v>
      </c>
      <c r="H1208" s="137">
        <f t="shared" si="37"/>
        <v>9433300.3295141086</v>
      </c>
    </row>
    <row r="1209" spans="1:8" x14ac:dyDescent="0.3">
      <c r="A1209" s="138">
        <v>1633</v>
      </c>
      <c r="B1209" s="188">
        <v>7799.31</v>
      </c>
      <c r="C1209" s="188">
        <v>649.04999999999995</v>
      </c>
      <c r="D1209" s="188">
        <v>0.14982999999999999</v>
      </c>
      <c r="E1209" s="188">
        <v>0.13761000000000001</v>
      </c>
      <c r="F1209" s="188">
        <v>1.222E-2</v>
      </c>
      <c r="G1209" s="134">
        <f t="shared" si="38"/>
        <v>170.59210541972431</v>
      </c>
      <c r="H1209" s="137">
        <f t="shared" si="37"/>
        <v>9572541.4489854127</v>
      </c>
    </row>
    <row r="1210" spans="1:8" x14ac:dyDescent="0.3">
      <c r="A1210" s="138">
        <v>1637</v>
      </c>
      <c r="B1210" s="188">
        <v>7528.29</v>
      </c>
      <c r="C1210" s="188">
        <v>649.16</v>
      </c>
      <c r="D1210" s="188">
        <v>0.15004000000000001</v>
      </c>
      <c r="E1210" s="188">
        <v>0.13736999999999999</v>
      </c>
      <c r="F1210" s="188">
        <v>1.2659999999999999E-2</v>
      </c>
      <c r="G1210" s="134">
        <f t="shared" si="38"/>
        <v>176.73453802076182</v>
      </c>
      <c r="H1210" s="137">
        <f t="shared" si="37"/>
        <v>9262479.2999300119</v>
      </c>
    </row>
    <row r="1211" spans="1:8" x14ac:dyDescent="0.3">
      <c r="A1211" s="138">
        <v>1641</v>
      </c>
      <c r="B1211" s="188">
        <v>7680.85</v>
      </c>
      <c r="C1211" s="188">
        <v>649.08000000000004</v>
      </c>
      <c r="D1211" s="188">
        <v>0.15017</v>
      </c>
      <c r="E1211" s="188">
        <v>0.13775999999999999</v>
      </c>
      <c r="F1211" s="188">
        <v>1.2409999999999999E-2</v>
      </c>
      <c r="G1211" s="134">
        <f t="shared" si="38"/>
        <v>173.24451949744505</v>
      </c>
      <c r="H1211" s="137">
        <f t="shared" si="37"/>
        <v>9472161.1093977541</v>
      </c>
    </row>
    <row r="1212" spans="1:8" x14ac:dyDescent="0.3">
      <c r="A1212" s="138">
        <v>1645</v>
      </c>
      <c r="B1212" s="188">
        <v>7612.75</v>
      </c>
      <c r="C1212" s="188">
        <v>649.25</v>
      </c>
      <c r="D1212" s="188">
        <v>0.15062999999999999</v>
      </c>
      <c r="E1212" s="188">
        <v>0.13811000000000001</v>
      </c>
      <c r="F1212" s="188">
        <v>1.252E-2</v>
      </c>
      <c r="G1212" s="134">
        <f t="shared" si="38"/>
        <v>174.78012764770446</v>
      </c>
      <c r="H1212" s="137">
        <f t="shared" si="37"/>
        <v>9411825.1436212696</v>
      </c>
    </row>
    <row r="1213" spans="1:8" x14ac:dyDescent="0.3">
      <c r="A1213" s="138">
        <v>1650</v>
      </c>
      <c r="B1213" s="188">
        <v>7694.16</v>
      </c>
      <c r="C1213" s="188">
        <v>649.02</v>
      </c>
      <c r="D1213" s="188">
        <v>0.15093000000000001</v>
      </c>
      <c r="E1213" s="188">
        <v>0.13855000000000001</v>
      </c>
      <c r="F1213" s="188">
        <v>1.239E-2</v>
      </c>
      <c r="G1213" s="134">
        <f t="shared" si="38"/>
        <v>172.96531801557973</v>
      </c>
      <c r="H1213" s="137">
        <f t="shared" si="37"/>
        <v>9539484.6720160246</v>
      </c>
    </row>
    <row r="1214" spans="1:8" x14ac:dyDescent="0.3">
      <c r="A1214" s="138">
        <v>1654</v>
      </c>
      <c r="B1214" s="188">
        <v>7737.18</v>
      </c>
      <c r="C1214" s="188">
        <v>648.70000000000005</v>
      </c>
      <c r="D1214" s="188">
        <v>0.15106</v>
      </c>
      <c r="E1214" s="188">
        <v>0.13875000000000001</v>
      </c>
      <c r="F1214" s="188">
        <v>1.231E-2</v>
      </c>
      <c r="G1214" s="134">
        <f t="shared" si="38"/>
        <v>171.84851208811835</v>
      </c>
      <c r="H1214" s="137">
        <f t="shared" si="37"/>
        <v>9624756.0127368607</v>
      </c>
    </row>
    <row r="1215" spans="1:8" x14ac:dyDescent="0.3">
      <c r="A1215" s="138">
        <v>1658</v>
      </c>
      <c r="B1215" s="188">
        <v>7753.02</v>
      </c>
      <c r="C1215" s="188">
        <v>648.38</v>
      </c>
      <c r="D1215" s="188">
        <v>0.15123</v>
      </c>
      <c r="E1215" s="188">
        <v>0.13894999999999999</v>
      </c>
      <c r="F1215" s="188">
        <v>1.2279999999999999E-2</v>
      </c>
      <c r="G1215" s="134">
        <f t="shared" si="38"/>
        <v>171.42970986532032</v>
      </c>
      <c r="H1215" s="137">
        <f t="shared" si="37"/>
        <v>9671602.4387054499</v>
      </c>
    </row>
    <row r="1216" spans="1:8" x14ac:dyDescent="0.3">
      <c r="A1216" s="138">
        <v>1662</v>
      </c>
      <c r="B1216" s="188">
        <v>7664.33</v>
      </c>
      <c r="C1216" s="188">
        <v>649.37</v>
      </c>
      <c r="D1216" s="188">
        <v>0.15162999999999999</v>
      </c>
      <c r="E1216" s="188">
        <v>0.13919000000000001</v>
      </c>
      <c r="F1216" s="188">
        <v>1.244E-2</v>
      </c>
      <c r="G1216" s="134">
        <f t="shared" si="38"/>
        <v>173.66332172024306</v>
      </c>
      <c r="H1216" s="137">
        <f t="shared" si="37"/>
        <v>9570241.9113999307</v>
      </c>
    </row>
    <row r="1217" spans="1:8" x14ac:dyDescent="0.3">
      <c r="A1217" s="138">
        <v>1667</v>
      </c>
      <c r="B1217" s="188">
        <v>7701.62</v>
      </c>
      <c r="C1217" s="188">
        <v>648.94000000000005</v>
      </c>
      <c r="D1217" s="188">
        <v>0.15193000000000001</v>
      </c>
      <c r="E1217" s="188">
        <v>0.13955999999999999</v>
      </c>
      <c r="F1217" s="188">
        <v>1.2370000000000001E-2</v>
      </c>
      <c r="G1217" s="134">
        <f t="shared" si="38"/>
        <v>172.6861165337144</v>
      </c>
      <c r="H1217" s="137">
        <f t="shared" si="37"/>
        <v>9653352.7620012406</v>
      </c>
    </row>
    <row r="1218" spans="1:8" x14ac:dyDescent="0.3">
      <c r="A1218" s="138">
        <v>1671</v>
      </c>
      <c r="B1218" s="188">
        <v>7571.39</v>
      </c>
      <c r="C1218" s="188">
        <v>648.54999999999995</v>
      </c>
      <c r="D1218" s="188">
        <v>0.15210000000000001</v>
      </c>
      <c r="E1218" s="188">
        <v>0.13952000000000001</v>
      </c>
      <c r="F1218" s="188">
        <v>1.2579999999999999E-2</v>
      </c>
      <c r="G1218" s="134">
        <f t="shared" si="38"/>
        <v>175.61773209330045</v>
      </c>
      <c r="H1218" s="137">
        <f t="shared" si="37"/>
        <v>9514984.5068734158</v>
      </c>
    </row>
    <row r="1219" spans="1:8" x14ac:dyDescent="0.3">
      <c r="A1219" s="138">
        <v>1675</v>
      </c>
      <c r="B1219" s="188">
        <v>7645.7</v>
      </c>
      <c r="C1219" s="188">
        <v>648.47</v>
      </c>
      <c r="D1219" s="188">
        <v>0.15237000000000001</v>
      </c>
      <c r="E1219" s="188">
        <v>0.13991000000000001</v>
      </c>
      <c r="F1219" s="188">
        <v>1.2449999999999999E-2</v>
      </c>
      <c r="G1219" s="134">
        <f t="shared" si="38"/>
        <v>173.80292246117574</v>
      </c>
      <c r="H1219" s="137">
        <f t="shared" si="37"/>
        <v>9637352.3314843178</v>
      </c>
    </row>
    <row r="1220" spans="1:8" x14ac:dyDescent="0.3">
      <c r="A1220" s="138">
        <v>1679</v>
      </c>
      <c r="B1220" s="188">
        <v>7621.45</v>
      </c>
      <c r="C1220" s="188">
        <v>648.66</v>
      </c>
      <c r="D1220" s="188">
        <v>0.15257999999999999</v>
      </c>
      <c r="E1220" s="188">
        <v>0.14008000000000001</v>
      </c>
      <c r="F1220" s="188">
        <v>1.2500000000000001E-2</v>
      </c>
      <c r="G1220" s="134">
        <f t="shared" si="38"/>
        <v>174.5009261658391</v>
      </c>
      <c r="H1220" s="137">
        <f t="shared" si="37"/>
        <v>9621725.4365993552</v>
      </c>
    </row>
    <row r="1221" spans="1:8" x14ac:dyDescent="0.3">
      <c r="A1221" s="138">
        <v>1684</v>
      </c>
      <c r="B1221" s="188">
        <v>7672.45</v>
      </c>
      <c r="C1221" s="188">
        <v>649.04999999999995</v>
      </c>
      <c r="D1221" s="188">
        <v>0.15275</v>
      </c>
      <c r="E1221" s="188">
        <v>0.14033000000000001</v>
      </c>
      <c r="F1221" s="188">
        <v>1.242E-2</v>
      </c>
      <c r="G1221" s="134">
        <f t="shared" si="38"/>
        <v>173.38412023837773</v>
      </c>
      <c r="H1221" s="137">
        <f t="shared" si="37"/>
        <v>9712538.828150738</v>
      </c>
    </row>
    <row r="1222" spans="1:8" x14ac:dyDescent="0.3">
      <c r="A1222" s="138">
        <v>1688</v>
      </c>
      <c r="B1222" s="188">
        <v>7644.83</v>
      </c>
      <c r="C1222" s="188">
        <v>648.58000000000004</v>
      </c>
      <c r="D1222" s="188">
        <v>0.15298</v>
      </c>
      <c r="E1222" s="188">
        <v>0.14052999999999999</v>
      </c>
      <c r="F1222" s="188">
        <v>1.2460000000000001E-2</v>
      </c>
      <c r="G1222" s="134">
        <f t="shared" si="38"/>
        <v>173.94252320210842</v>
      </c>
      <c r="H1222" s="137">
        <f t="shared" si="37"/>
        <v>9704355.0301881507</v>
      </c>
    </row>
    <row r="1223" spans="1:8" x14ac:dyDescent="0.3">
      <c r="A1223" s="138">
        <v>1692</v>
      </c>
      <c r="B1223" s="188">
        <v>7586.81</v>
      </c>
      <c r="C1223" s="188">
        <v>649</v>
      </c>
      <c r="D1223" s="188">
        <v>0.15329000000000001</v>
      </c>
      <c r="E1223" s="188">
        <v>0.14072999999999999</v>
      </c>
      <c r="F1223" s="188">
        <v>1.256E-2</v>
      </c>
      <c r="G1223" s="134">
        <f t="shared" si="38"/>
        <v>175.33853061143512</v>
      </c>
      <c r="H1223" s="137">
        <f t="shared" si="37"/>
        <v>9649904.069001317</v>
      </c>
    </row>
    <row r="1224" spans="1:8" x14ac:dyDescent="0.3">
      <c r="A1224" s="138">
        <v>1697</v>
      </c>
      <c r="B1224" s="188">
        <v>7671.99</v>
      </c>
      <c r="C1224" s="188">
        <v>648.64</v>
      </c>
      <c r="D1224" s="188">
        <v>0.15343000000000001</v>
      </c>
      <c r="E1224" s="188">
        <v>0.14101</v>
      </c>
      <c r="F1224" s="188">
        <v>1.242E-2</v>
      </c>
      <c r="G1224" s="134">
        <f t="shared" si="38"/>
        <v>173.38412023837773</v>
      </c>
      <c r="H1224" s="137">
        <f t="shared" si="37"/>
        <v>9787516.8594844434</v>
      </c>
    </row>
    <row r="1225" spans="1:8" x14ac:dyDescent="0.3">
      <c r="A1225" s="138">
        <v>1701</v>
      </c>
      <c r="B1225" s="188">
        <v>7426.55</v>
      </c>
      <c r="C1225" s="188">
        <v>649.16</v>
      </c>
      <c r="D1225" s="188">
        <v>0.15381</v>
      </c>
      <c r="E1225" s="188">
        <v>0.14097000000000001</v>
      </c>
      <c r="F1225" s="188">
        <v>1.2840000000000001E-2</v>
      </c>
      <c r="G1225" s="134">
        <f t="shared" si="38"/>
        <v>179.24735135754995</v>
      </c>
      <c r="H1225" s="137">
        <f t="shared" si="37"/>
        <v>9489679.9708184563</v>
      </c>
    </row>
    <row r="1226" spans="1:8" x14ac:dyDescent="0.3">
      <c r="A1226" s="138">
        <v>1705</v>
      </c>
      <c r="B1226" s="188">
        <v>7460.68</v>
      </c>
      <c r="C1226" s="188">
        <v>648.77</v>
      </c>
      <c r="D1226" s="188">
        <v>0.15407000000000001</v>
      </c>
      <c r="E1226" s="188">
        <v>0.14130000000000001</v>
      </c>
      <c r="F1226" s="188">
        <v>1.277E-2</v>
      </c>
      <c r="G1226" s="134">
        <f t="shared" si="38"/>
        <v>178.27014617102122</v>
      </c>
      <c r="H1226" s="137">
        <f t="shared" si="37"/>
        <v>9564136.4335020501</v>
      </c>
    </row>
    <row r="1227" spans="1:8" x14ac:dyDescent="0.3">
      <c r="A1227" s="138">
        <v>1710</v>
      </c>
      <c r="B1227" s="188">
        <v>7535.83</v>
      </c>
      <c r="C1227" s="188">
        <v>648.65</v>
      </c>
      <c r="D1227" s="188">
        <v>0.15428</v>
      </c>
      <c r="E1227" s="188">
        <v>0.14163999999999999</v>
      </c>
      <c r="F1227" s="188">
        <v>1.264E-2</v>
      </c>
      <c r="G1227" s="134">
        <f t="shared" si="38"/>
        <v>176.45533653889649</v>
      </c>
      <c r="H1227" s="137">
        <f t="shared" si="37"/>
        <v>9690837.5430349223</v>
      </c>
    </row>
    <row r="1228" spans="1:8" x14ac:dyDescent="0.3">
      <c r="A1228" s="138">
        <v>1714</v>
      </c>
      <c r="B1228" s="188">
        <v>7693.67</v>
      </c>
      <c r="C1228" s="188">
        <v>648.70000000000005</v>
      </c>
      <c r="D1228" s="188">
        <v>0.15448000000000001</v>
      </c>
      <c r="E1228" s="188">
        <v>0.1421</v>
      </c>
      <c r="F1228" s="188">
        <v>1.238E-2</v>
      </c>
      <c r="G1228" s="134">
        <f t="shared" si="38"/>
        <v>172.82571727464705</v>
      </c>
      <c r="H1228" s="137">
        <f t="shared" si="37"/>
        <v>9917505.4906683043</v>
      </c>
    </row>
    <row r="1229" spans="1:8" x14ac:dyDescent="0.3">
      <c r="A1229" s="138">
        <v>1719</v>
      </c>
      <c r="B1229" s="188">
        <v>7766.67</v>
      </c>
      <c r="C1229" s="188">
        <v>648.91</v>
      </c>
      <c r="D1229" s="188">
        <v>0.15453</v>
      </c>
      <c r="E1229" s="188">
        <v>0.14226</v>
      </c>
      <c r="F1229" s="188">
        <v>1.227E-2</v>
      </c>
      <c r="G1229" s="134">
        <f t="shared" si="38"/>
        <v>171.29010912438767</v>
      </c>
      <c r="H1229" s="137">
        <f t="shared" si="37"/>
        <v>10035605.726374395</v>
      </c>
    </row>
    <row r="1230" spans="1:8" x14ac:dyDescent="0.3">
      <c r="A1230" s="138">
        <v>1723</v>
      </c>
      <c r="B1230" s="188">
        <v>7684.03</v>
      </c>
      <c r="C1230" s="188">
        <v>647.09</v>
      </c>
      <c r="D1230" s="188">
        <v>0.15479999999999999</v>
      </c>
      <c r="E1230" s="188">
        <v>0.14243</v>
      </c>
      <c r="F1230" s="188">
        <v>1.2370000000000001E-2</v>
      </c>
      <c r="G1230" s="134">
        <f t="shared" si="38"/>
        <v>172.6861165337144</v>
      </c>
      <c r="H1230" s="137">
        <f t="shared" si="37"/>
        <v>9977640.5572454333</v>
      </c>
    </row>
    <row r="1231" spans="1:8" x14ac:dyDescent="0.3">
      <c r="A1231" s="138">
        <v>1727</v>
      </c>
      <c r="B1231" s="188">
        <v>7483.32</v>
      </c>
      <c r="C1231" s="188">
        <v>648.39</v>
      </c>
      <c r="D1231" s="188">
        <v>0.15534000000000001</v>
      </c>
      <c r="E1231" s="188">
        <v>0.14260999999999999</v>
      </c>
      <c r="F1231" s="188">
        <v>1.272E-2</v>
      </c>
      <c r="G1231" s="134">
        <f t="shared" si="38"/>
        <v>177.57214246635786</v>
      </c>
      <c r="H1231" s="137">
        <f t="shared" si="37"/>
        <v>9725624.6166382246</v>
      </c>
    </row>
    <row r="1232" spans="1:8" x14ac:dyDescent="0.3">
      <c r="A1232" s="138">
        <v>1732</v>
      </c>
      <c r="B1232" s="188">
        <v>7530.03</v>
      </c>
      <c r="C1232" s="188">
        <v>649.17999999999995</v>
      </c>
      <c r="D1232" s="188">
        <v>0.15569</v>
      </c>
      <c r="E1232" s="188">
        <v>0.14302999999999999</v>
      </c>
      <c r="F1232" s="188">
        <v>1.2659999999999999E-2</v>
      </c>
      <c r="G1232" s="134">
        <f t="shared" si="38"/>
        <v>176.73453802076182</v>
      </c>
      <c r="H1232" s="137">
        <f t="shared" si="37"/>
        <v>9800008.6423205752</v>
      </c>
    </row>
    <row r="1233" spans="1:8" x14ac:dyDescent="0.3">
      <c r="A1233" s="138">
        <v>1736</v>
      </c>
      <c r="B1233" s="188">
        <v>7486.21</v>
      </c>
      <c r="C1233" s="188">
        <v>648.70000000000005</v>
      </c>
      <c r="D1233" s="188">
        <v>0.15572</v>
      </c>
      <c r="E1233" s="188">
        <v>0.14299000000000001</v>
      </c>
      <c r="F1233" s="188">
        <v>1.272E-2</v>
      </c>
      <c r="G1233" s="134">
        <f t="shared" si="38"/>
        <v>177.57214246635786</v>
      </c>
      <c r="H1233" s="137">
        <f t="shared" si="37"/>
        <v>9776308.2423184477</v>
      </c>
    </row>
    <row r="1234" spans="1:8" x14ac:dyDescent="0.3">
      <c r="A1234" s="138">
        <v>1741</v>
      </c>
      <c r="B1234" s="188">
        <v>7646.13</v>
      </c>
      <c r="C1234" s="188">
        <v>648.54</v>
      </c>
      <c r="D1234" s="188">
        <v>0.15615000000000001</v>
      </c>
      <c r="E1234" s="188">
        <v>0.14369000000000001</v>
      </c>
      <c r="F1234" s="188">
        <v>1.2460000000000001E-2</v>
      </c>
      <c r="G1234" s="134">
        <f t="shared" si="38"/>
        <v>173.94252320210842</v>
      </c>
      <c r="H1234" s="137">
        <f t="shared" ref="H1234:H1297" si="39">A1234/G1234*10^6</f>
        <v>10009053.381254485</v>
      </c>
    </row>
    <row r="1235" spans="1:8" x14ac:dyDescent="0.3">
      <c r="A1235" s="138">
        <v>1745</v>
      </c>
      <c r="B1235" s="188">
        <v>7663.1</v>
      </c>
      <c r="C1235" s="188">
        <v>648.71</v>
      </c>
      <c r="D1235" s="188">
        <v>0.156</v>
      </c>
      <c r="E1235" s="188">
        <v>0.14357</v>
      </c>
      <c r="F1235" s="188">
        <v>1.243E-2</v>
      </c>
      <c r="G1235" s="134">
        <f t="shared" si="38"/>
        <v>173.52372097931041</v>
      </c>
      <c r="H1235" s="137">
        <f t="shared" si="39"/>
        <v>10056261.992030818</v>
      </c>
    </row>
    <row r="1236" spans="1:8" x14ac:dyDescent="0.3">
      <c r="A1236" s="138">
        <v>1750</v>
      </c>
      <c r="B1236" s="188">
        <v>7418.16</v>
      </c>
      <c r="C1236" s="188">
        <v>648.53</v>
      </c>
      <c r="D1236" s="188">
        <v>0.15665000000000001</v>
      </c>
      <c r="E1236" s="188">
        <v>0.14382</v>
      </c>
      <c r="F1236" s="188">
        <v>1.2840000000000001E-2</v>
      </c>
      <c r="G1236" s="134">
        <f t="shared" si="38"/>
        <v>179.24735135754995</v>
      </c>
      <c r="H1236" s="137">
        <f t="shared" si="39"/>
        <v>9763045.237467546</v>
      </c>
    </row>
    <row r="1237" spans="1:8" x14ac:dyDescent="0.3">
      <c r="A1237" s="138">
        <v>1754</v>
      </c>
      <c r="B1237" s="188">
        <v>7439.37</v>
      </c>
      <c r="C1237" s="188">
        <v>649.01</v>
      </c>
      <c r="D1237" s="188">
        <v>0.15690000000000001</v>
      </c>
      <c r="E1237" s="188">
        <v>0.14409</v>
      </c>
      <c r="F1237" s="188">
        <v>1.281E-2</v>
      </c>
      <c r="G1237" s="134">
        <f t="shared" si="38"/>
        <v>178.82854913475191</v>
      </c>
      <c r="H1237" s="137">
        <f t="shared" si="39"/>
        <v>9808277.3051987123</v>
      </c>
    </row>
    <row r="1238" spans="1:8" x14ac:dyDescent="0.3">
      <c r="A1238" s="138">
        <v>1759</v>
      </c>
      <c r="B1238" s="188">
        <v>7414.02</v>
      </c>
      <c r="C1238" s="188">
        <v>648.21</v>
      </c>
      <c r="D1238" s="188">
        <v>0.15715999999999999</v>
      </c>
      <c r="E1238" s="188">
        <v>0.14432</v>
      </c>
      <c r="F1238" s="188">
        <v>1.2840000000000001E-2</v>
      </c>
      <c r="G1238" s="134">
        <f t="shared" si="38"/>
        <v>179.24735135754995</v>
      </c>
      <c r="H1238" s="137">
        <f t="shared" si="39"/>
        <v>9813255.1844030935</v>
      </c>
    </row>
    <row r="1239" spans="1:8" x14ac:dyDescent="0.3">
      <c r="A1239" s="138">
        <v>1763</v>
      </c>
      <c r="B1239" s="188">
        <v>7607.35</v>
      </c>
      <c r="C1239" s="188">
        <v>648.33000000000004</v>
      </c>
      <c r="D1239" s="188">
        <v>0.15729000000000001</v>
      </c>
      <c r="E1239" s="188">
        <v>0.14477000000000001</v>
      </c>
      <c r="F1239" s="188">
        <v>1.251E-2</v>
      </c>
      <c r="G1239" s="134">
        <f t="shared" si="38"/>
        <v>174.64052690677178</v>
      </c>
      <c r="H1239" s="137">
        <f t="shared" si="39"/>
        <v>10095022.222082168</v>
      </c>
    </row>
    <row r="1240" spans="1:8" x14ac:dyDescent="0.3">
      <c r="A1240" s="138">
        <v>1768</v>
      </c>
      <c r="B1240" s="188">
        <v>7508.7</v>
      </c>
      <c r="C1240" s="188">
        <v>648.26</v>
      </c>
      <c r="D1240" s="188">
        <v>0.1578</v>
      </c>
      <c r="E1240" s="188">
        <v>0.14513000000000001</v>
      </c>
      <c r="F1240" s="188">
        <v>1.268E-2</v>
      </c>
      <c r="G1240" s="134">
        <f t="shared" si="38"/>
        <v>177.0137395026272</v>
      </c>
      <c r="H1240" s="137">
        <f t="shared" si="39"/>
        <v>9987925.2591788769</v>
      </c>
    </row>
    <row r="1241" spans="1:8" x14ac:dyDescent="0.3">
      <c r="A1241" s="138">
        <v>1772</v>
      </c>
      <c r="B1241" s="188">
        <v>7531.43</v>
      </c>
      <c r="C1241" s="188">
        <v>648.42999999999995</v>
      </c>
      <c r="D1241" s="188">
        <v>0.15803</v>
      </c>
      <c r="E1241" s="188">
        <v>0.14538999999999999</v>
      </c>
      <c r="F1241" s="188">
        <v>1.264E-2</v>
      </c>
      <c r="G1241" s="134">
        <f t="shared" si="38"/>
        <v>176.45533653889649</v>
      </c>
      <c r="H1241" s="137">
        <f t="shared" si="39"/>
        <v>10042201.243425662</v>
      </c>
    </row>
    <row r="1242" spans="1:8" x14ac:dyDescent="0.3">
      <c r="A1242" s="138">
        <v>1777</v>
      </c>
      <c r="B1242" s="188">
        <v>7656.93</v>
      </c>
      <c r="C1242" s="188">
        <v>648.62</v>
      </c>
      <c r="D1242" s="188">
        <v>0.15826000000000001</v>
      </c>
      <c r="E1242" s="188">
        <v>0.14582000000000001</v>
      </c>
      <c r="F1242" s="188">
        <v>1.244E-2</v>
      </c>
      <c r="G1242" s="134">
        <f t="shared" si="38"/>
        <v>173.66332172024306</v>
      </c>
      <c r="H1242" s="137">
        <f t="shared" si="39"/>
        <v>10232442.765678506</v>
      </c>
    </row>
    <row r="1243" spans="1:8" x14ac:dyDescent="0.3">
      <c r="A1243" s="138">
        <v>1781</v>
      </c>
      <c r="B1243" s="188">
        <v>7591.61</v>
      </c>
      <c r="C1243" s="188">
        <v>648.37</v>
      </c>
      <c r="D1243" s="188">
        <v>0.15855</v>
      </c>
      <c r="E1243" s="188">
        <v>0.14601</v>
      </c>
      <c r="F1243" s="188">
        <v>1.2540000000000001E-2</v>
      </c>
      <c r="G1243" s="134">
        <f t="shared" si="38"/>
        <v>175.05932912956976</v>
      </c>
      <c r="H1243" s="137">
        <f t="shared" si="39"/>
        <v>10173693.734892568</v>
      </c>
    </row>
    <row r="1244" spans="1:8" x14ac:dyDescent="0.3">
      <c r="A1244" s="138">
        <v>1786</v>
      </c>
      <c r="B1244" s="188">
        <v>7580.16</v>
      </c>
      <c r="C1244" s="188">
        <v>648.03</v>
      </c>
      <c r="D1244" s="188">
        <v>0.15886</v>
      </c>
      <c r="E1244" s="188">
        <v>0.14630000000000001</v>
      </c>
      <c r="F1244" s="188">
        <v>1.255E-2</v>
      </c>
      <c r="G1244" s="134">
        <f t="shared" si="38"/>
        <v>175.19892987050247</v>
      </c>
      <c r="H1244" s="137">
        <f t="shared" si="39"/>
        <v>10194126.193122949</v>
      </c>
    </row>
    <row r="1245" spans="1:8" x14ac:dyDescent="0.3">
      <c r="A1245" s="138">
        <v>1790</v>
      </c>
      <c r="B1245" s="188">
        <v>7502.43</v>
      </c>
      <c r="C1245" s="188">
        <v>647.94000000000005</v>
      </c>
      <c r="D1245" s="188">
        <v>0.15912000000000001</v>
      </c>
      <c r="E1245" s="188">
        <v>0.14643999999999999</v>
      </c>
      <c r="F1245" s="188">
        <v>1.268E-2</v>
      </c>
      <c r="G1245" s="134">
        <f t="shared" si="38"/>
        <v>177.0137395026272</v>
      </c>
      <c r="H1245" s="137">
        <f t="shared" si="39"/>
        <v>10112209.397019338</v>
      </c>
    </row>
    <row r="1246" spans="1:8" x14ac:dyDescent="0.3">
      <c r="A1246" s="138">
        <v>1795</v>
      </c>
      <c r="B1246" s="188">
        <v>7580.06</v>
      </c>
      <c r="C1246" s="188">
        <v>648.07000000000005</v>
      </c>
      <c r="D1246" s="188">
        <v>0.15933</v>
      </c>
      <c r="E1246" s="188">
        <v>0.14677000000000001</v>
      </c>
      <c r="F1246" s="188">
        <v>1.255E-2</v>
      </c>
      <c r="G1246" s="134">
        <f t="shared" si="38"/>
        <v>175.19892987050247</v>
      </c>
      <c r="H1246" s="137">
        <f t="shared" si="39"/>
        <v>10245496.369908003</v>
      </c>
    </row>
    <row r="1247" spans="1:8" x14ac:dyDescent="0.3">
      <c r="A1247" s="138">
        <v>1800</v>
      </c>
      <c r="B1247" s="188">
        <v>7532.31</v>
      </c>
      <c r="C1247" s="188">
        <v>648.14</v>
      </c>
      <c r="D1247" s="188">
        <v>0.15966</v>
      </c>
      <c r="E1247" s="188">
        <v>0.14702999999999999</v>
      </c>
      <c r="F1247" s="188">
        <v>1.264E-2</v>
      </c>
      <c r="G1247" s="134">
        <f t="shared" si="38"/>
        <v>176.45533653889649</v>
      </c>
      <c r="H1247" s="137">
        <f t="shared" si="39"/>
        <v>10200881.624247286</v>
      </c>
    </row>
    <row r="1248" spans="1:8" x14ac:dyDescent="0.3">
      <c r="A1248" s="138">
        <v>1804</v>
      </c>
      <c r="B1248" s="188">
        <v>7529.51</v>
      </c>
      <c r="C1248" s="188">
        <v>648.24</v>
      </c>
      <c r="D1248" s="188">
        <v>0.15992999999999999</v>
      </c>
      <c r="E1248" s="188">
        <v>0.14727999999999999</v>
      </c>
      <c r="F1248" s="188">
        <v>1.264E-2</v>
      </c>
      <c r="G1248" s="134">
        <f t="shared" si="38"/>
        <v>176.45533653889649</v>
      </c>
      <c r="H1248" s="137">
        <f t="shared" si="39"/>
        <v>10223550.250078946</v>
      </c>
    </row>
    <row r="1249" spans="1:8" x14ac:dyDescent="0.3">
      <c r="A1249" s="138">
        <v>1809</v>
      </c>
      <c r="B1249" s="188">
        <v>7624.77</v>
      </c>
      <c r="C1249" s="188">
        <v>647.79</v>
      </c>
      <c r="D1249" s="188">
        <v>0.16014</v>
      </c>
      <c r="E1249" s="188">
        <v>0.14766000000000001</v>
      </c>
      <c r="F1249" s="188">
        <v>1.248E-2</v>
      </c>
      <c r="G1249" s="134">
        <f t="shared" si="38"/>
        <v>174.22172468397375</v>
      </c>
      <c r="H1249" s="137">
        <f t="shared" si="39"/>
        <v>10383320.468680941</v>
      </c>
    </row>
    <row r="1250" spans="1:8" x14ac:dyDescent="0.3">
      <c r="A1250" s="138">
        <v>1814</v>
      </c>
      <c r="B1250" s="188">
        <v>7249.04</v>
      </c>
      <c r="C1250" s="188">
        <v>648.26</v>
      </c>
      <c r="D1250" s="188">
        <v>0.16053000000000001</v>
      </c>
      <c r="E1250" s="188">
        <v>0.1474</v>
      </c>
      <c r="F1250" s="188">
        <v>1.3129999999999999E-2</v>
      </c>
      <c r="G1250" s="134">
        <f t="shared" si="38"/>
        <v>183.29577284459737</v>
      </c>
      <c r="H1250" s="137">
        <f t="shared" si="39"/>
        <v>9896573.0188330822</v>
      </c>
    </row>
    <row r="1251" spans="1:8" x14ac:dyDescent="0.3">
      <c r="A1251" s="138">
        <v>1818</v>
      </c>
      <c r="B1251" s="188">
        <v>7679.61</v>
      </c>
      <c r="C1251" s="188">
        <v>648.25</v>
      </c>
      <c r="D1251" s="188">
        <v>0.16056000000000001</v>
      </c>
      <c r="E1251" s="188">
        <v>0.14817</v>
      </c>
      <c r="F1251" s="188">
        <v>1.24E-2</v>
      </c>
      <c r="G1251" s="134">
        <f t="shared" ref="G1251:G1314" si="40">(2*F1251/$B$7)*(1+3*$B$11)/(4+PI()*$B$11-PI())*10^6</f>
        <v>173.10491875651238</v>
      </c>
      <c r="H1251" s="137">
        <f t="shared" si="39"/>
        <v>10502301.223208915</v>
      </c>
    </row>
    <row r="1252" spans="1:8" x14ac:dyDescent="0.3">
      <c r="A1252" s="138">
        <v>1823</v>
      </c>
      <c r="B1252" s="188">
        <v>7584.74</v>
      </c>
      <c r="C1252" s="188">
        <v>648.35</v>
      </c>
      <c r="D1252" s="188">
        <v>0.16095000000000001</v>
      </c>
      <c r="E1252" s="188">
        <v>0.14838999999999999</v>
      </c>
      <c r="F1252" s="188">
        <v>1.255E-2</v>
      </c>
      <c r="G1252" s="134">
        <f t="shared" si="40"/>
        <v>175.19892987050247</v>
      </c>
      <c r="H1252" s="137">
        <f t="shared" si="39"/>
        <v>10405314.697683727</v>
      </c>
    </row>
    <row r="1253" spans="1:8" x14ac:dyDescent="0.3">
      <c r="A1253" s="138">
        <v>1828</v>
      </c>
      <c r="B1253" s="188">
        <v>7305.65</v>
      </c>
      <c r="C1253" s="188">
        <v>647.87</v>
      </c>
      <c r="D1253" s="188">
        <v>0.16134000000000001</v>
      </c>
      <c r="E1253" s="188">
        <v>0.14832000000000001</v>
      </c>
      <c r="F1253" s="188">
        <v>1.302E-2</v>
      </c>
      <c r="G1253" s="134">
        <f t="shared" si="40"/>
        <v>181.76016469433799</v>
      </c>
      <c r="H1253" s="137">
        <f t="shared" si="39"/>
        <v>10057209.19693326</v>
      </c>
    </row>
    <row r="1254" spans="1:8" x14ac:dyDescent="0.3">
      <c r="A1254" s="138">
        <v>1832</v>
      </c>
      <c r="B1254" s="188">
        <v>7540.04</v>
      </c>
      <c r="C1254" s="188">
        <v>647.83000000000004</v>
      </c>
      <c r="D1254" s="188">
        <v>0.16142999999999999</v>
      </c>
      <c r="E1254" s="188">
        <v>0.14882000000000001</v>
      </c>
      <c r="F1254" s="188">
        <v>1.2619999999999999E-2</v>
      </c>
      <c r="G1254" s="134">
        <f t="shared" si="40"/>
        <v>176.17613505703113</v>
      </c>
      <c r="H1254" s="137">
        <f t="shared" si="39"/>
        <v>10398684.245212618</v>
      </c>
    </row>
    <row r="1255" spans="1:8" x14ac:dyDescent="0.3">
      <c r="A1255" s="138">
        <v>1837</v>
      </c>
      <c r="B1255" s="188">
        <v>7379.41</v>
      </c>
      <c r="C1255" s="188">
        <v>648.21</v>
      </c>
      <c r="D1255" s="188">
        <v>0.16167000000000001</v>
      </c>
      <c r="E1255" s="188">
        <v>0.14877000000000001</v>
      </c>
      <c r="F1255" s="188">
        <v>1.29E-2</v>
      </c>
      <c r="G1255" s="134">
        <f t="shared" si="40"/>
        <v>180.08495580314596</v>
      </c>
      <c r="H1255" s="137">
        <f t="shared" si="39"/>
        <v>10200741.043621972</v>
      </c>
    </row>
    <row r="1256" spans="1:8" x14ac:dyDescent="0.3">
      <c r="A1256" s="138">
        <v>1842</v>
      </c>
      <c r="B1256" s="188">
        <v>7311.27</v>
      </c>
      <c r="C1256" s="188">
        <v>647.80999999999995</v>
      </c>
      <c r="D1256" s="188">
        <v>0.16217999999999999</v>
      </c>
      <c r="E1256" s="188">
        <v>0.14917</v>
      </c>
      <c r="F1256" s="188">
        <v>1.3010000000000001E-2</v>
      </c>
      <c r="G1256" s="134">
        <f t="shared" si="40"/>
        <v>181.62056395340534</v>
      </c>
      <c r="H1256" s="137">
        <f t="shared" si="39"/>
        <v>10142023.347491445</v>
      </c>
    </row>
    <row r="1257" spans="1:8" x14ac:dyDescent="0.3">
      <c r="A1257" s="138">
        <v>1846</v>
      </c>
      <c r="B1257" s="188">
        <v>7477.95</v>
      </c>
      <c r="C1257" s="188">
        <v>647.9</v>
      </c>
      <c r="D1257" s="188">
        <v>0.16216</v>
      </c>
      <c r="E1257" s="188">
        <v>0.14943999999999999</v>
      </c>
      <c r="F1257" s="188">
        <v>1.272E-2</v>
      </c>
      <c r="G1257" s="134">
        <f t="shared" si="40"/>
        <v>177.57214246635786</v>
      </c>
      <c r="H1257" s="137">
        <f t="shared" si="39"/>
        <v>10395774.778410055</v>
      </c>
    </row>
    <row r="1258" spans="1:8" x14ac:dyDescent="0.3">
      <c r="A1258" s="138">
        <v>1851</v>
      </c>
      <c r="B1258" s="188">
        <v>7533.37</v>
      </c>
      <c r="C1258" s="188">
        <v>648.04</v>
      </c>
      <c r="D1258" s="188">
        <v>0.16267000000000001</v>
      </c>
      <c r="E1258" s="188">
        <v>0.15004000000000001</v>
      </c>
      <c r="F1258" s="188">
        <v>1.2630000000000001E-2</v>
      </c>
      <c r="G1258" s="134">
        <f t="shared" si="40"/>
        <v>176.31573579796384</v>
      </c>
      <c r="H1258" s="137">
        <f t="shared" si="39"/>
        <v>10498212.151188925</v>
      </c>
    </row>
    <row r="1259" spans="1:8" x14ac:dyDescent="0.3">
      <c r="A1259" s="138">
        <v>1856</v>
      </c>
      <c r="B1259" s="188">
        <v>7243.7</v>
      </c>
      <c r="C1259" s="188">
        <v>648.14</v>
      </c>
      <c r="D1259" s="188">
        <v>0.16300999999999999</v>
      </c>
      <c r="E1259" s="188">
        <v>0.14987</v>
      </c>
      <c r="F1259" s="188">
        <v>1.3140000000000001E-2</v>
      </c>
      <c r="G1259" s="134">
        <f t="shared" si="40"/>
        <v>183.43537358553007</v>
      </c>
      <c r="H1259" s="137">
        <f t="shared" si="39"/>
        <v>10118004.85218085</v>
      </c>
    </row>
    <row r="1260" spans="1:8" x14ac:dyDescent="0.3">
      <c r="A1260" s="138">
        <v>1861</v>
      </c>
      <c r="B1260" s="188">
        <v>7575.61</v>
      </c>
      <c r="C1260" s="188">
        <v>648.69000000000005</v>
      </c>
      <c r="D1260" s="188">
        <v>0.16311999999999999</v>
      </c>
      <c r="E1260" s="188">
        <v>0.15054000000000001</v>
      </c>
      <c r="F1260" s="188">
        <v>1.257E-2</v>
      </c>
      <c r="G1260" s="134">
        <f t="shared" si="40"/>
        <v>175.47813135236777</v>
      </c>
      <c r="H1260" s="137">
        <f t="shared" si="39"/>
        <v>10605310.107064171</v>
      </c>
    </row>
    <row r="1261" spans="1:8" x14ac:dyDescent="0.3">
      <c r="A1261" s="138">
        <v>1865</v>
      </c>
      <c r="B1261" s="188">
        <v>7232.11</v>
      </c>
      <c r="C1261" s="188">
        <v>648.17999999999995</v>
      </c>
      <c r="D1261" s="188">
        <v>0.16350999999999999</v>
      </c>
      <c r="E1261" s="188">
        <v>0.15035000000000001</v>
      </c>
      <c r="F1261" s="188">
        <v>1.316E-2</v>
      </c>
      <c r="G1261" s="134">
        <f t="shared" si="40"/>
        <v>183.71457506739543</v>
      </c>
      <c r="H1261" s="137">
        <f t="shared" si="39"/>
        <v>10151616.981482429</v>
      </c>
    </row>
    <row r="1262" spans="1:8" x14ac:dyDescent="0.3">
      <c r="A1262" s="138">
        <v>1870</v>
      </c>
      <c r="B1262" s="188">
        <v>7521.87</v>
      </c>
      <c r="C1262" s="188">
        <v>648.41999999999996</v>
      </c>
      <c r="D1262" s="188">
        <v>0.16372</v>
      </c>
      <c r="E1262" s="188">
        <v>0.15106</v>
      </c>
      <c r="F1262" s="188">
        <v>1.2659999999999999E-2</v>
      </c>
      <c r="G1262" s="134">
        <f t="shared" si="40"/>
        <v>176.73453802076182</v>
      </c>
      <c r="H1262" s="137">
        <f t="shared" si="39"/>
        <v>10580840.739687918</v>
      </c>
    </row>
    <row r="1263" spans="1:8" x14ac:dyDescent="0.3">
      <c r="A1263" s="138">
        <v>1875</v>
      </c>
      <c r="B1263" s="188">
        <v>7386.9</v>
      </c>
      <c r="C1263" s="188">
        <v>647.85</v>
      </c>
      <c r="D1263" s="188">
        <v>0.16397</v>
      </c>
      <c r="E1263" s="188">
        <v>0.15109</v>
      </c>
      <c r="F1263" s="188">
        <v>1.2880000000000001E-2</v>
      </c>
      <c r="G1263" s="134">
        <f t="shared" si="40"/>
        <v>179.80575432128063</v>
      </c>
      <c r="H1263" s="137">
        <f t="shared" si="39"/>
        <v>10427919.879859414</v>
      </c>
    </row>
    <row r="1264" spans="1:8" x14ac:dyDescent="0.3">
      <c r="A1264" s="138">
        <v>1880</v>
      </c>
      <c r="B1264" s="188">
        <v>7302.35</v>
      </c>
      <c r="C1264" s="188">
        <v>648.36</v>
      </c>
      <c r="D1264" s="188">
        <v>0.16425999999999999</v>
      </c>
      <c r="E1264" s="188">
        <v>0.15121999999999999</v>
      </c>
      <c r="F1264" s="188">
        <v>1.304E-2</v>
      </c>
      <c r="G1264" s="134">
        <f t="shared" si="40"/>
        <v>182.03936617620337</v>
      </c>
      <c r="H1264" s="137">
        <f t="shared" si="39"/>
        <v>10327436.529197047</v>
      </c>
    </row>
    <row r="1265" spans="1:8" x14ac:dyDescent="0.3">
      <c r="A1265" s="138">
        <v>1885</v>
      </c>
      <c r="B1265" s="188">
        <v>7239.63</v>
      </c>
      <c r="C1265" s="188">
        <v>648.12</v>
      </c>
      <c r="D1265" s="188">
        <v>0.16458999999999999</v>
      </c>
      <c r="E1265" s="188">
        <v>0.15143999999999999</v>
      </c>
      <c r="F1265" s="188">
        <v>1.315E-2</v>
      </c>
      <c r="G1265" s="134">
        <f t="shared" si="40"/>
        <v>183.57497432646272</v>
      </c>
      <c r="H1265" s="137">
        <f t="shared" si="39"/>
        <v>10268284.154286673</v>
      </c>
    </row>
    <row r="1266" spans="1:8" x14ac:dyDescent="0.3">
      <c r="A1266" s="138">
        <v>1889</v>
      </c>
      <c r="B1266" s="188">
        <v>7421.38</v>
      </c>
      <c r="C1266" s="188">
        <v>647.88</v>
      </c>
      <c r="D1266" s="188">
        <v>0.16472999999999999</v>
      </c>
      <c r="E1266" s="188">
        <v>0.15190999999999999</v>
      </c>
      <c r="F1266" s="188">
        <v>1.282E-2</v>
      </c>
      <c r="G1266" s="134">
        <f t="shared" si="40"/>
        <v>178.96814987568459</v>
      </c>
      <c r="H1266" s="137">
        <f t="shared" si="39"/>
        <v>10554950.706660056</v>
      </c>
    </row>
    <row r="1267" spans="1:8" x14ac:dyDescent="0.3">
      <c r="A1267" s="138">
        <v>1894</v>
      </c>
      <c r="B1267" s="188">
        <v>7333.18</v>
      </c>
      <c r="C1267" s="188">
        <v>647.86</v>
      </c>
      <c r="D1267" s="188">
        <v>0.16514000000000001</v>
      </c>
      <c r="E1267" s="188">
        <v>0.15217</v>
      </c>
      <c r="F1267" s="188">
        <v>1.2970000000000001E-2</v>
      </c>
      <c r="G1267" s="134">
        <f t="shared" si="40"/>
        <v>181.06216098967468</v>
      </c>
      <c r="H1267" s="137">
        <f t="shared" si="39"/>
        <v>10460495.940441182</v>
      </c>
    </row>
    <row r="1268" spans="1:8" x14ac:dyDescent="0.3">
      <c r="A1268" s="138">
        <v>1899</v>
      </c>
      <c r="B1268" s="188">
        <v>7466.89</v>
      </c>
      <c r="C1268" s="188">
        <v>649.88</v>
      </c>
      <c r="D1268" s="188">
        <v>0.16539999999999999</v>
      </c>
      <c r="E1268" s="188">
        <v>0.15262000000000001</v>
      </c>
      <c r="F1268" s="188">
        <v>1.278E-2</v>
      </c>
      <c r="G1268" s="134">
        <f t="shared" si="40"/>
        <v>178.4097469119539</v>
      </c>
      <c r="H1268" s="137">
        <f t="shared" si="39"/>
        <v>10644037.295435244</v>
      </c>
    </row>
    <row r="1269" spans="1:8" x14ac:dyDescent="0.3">
      <c r="A1269" s="138">
        <v>1904</v>
      </c>
      <c r="B1269" s="188">
        <v>7422.7</v>
      </c>
      <c r="C1269" s="188">
        <v>647.85</v>
      </c>
      <c r="D1269" s="188">
        <v>0.16567999999999999</v>
      </c>
      <c r="E1269" s="188">
        <v>0.15286</v>
      </c>
      <c r="F1269" s="188">
        <v>1.282E-2</v>
      </c>
      <c r="G1269" s="134">
        <f t="shared" si="40"/>
        <v>178.96814987568459</v>
      </c>
      <c r="H1269" s="137">
        <f t="shared" si="39"/>
        <v>10638764.50263671</v>
      </c>
    </row>
    <row r="1270" spans="1:8" x14ac:dyDescent="0.3">
      <c r="A1270" s="138">
        <v>1909</v>
      </c>
      <c r="B1270" s="188">
        <v>7284.33</v>
      </c>
      <c r="C1270" s="188">
        <v>648.38</v>
      </c>
      <c r="D1270" s="188">
        <v>0.16596</v>
      </c>
      <c r="E1270" s="188">
        <v>0.15289</v>
      </c>
      <c r="F1270" s="188">
        <v>1.307E-2</v>
      </c>
      <c r="G1270" s="134">
        <f t="shared" si="40"/>
        <v>182.45816839900135</v>
      </c>
      <c r="H1270" s="137">
        <f t="shared" si="39"/>
        <v>10462672.166177727</v>
      </c>
    </row>
    <row r="1271" spans="1:8" x14ac:dyDescent="0.3">
      <c r="A1271" s="138">
        <v>1914</v>
      </c>
      <c r="B1271" s="188">
        <v>7447.92</v>
      </c>
      <c r="C1271" s="188">
        <v>648.08000000000004</v>
      </c>
      <c r="D1271" s="188">
        <v>0.16624</v>
      </c>
      <c r="E1271" s="188">
        <v>0.15346000000000001</v>
      </c>
      <c r="F1271" s="188">
        <v>1.278E-2</v>
      </c>
      <c r="G1271" s="134">
        <f t="shared" si="40"/>
        <v>178.4097469119539</v>
      </c>
      <c r="H1271" s="137">
        <f t="shared" si="39"/>
        <v>10728113.419411825</v>
      </c>
    </row>
    <row r="1272" spans="1:8" x14ac:dyDescent="0.3">
      <c r="A1272" s="138">
        <v>1919</v>
      </c>
      <c r="B1272" s="188">
        <v>7436.28</v>
      </c>
      <c r="C1272" s="188">
        <v>648.21</v>
      </c>
      <c r="D1272" s="188">
        <v>0.16647000000000001</v>
      </c>
      <c r="E1272" s="188">
        <v>0.15367</v>
      </c>
      <c r="F1272" s="188">
        <v>1.2800000000000001E-2</v>
      </c>
      <c r="G1272" s="134">
        <f t="shared" si="40"/>
        <v>178.68894839381923</v>
      </c>
      <c r="H1272" s="137">
        <f t="shared" si="39"/>
        <v>10739332.32720495</v>
      </c>
    </row>
    <row r="1273" spans="1:8" x14ac:dyDescent="0.3">
      <c r="A1273" s="138">
        <v>1924</v>
      </c>
      <c r="B1273" s="188">
        <v>7307.23</v>
      </c>
      <c r="C1273" s="188">
        <v>648.52</v>
      </c>
      <c r="D1273" s="188">
        <v>0.16683000000000001</v>
      </c>
      <c r="E1273" s="188">
        <v>0.15379000000000001</v>
      </c>
      <c r="F1273" s="188">
        <v>1.303E-2</v>
      </c>
      <c r="G1273" s="134">
        <f t="shared" si="40"/>
        <v>181.89976543527067</v>
      </c>
      <c r="H1273" s="137">
        <f t="shared" si="39"/>
        <v>10577253.881532127</v>
      </c>
    </row>
    <row r="1274" spans="1:8" x14ac:dyDescent="0.3">
      <c r="A1274" s="138">
        <v>1928</v>
      </c>
      <c r="B1274" s="188">
        <v>7342.86</v>
      </c>
      <c r="C1274" s="188">
        <v>648.6</v>
      </c>
      <c r="D1274" s="188">
        <v>0.16700000000000001</v>
      </c>
      <c r="E1274" s="188">
        <v>0.15403</v>
      </c>
      <c r="F1274" s="188">
        <v>1.2970000000000001E-2</v>
      </c>
      <c r="G1274" s="134">
        <f t="shared" si="40"/>
        <v>181.06216098967468</v>
      </c>
      <c r="H1274" s="137">
        <f t="shared" si="39"/>
        <v>10648276.754577931</v>
      </c>
    </row>
    <row r="1275" spans="1:8" x14ac:dyDescent="0.3">
      <c r="A1275" s="138">
        <v>1933</v>
      </c>
      <c r="B1275" s="188">
        <v>7405.96</v>
      </c>
      <c r="C1275" s="188">
        <v>648.14</v>
      </c>
      <c r="D1275" s="188">
        <v>0.16728000000000001</v>
      </c>
      <c r="E1275" s="188">
        <v>0.15443000000000001</v>
      </c>
      <c r="F1275" s="188">
        <v>1.285E-2</v>
      </c>
      <c r="G1275" s="134">
        <f t="shared" si="40"/>
        <v>179.3869520984826</v>
      </c>
      <c r="H1275" s="137">
        <f t="shared" si="39"/>
        <v>10775588.622180235</v>
      </c>
    </row>
    <row r="1276" spans="1:8" x14ac:dyDescent="0.3">
      <c r="A1276" s="138">
        <v>1938</v>
      </c>
      <c r="B1276" s="188">
        <v>7408.69</v>
      </c>
      <c r="C1276" s="188">
        <v>648.28</v>
      </c>
      <c r="D1276" s="188">
        <v>0.16758999999999999</v>
      </c>
      <c r="E1276" s="188">
        <v>0.15473999999999999</v>
      </c>
      <c r="F1276" s="188">
        <v>1.285E-2</v>
      </c>
      <c r="G1276" s="134">
        <f t="shared" si="40"/>
        <v>179.3869520984826</v>
      </c>
      <c r="H1276" s="137">
        <f t="shared" si="39"/>
        <v>10803461.329428503</v>
      </c>
    </row>
    <row r="1277" spans="1:8" x14ac:dyDescent="0.3">
      <c r="A1277" s="138">
        <v>1943</v>
      </c>
      <c r="B1277" s="188">
        <v>7393</v>
      </c>
      <c r="C1277" s="188">
        <v>648.27</v>
      </c>
      <c r="D1277" s="188">
        <v>0.16783999999999999</v>
      </c>
      <c r="E1277" s="188">
        <v>0.15497</v>
      </c>
      <c r="F1277" s="188">
        <v>1.2880000000000001E-2</v>
      </c>
      <c r="G1277" s="134">
        <f t="shared" si="40"/>
        <v>179.80575432128063</v>
      </c>
      <c r="H1277" s="137">
        <f t="shared" si="39"/>
        <v>10806105.774168981</v>
      </c>
    </row>
    <row r="1278" spans="1:8" x14ac:dyDescent="0.3">
      <c r="A1278" s="138">
        <v>1948</v>
      </c>
      <c r="B1278" s="188">
        <v>7390.33</v>
      </c>
      <c r="C1278" s="188">
        <v>648.03</v>
      </c>
      <c r="D1278" s="188">
        <v>0.16814000000000001</v>
      </c>
      <c r="E1278" s="188">
        <v>0.15526999999999999</v>
      </c>
      <c r="F1278" s="188">
        <v>1.2880000000000001E-2</v>
      </c>
      <c r="G1278" s="134">
        <f t="shared" si="40"/>
        <v>179.80575432128063</v>
      </c>
      <c r="H1278" s="137">
        <f t="shared" si="39"/>
        <v>10833913.560515273</v>
      </c>
    </row>
    <row r="1279" spans="1:8" x14ac:dyDescent="0.3">
      <c r="A1279" s="138">
        <v>1953</v>
      </c>
      <c r="B1279" s="188">
        <v>7436.7</v>
      </c>
      <c r="C1279" s="188">
        <v>648.01</v>
      </c>
      <c r="D1279" s="188">
        <v>0.16839000000000001</v>
      </c>
      <c r="E1279" s="188">
        <v>0.15559999999999999</v>
      </c>
      <c r="F1279" s="188">
        <v>1.2800000000000001E-2</v>
      </c>
      <c r="G1279" s="134">
        <f t="shared" si="40"/>
        <v>178.68894839381923</v>
      </c>
      <c r="H1279" s="137">
        <f t="shared" si="39"/>
        <v>10929607.105279451</v>
      </c>
    </row>
    <row r="1280" spans="1:8" x14ac:dyDescent="0.3">
      <c r="A1280" s="138">
        <v>1958</v>
      </c>
      <c r="B1280" s="188">
        <v>7431.15</v>
      </c>
      <c r="C1280" s="188">
        <v>648.45000000000005</v>
      </c>
      <c r="D1280" s="188">
        <v>0.16872000000000001</v>
      </c>
      <c r="E1280" s="188">
        <v>0.15590000000000001</v>
      </c>
      <c r="F1280" s="188">
        <v>1.281E-2</v>
      </c>
      <c r="G1280" s="134">
        <f t="shared" si="40"/>
        <v>178.82854913475191</v>
      </c>
      <c r="H1280" s="137">
        <f t="shared" si="39"/>
        <v>10949034.75688659</v>
      </c>
    </row>
    <row r="1281" spans="1:8" x14ac:dyDescent="0.3">
      <c r="A1281" s="138">
        <v>1963</v>
      </c>
      <c r="B1281" s="188">
        <v>7422.24</v>
      </c>
      <c r="C1281" s="188">
        <v>648.35</v>
      </c>
      <c r="D1281" s="188">
        <v>0.16899</v>
      </c>
      <c r="E1281" s="188">
        <v>0.15615999999999999</v>
      </c>
      <c r="F1281" s="188">
        <v>1.2829999999999999E-2</v>
      </c>
      <c r="G1281" s="134">
        <f t="shared" si="40"/>
        <v>179.10775061661721</v>
      </c>
      <c r="H1281" s="137">
        <f t="shared" si="39"/>
        <v>10959883.049404325</v>
      </c>
    </row>
    <row r="1282" spans="1:8" x14ac:dyDescent="0.3">
      <c r="A1282" s="138">
        <v>1968</v>
      </c>
      <c r="B1282" s="188">
        <v>7385.91</v>
      </c>
      <c r="C1282" s="188">
        <v>648.45000000000005</v>
      </c>
      <c r="D1282" s="188">
        <v>0.16932</v>
      </c>
      <c r="E1282" s="188">
        <v>0.15643000000000001</v>
      </c>
      <c r="F1282" s="188">
        <v>1.289E-2</v>
      </c>
      <c r="G1282" s="134">
        <f t="shared" si="40"/>
        <v>179.94535506221328</v>
      </c>
      <c r="H1282" s="137">
        <f t="shared" si="39"/>
        <v>10936653.515282987</v>
      </c>
    </row>
    <row r="1283" spans="1:8" x14ac:dyDescent="0.3">
      <c r="A1283" s="138">
        <v>1973</v>
      </c>
      <c r="B1283" s="188">
        <v>7410.17</v>
      </c>
      <c r="C1283" s="188">
        <v>648.66999999999996</v>
      </c>
      <c r="D1283" s="188">
        <v>0.16961999999999999</v>
      </c>
      <c r="E1283" s="188">
        <v>0.15676000000000001</v>
      </c>
      <c r="F1283" s="188">
        <v>1.285E-2</v>
      </c>
      <c r="G1283" s="134">
        <f t="shared" si="40"/>
        <v>179.3869520984826</v>
      </c>
      <c r="H1283" s="137">
        <f t="shared" si="39"/>
        <v>10998570.280166376</v>
      </c>
    </row>
    <row r="1284" spans="1:8" x14ac:dyDescent="0.3">
      <c r="A1284" s="138">
        <v>1979</v>
      </c>
      <c r="B1284" s="188">
        <v>7401.78</v>
      </c>
      <c r="C1284" s="188">
        <v>648.51</v>
      </c>
      <c r="D1284" s="188">
        <v>0.16999</v>
      </c>
      <c r="E1284" s="188">
        <v>0.15712000000000001</v>
      </c>
      <c r="F1284" s="188">
        <v>1.2869999999999999E-2</v>
      </c>
      <c r="G1284" s="134">
        <f t="shared" si="40"/>
        <v>179.66615358034792</v>
      </c>
      <c r="H1284" s="137">
        <f t="shared" si="39"/>
        <v>11014873.75648067</v>
      </c>
    </row>
    <row r="1285" spans="1:8" x14ac:dyDescent="0.3">
      <c r="A1285" s="138">
        <v>1984</v>
      </c>
      <c r="B1285" s="188">
        <v>7348.07</v>
      </c>
      <c r="C1285" s="188">
        <v>648.32000000000005</v>
      </c>
      <c r="D1285" s="188">
        <v>0.17030999999999999</v>
      </c>
      <c r="E1285" s="188">
        <v>0.15734999999999999</v>
      </c>
      <c r="F1285" s="188">
        <v>1.2959999999999999E-2</v>
      </c>
      <c r="G1285" s="134">
        <f t="shared" si="40"/>
        <v>180.92256024874197</v>
      </c>
      <c r="H1285" s="137">
        <f t="shared" si="39"/>
        <v>10966017.710960375</v>
      </c>
    </row>
    <row r="1286" spans="1:8" x14ac:dyDescent="0.3">
      <c r="A1286" s="138">
        <v>1989</v>
      </c>
      <c r="B1286" s="188">
        <v>7370.18</v>
      </c>
      <c r="C1286" s="188">
        <v>648.48</v>
      </c>
      <c r="D1286" s="188">
        <v>0.1706</v>
      </c>
      <c r="E1286" s="188">
        <v>0.15767999999999999</v>
      </c>
      <c r="F1286" s="188">
        <v>1.2919999999999999E-2</v>
      </c>
      <c r="G1286" s="134">
        <f t="shared" si="40"/>
        <v>180.36415728501129</v>
      </c>
      <c r="H1286" s="137">
        <f t="shared" si="39"/>
        <v>11027689.924317857</v>
      </c>
    </row>
    <row r="1287" spans="1:8" x14ac:dyDescent="0.3">
      <c r="A1287" s="138">
        <v>1994</v>
      </c>
      <c r="B1287" s="188">
        <v>7348.37</v>
      </c>
      <c r="C1287" s="188">
        <v>648.47</v>
      </c>
      <c r="D1287" s="188">
        <v>0.17086999999999999</v>
      </c>
      <c r="E1287" s="188">
        <v>0.15792</v>
      </c>
      <c r="F1287" s="188">
        <v>1.2959999999999999E-2</v>
      </c>
      <c r="G1287" s="134">
        <f t="shared" si="40"/>
        <v>180.92256024874197</v>
      </c>
      <c r="H1287" s="137">
        <f t="shared" si="39"/>
        <v>11021289.977648683</v>
      </c>
    </row>
    <row r="1288" spans="1:8" x14ac:dyDescent="0.3">
      <c r="A1288" s="138">
        <v>1999</v>
      </c>
      <c r="B1288" s="188">
        <v>7317.04</v>
      </c>
      <c r="C1288" s="188">
        <v>648.01</v>
      </c>
      <c r="D1288" s="188">
        <v>0.17121</v>
      </c>
      <c r="E1288" s="188">
        <v>0.15820999999999999</v>
      </c>
      <c r="F1288" s="188">
        <v>1.3010000000000001E-2</v>
      </c>
      <c r="G1288" s="134">
        <f t="shared" si="40"/>
        <v>181.62056395340534</v>
      </c>
      <c r="H1288" s="137">
        <f t="shared" si="39"/>
        <v>11006462.905339522</v>
      </c>
    </row>
    <row r="1289" spans="1:8" x14ac:dyDescent="0.3">
      <c r="A1289" s="138">
        <v>2004</v>
      </c>
      <c r="B1289" s="188">
        <v>7338.66</v>
      </c>
      <c r="C1289" s="188">
        <v>648.39</v>
      </c>
      <c r="D1289" s="188">
        <v>0.17146</v>
      </c>
      <c r="E1289" s="188">
        <v>0.15848000000000001</v>
      </c>
      <c r="F1289" s="188">
        <v>1.2970000000000001E-2</v>
      </c>
      <c r="G1289" s="134">
        <f t="shared" si="40"/>
        <v>181.06216098967468</v>
      </c>
      <c r="H1289" s="137">
        <f t="shared" si="39"/>
        <v>11068022.103824779</v>
      </c>
    </row>
    <row r="1290" spans="1:8" x14ac:dyDescent="0.3">
      <c r="A1290" s="138">
        <v>2009</v>
      </c>
      <c r="B1290" s="188">
        <v>7311.34</v>
      </c>
      <c r="C1290" s="188">
        <v>648.15</v>
      </c>
      <c r="D1290" s="188">
        <v>0.17177000000000001</v>
      </c>
      <c r="E1290" s="188">
        <v>0.15875</v>
      </c>
      <c r="F1290" s="188">
        <v>1.302E-2</v>
      </c>
      <c r="G1290" s="134">
        <f t="shared" si="40"/>
        <v>181.76016469433799</v>
      </c>
      <c r="H1290" s="137">
        <f t="shared" si="39"/>
        <v>11053026.956585843</v>
      </c>
    </row>
    <row r="1291" spans="1:8" x14ac:dyDescent="0.3">
      <c r="A1291" s="138">
        <v>2014</v>
      </c>
      <c r="B1291" s="188">
        <v>7338.53</v>
      </c>
      <c r="C1291" s="188">
        <v>648.79999999999995</v>
      </c>
      <c r="D1291" s="188">
        <v>0.17205999999999999</v>
      </c>
      <c r="E1291" s="188">
        <v>0.15908</v>
      </c>
      <c r="F1291" s="188">
        <v>1.298E-2</v>
      </c>
      <c r="G1291" s="134">
        <f t="shared" si="40"/>
        <v>181.20176173060733</v>
      </c>
      <c r="H1291" s="137">
        <f t="shared" si="39"/>
        <v>11114682.223643135</v>
      </c>
    </row>
    <row r="1292" spans="1:8" x14ac:dyDescent="0.3">
      <c r="A1292" s="138">
        <v>2019</v>
      </c>
      <c r="B1292" s="188">
        <v>7315.6</v>
      </c>
      <c r="C1292" s="188">
        <v>648.29</v>
      </c>
      <c r="D1292" s="188">
        <v>0.17236000000000001</v>
      </c>
      <c r="E1292" s="188">
        <v>0.15934000000000001</v>
      </c>
      <c r="F1292" s="188">
        <v>1.3010000000000001E-2</v>
      </c>
      <c r="G1292" s="134">
        <f t="shared" si="40"/>
        <v>181.62056395340534</v>
      </c>
      <c r="H1292" s="137">
        <f t="shared" si="39"/>
        <v>11116582.594237365</v>
      </c>
    </row>
    <row r="1293" spans="1:8" x14ac:dyDescent="0.3">
      <c r="A1293" s="138">
        <v>2025</v>
      </c>
      <c r="B1293" s="188">
        <v>7301.2</v>
      </c>
      <c r="C1293" s="188">
        <v>648.97</v>
      </c>
      <c r="D1293" s="188">
        <v>0.17272999999999999</v>
      </c>
      <c r="E1293" s="188">
        <v>0.15967000000000001</v>
      </c>
      <c r="F1293" s="188">
        <v>1.3050000000000001E-2</v>
      </c>
      <c r="G1293" s="134">
        <f t="shared" si="40"/>
        <v>182.17896691713602</v>
      </c>
      <c r="H1293" s="137">
        <f t="shared" si="39"/>
        <v>11115443.425041871</v>
      </c>
    </row>
    <row r="1294" spans="1:8" x14ac:dyDescent="0.3">
      <c r="A1294" s="138">
        <v>2030</v>
      </c>
      <c r="B1294" s="188">
        <v>7290.36</v>
      </c>
      <c r="C1294" s="188">
        <v>648.67999999999995</v>
      </c>
      <c r="D1294" s="188">
        <v>0.17301</v>
      </c>
      <c r="E1294" s="188">
        <v>0.15994</v>
      </c>
      <c r="F1294" s="188">
        <v>1.307E-2</v>
      </c>
      <c r="G1294" s="134">
        <f t="shared" si="40"/>
        <v>182.45816839900135</v>
      </c>
      <c r="H1294" s="137">
        <f t="shared" si="39"/>
        <v>11125837.871839071</v>
      </c>
    </row>
    <row r="1295" spans="1:8" x14ac:dyDescent="0.3">
      <c r="A1295" s="138">
        <v>2035</v>
      </c>
      <c r="B1295" s="188">
        <v>7315.61</v>
      </c>
      <c r="C1295" s="188">
        <v>648.79999999999995</v>
      </c>
      <c r="D1295" s="188">
        <v>0.17329</v>
      </c>
      <c r="E1295" s="188">
        <v>0.16027</v>
      </c>
      <c r="F1295" s="188">
        <v>1.302E-2</v>
      </c>
      <c r="G1295" s="134">
        <f t="shared" si="40"/>
        <v>181.76016469433799</v>
      </c>
      <c r="H1295" s="137">
        <f t="shared" si="39"/>
        <v>11196072.60161881</v>
      </c>
    </row>
    <row r="1296" spans="1:8" x14ac:dyDescent="0.3">
      <c r="A1296" s="138">
        <v>2040</v>
      </c>
      <c r="B1296" s="188">
        <v>7278.31</v>
      </c>
      <c r="C1296" s="188">
        <v>648.45000000000005</v>
      </c>
      <c r="D1296" s="188">
        <v>0.1736</v>
      </c>
      <c r="E1296" s="188">
        <v>0.16052</v>
      </c>
      <c r="F1296" s="188">
        <v>1.308E-2</v>
      </c>
      <c r="G1296" s="134">
        <f t="shared" si="40"/>
        <v>182.59776913993403</v>
      </c>
      <c r="H1296" s="137">
        <f t="shared" si="39"/>
        <v>11172097.061255131</v>
      </c>
    </row>
    <row r="1297" spans="1:8" x14ac:dyDescent="0.3">
      <c r="A1297" s="138">
        <v>2045</v>
      </c>
      <c r="B1297" s="188">
        <v>7308.95</v>
      </c>
      <c r="C1297" s="188">
        <v>648.59</v>
      </c>
      <c r="D1297" s="188">
        <v>0.17387</v>
      </c>
      <c r="E1297" s="188">
        <v>0.16084000000000001</v>
      </c>
      <c r="F1297" s="188">
        <v>1.303E-2</v>
      </c>
      <c r="G1297" s="134">
        <f t="shared" si="40"/>
        <v>181.89976543527067</v>
      </c>
      <c r="H1297" s="137">
        <f t="shared" si="39"/>
        <v>11242455.39902973</v>
      </c>
    </row>
    <row r="1298" spans="1:8" x14ac:dyDescent="0.3">
      <c r="A1298" s="138">
        <v>2051</v>
      </c>
      <c r="B1298" s="188">
        <v>7314.23</v>
      </c>
      <c r="C1298" s="188">
        <v>648.83000000000004</v>
      </c>
      <c r="D1298" s="188">
        <v>0.17422000000000001</v>
      </c>
      <c r="E1298" s="188">
        <v>0.16119</v>
      </c>
      <c r="F1298" s="188">
        <v>1.303E-2</v>
      </c>
      <c r="G1298" s="134">
        <f t="shared" si="40"/>
        <v>181.89976543527067</v>
      </c>
      <c r="H1298" s="137">
        <f t="shared" ref="H1298:H1361" si="41">A1298/G1298*10^6</f>
        <v>11275440.598244486</v>
      </c>
    </row>
    <row r="1299" spans="1:8" x14ac:dyDescent="0.3">
      <c r="A1299" s="138">
        <v>2056</v>
      </c>
      <c r="B1299" s="188">
        <v>7307.95</v>
      </c>
      <c r="C1299" s="188">
        <v>648.58000000000004</v>
      </c>
      <c r="D1299" s="188">
        <v>0.17449000000000001</v>
      </c>
      <c r="E1299" s="188">
        <v>0.16145000000000001</v>
      </c>
      <c r="F1299" s="188">
        <v>1.303E-2</v>
      </c>
      <c r="G1299" s="134">
        <f t="shared" si="40"/>
        <v>181.89976543527067</v>
      </c>
      <c r="H1299" s="137">
        <f t="shared" si="41"/>
        <v>11302928.264256783</v>
      </c>
    </row>
    <row r="1300" spans="1:8" x14ac:dyDescent="0.3">
      <c r="A1300" s="138">
        <v>2061</v>
      </c>
      <c r="B1300" s="188">
        <v>7292.48</v>
      </c>
      <c r="C1300" s="188">
        <v>648.87</v>
      </c>
      <c r="D1300" s="188">
        <v>0.17476</v>
      </c>
      <c r="E1300" s="188">
        <v>0.16170000000000001</v>
      </c>
      <c r="F1300" s="188">
        <v>1.307E-2</v>
      </c>
      <c r="G1300" s="134">
        <f t="shared" si="40"/>
        <v>182.45816839900135</v>
      </c>
      <c r="H1300" s="137">
        <f t="shared" si="41"/>
        <v>11295739.829487845</v>
      </c>
    </row>
    <row r="1301" spans="1:8" x14ac:dyDescent="0.3">
      <c r="A1301" s="138">
        <v>2067</v>
      </c>
      <c r="B1301" s="188">
        <v>7290.96</v>
      </c>
      <c r="C1301" s="188">
        <v>648.30999999999995</v>
      </c>
      <c r="D1301" s="188">
        <v>0.17510000000000001</v>
      </c>
      <c r="E1301" s="188">
        <v>0.16205</v>
      </c>
      <c r="F1301" s="188">
        <v>1.306E-2</v>
      </c>
      <c r="G1301" s="134">
        <f t="shared" si="40"/>
        <v>182.3185676580687</v>
      </c>
      <c r="H1301" s="137">
        <f t="shared" si="41"/>
        <v>11337298.370380888</v>
      </c>
    </row>
    <row r="1302" spans="1:8" x14ac:dyDescent="0.3">
      <c r="A1302" s="138">
        <v>2072</v>
      </c>
      <c r="B1302" s="188">
        <v>7277.45</v>
      </c>
      <c r="C1302" s="188">
        <v>648.04999999999995</v>
      </c>
      <c r="D1302" s="188">
        <v>0.17537</v>
      </c>
      <c r="E1302" s="188">
        <v>0.1623</v>
      </c>
      <c r="F1302" s="188">
        <v>1.308E-2</v>
      </c>
      <c r="G1302" s="134">
        <f t="shared" si="40"/>
        <v>182.59776913993403</v>
      </c>
      <c r="H1302" s="137">
        <f t="shared" si="41"/>
        <v>11347345.642608155</v>
      </c>
    </row>
    <row r="1303" spans="1:8" x14ac:dyDescent="0.3">
      <c r="A1303" s="138">
        <v>2077</v>
      </c>
      <c r="B1303" s="188">
        <v>7294.78</v>
      </c>
      <c r="C1303" s="188">
        <v>648.51</v>
      </c>
      <c r="D1303" s="188">
        <v>0.17563999999999999</v>
      </c>
      <c r="E1303" s="188">
        <v>0.16259000000000001</v>
      </c>
      <c r="F1303" s="188">
        <v>1.3050000000000001E-2</v>
      </c>
      <c r="G1303" s="134">
        <f t="shared" si="40"/>
        <v>182.17896691713602</v>
      </c>
      <c r="H1303" s="137">
        <f t="shared" si="41"/>
        <v>11400877.033981217</v>
      </c>
    </row>
    <row r="1304" spans="1:8" x14ac:dyDescent="0.3">
      <c r="A1304" s="138">
        <v>2082</v>
      </c>
      <c r="B1304" s="188">
        <v>7275.71</v>
      </c>
      <c r="C1304" s="188">
        <v>648.5</v>
      </c>
      <c r="D1304" s="188">
        <v>0.17596000000000001</v>
      </c>
      <c r="E1304" s="188">
        <v>0.16286999999999999</v>
      </c>
      <c r="F1304" s="188">
        <v>1.3089999999999999E-2</v>
      </c>
      <c r="G1304" s="134">
        <f t="shared" si="40"/>
        <v>182.73736988086668</v>
      </c>
      <c r="H1304" s="137">
        <f t="shared" si="41"/>
        <v>11393400.273613075</v>
      </c>
    </row>
    <row r="1305" spans="1:8" x14ac:dyDescent="0.3">
      <c r="A1305" s="138">
        <v>2088</v>
      </c>
      <c r="B1305" s="188">
        <v>7282.94</v>
      </c>
      <c r="C1305" s="188">
        <v>648.29999999999995</v>
      </c>
      <c r="D1305" s="188">
        <v>0.17630000000000001</v>
      </c>
      <c r="E1305" s="188">
        <v>0.16322999999999999</v>
      </c>
      <c r="F1305" s="188">
        <v>1.307E-2</v>
      </c>
      <c r="G1305" s="134">
        <f t="shared" si="40"/>
        <v>182.45816839900135</v>
      </c>
      <c r="H1305" s="137">
        <f t="shared" si="41"/>
        <v>11443718.953891614</v>
      </c>
    </row>
    <row r="1306" spans="1:8" x14ac:dyDescent="0.3">
      <c r="A1306" s="138">
        <v>2093</v>
      </c>
      <c r="B1306" s="188">
        <v>7243.3</v>
      </c>
      <c r="C1306" s="188">
        <v>648.37</v>
      </c>
      <c r="D1306" s="188">
        <v>0.17663000000000001</v>
      </c>
      <c r="E1306" s="188">
        <v>0.16349</v>
      </c>
      <c r="F1306" s="188">
        <v>1.3140000000000001E-2</v>
      </c>
      <c r="G1306" s="134">
        <f t="shared" si="40"/>
        <v>183.43537358553007</v>
      </c>
      <c r="H1306" s="137">
        <f t="shared" si="41"/>
        <v>11410013.014878511</v>
      </c>
    </row>
    <row r="1307" spans="1:8" x14ac:dyDescent="0.3">
      <c r="A1307" s="138">
        <v>2099</v>
      </c>
      <c r="B1307" s="188">
        <v>7267.34</v>
      </c>
      <c r="C1307" s="188">
        <v>648.58000000000004</v>
      </c>
      <c r="D1307" s="188">
        <v>0.17693</v>
      </c>
      <c r="E1307" s="188">
        <v>0.16383</v>
      </c>
      <c r="F1307" s="188">
        <v>1.311E-2</v>
      </c>
      <c r="G1307" s="134">
        <f t="shared" si="40"/>
        <v>183.01657136273204</v>
      </c>
      <c r="H1307" s="137">
        <f t="shared" si="41"/>
        <v>11468906.801012352</v>
      </c>
    </row>
    <row r="1308" spans="1:8" x14ac:dyDescent="0.3">
      <c r="A1308" s="138">
        <v>2104</v>
      </c>
      <c r="B1308" s="188">
        <v>7294.35</v>
      </c>
      <c r="C1308" s="188">
        <v>648.73</v>
      </c>
      <c r="D1308" s="188">
        <v>0.17723</v>
      </c>
      <c r="E1308" s="188">
        <v>0.16417000000000001</v>
      </c>
      <c r="F1308" s="188">
        <v>1.306E-2</v>
      </c>
      <c r="G1308" s="134">
        <f t="shared" si="40"/>
        <v>182.3185676580687</v>
      </c>
      <c r="H1308" s="137">
        <f t="shared" si="41"/>
        <v>11540239.850644117</v>
      </c>
    </row>
    <row r="1309" spans="1:8" x14ac:dyDescent="0.3">
      <c r="A1309" s="138">
        <v>2109</v>
      </c>
      <c r="B1309" s="188">
        <v>7258.62</v>
      </c>
      <c r="C1309" s="188">
        <v>648.39</v>
      </c>
      <c r="D1309" s="188">
        <v>0.17754</v>
      </c>
      <c r="E1309" s="188">
        <v>0.16442000000000001</v>
      </c>
      <c r="F1309" s="188">
        <v>1.312E-2</v>
      </c>
      <c r="G1309" s="134">
        <f t="shared" si="40"/>
        <v>183.15617210366472</v>
      </c>
      <c r="H1309" s="137">
        <f t="shared" si="41"/>
        <v>11514763.470850032</v>
      </c>
    </row>
    <row r="1310" spans="1:8" x14ac:dyDescent="0.3">
      <c r="A1310" s="138">
        <v>2115</v>
      </c>
      <c r="B1310" s="188">
        <v>7268.7</v>
      </c>
      <c r="C1310" s="188">
        <v>648.57000000000005</v>
      </c>
      <c r="D1310" s="188">
        <v>0.17785999999999999</v>
      </c>
      <c r="E1310" s="188">
        <v>0.16475999999999999</v>
      </c>
      <c r="F1310" s="188">
        <v>1.3100000000000001E-2</v>
      </c>
      <c r="G1310" s="134">
        <f t="shared" si="40"/>
        <v>182.87697062179939</v>
      </c>
      <c r="H1310" s="137">
        <f t="shared" si="41"/>
        <v>11565152.20483364</v>
      </c>
    </row>
    <row r="1311" spans="1:8" x14ac:dyDescent="0.3">
      <c r="A1311" s="138">
        <v>2120</v>
      </c>
      <c r="B1311" s="188">
        <v>7243.63</v>
      </c>
      <c r="C1311" s="188">
        <v>648.65</v>
      </c>
      <c r="D1311" s="188">
        <v>0.17818999999999999</v>
      </c>
      <c r="E1311" s="188">
        <v>0.16503999999999999</v>
      </c>
      <c r="F1311" s="188">
        <v>1.315E-2</v>
      </c>
      <c r="G1311" s="134">
        <f t="shared" si="40"/>
        <v>183.57497432646272</v>
      </c>
      <c r="H1311" s="137">
        <f t="shared" si="41"/>
        <v>11548415.070073076</v>
      </c>
    </row>
    <row r="1312" spans="1:8" x14ac:dyDescent="0.3">
      <c r="A1312" s="138">
        <v>2126</v>
      </c>
      <c r="B1312" s="188">
        <v>7240.73</v>
      </c>
      <c r="C1312" s="188">
        <v>648.84</v>
      </c>
      <c r="D1312" s="188">
        <v>0.17854999999999999</v>
      </c>
      <c r="E1312" s="188">
        <v>0.16539000000000001</v>
      </c>
      <c r="F1312" s="188">
        <v>1.316E-2</v>
      </c>
      <c r="G1312" s="134">
        <f t="shared" si="40"/>
        <v>183.71457506739543</v>
      </c>
      <c r="H1312" s="137">
        <f t="shared" si="41"/>
        <v>11572299.036263617</v>
      </c>
    </row>
    <row r="1313" spans="1:8" x14ac:dyDescent="0.3">
      <c r="A1313" s="138">
        <v>2131</v>
      </c>
      <c r="B1313" s="188">
        <v>7264.04</v>
      </c>
      <c r="C1313" s="188">
        <v>649.19000000000005</v>
      </c>
      <c r="D1313" s="188">
        <v>0.17881</v>
      </c>
      <c r="E1313" s="188">
        <v>0.16569</v>
      </c>
      <c r="F1313" s="188">
        <v>1.312E-2</v>
      </c>
      <c r="G1313" s="134">
        <f t="shared" si="40"/>
        <v>183.15617210366472</v>
      </c>
      <c r="H1313" s="137">
        <f t="shared" si="41"/>
        <v>11634879.543092184</v>
      </c>
    </row>
    <row r="1314" spans="1:8" x14ac:dyDescent="0.3">
      <c r="A1314" s="138">
        <v>2136</v>
      </c>
      <c r="B1314" s="188">
        <v>7245.66</v>
      </c>
      <c r="C1314" s="188">
        <v>648.49</v>
      </c>
      <c r="D1314" s="188">
        <v>0.17910999999999999</v>
      </c>
      <c r="E1314" s="188">
        <v>0.16596</v>
      </c>
      <c r="F1314" s="188">
        <v>1.3140000000000001E-2</v>
      </c>
      <c r="G1314" s="134">
        <f t="shared" si="40"/>
        <v>183.43537358553007</v>
      </c>
      <c r="H1314" s="137">
        <f t="shared" si="41"/>
        <v>11644427.997983994</v>
      </c>
    </row>
    <row r="1315" spans="1:8" x14ac:dyDescent="0.3">
      <c r="A1315" s="138">
        <v>2142</v>
      </c>
      <c r="B1315" s="188">
        <v>7241.56</v>
      </c>
      <c r="C1315" s="188">
        <v>648.67999999999995</v>
      </c>
      <c r="D1315" s="188">
        <v>0.17948</v>
      </c>
      <c r="E1315" s="188">
        <v>0.16632</v>
      </c>
      <c r="F1315" s="188">
        <v>1.315E-2</v>
      </c>
      <c r="G1315" s="134">
        <f t="shared" ref="G1315:G1378" si="42">(2*F1315/$B$7)*(1+3*$B$11)/(4+PI()*$B$11-PI())*10^6</f>
        <v>183.57497432646272</v>
      </c>
      <c r="H1315" s="137">
        <f t="shared" si="41"/>
        <v>11668257.113253079</v>
      </c>
    </row>
    <row r="1316" spans="1:8" x14ac:dyDescent="0.3">
      <c r="A1316" s="138">
        <v>2147</v>
      </c>
      <c r="B1316" s="188">
        <v>7220.65</v>
      </c>
      <c r="C1316" s="188">
        <v>649.04</v>
      </c>
      <c r="D1316" s="188">
        <v>0.17978</v>
      </c>
      <c r="E1316" s="188">
        <v>0.16658000000000001</v>
      </c>
      <c r="F1316" s="188">
        <v>1.32E-2</v>
      </c>
      <c r="G1316" s="134">
        <f t="shared" si="42"/>
        <v>184.27297803112609</v>
      </c>
      <c r="H1316" s="137">
        <f t="shared" si="41"/>
        <v>11651192.827834712</v>
      </c>
    </row>
    <row r="1317" spans="1:8" x14ac:dyDescent="0.3">
      <c r="A1317" s="138">
        <v>2153</v>
      </c>
      <c r="B1317" s="188">
        <v>7196.58</v>
      </c>
      <c r="C1317" s="188">
        <v>648.80999999999995</v>
      </c>
      <c r="D1317" s="188">
        <v>0.18015</v>
      </c>
      <c r="E1317" s="188">
        <v>0.16691</v>
      </c>
      <c r="F1317" s="188">
        <v>1.324E-2</v>
      </c>
      <c r="G1317" s="134">
        <f t="shared" si="42"/>
        <v>184.83138099485677</v>
      </c>
      <c r="H1317" s="137">
        <f t="shared" si="41"/>
        <v>11648454.86957602</v>
      </c>
    </row>
    <row r="1318" spans="1:8" x14ac:dyDescent="0.3">
      <c r="A1318" s="138">
        <v>2158</v>
      </c>
      <c r="B1318" s="188">
        <v>7231.75</v>
      </c>
      <c r="C1318" s="188">
        <v>649.01</v>
      </c>
      <c r="D1318" s="188">
        <v>0.18038000000000001</v>
      </c>
      <c r="E1318" s="188">
        <v>0.16719999999999999</v>
      </c>
      <c r="F1318" s="188">
        <v>1.3180000000000001E-2</v>
      </c>
      <c r="G1318" s="134">
        <f t="shared" si="42"/>
        <v>183.99377654926076</v>
      </c>
      <c r="H1318" s="137">
        <f t="shared" si="41"/>
        <v>11728657.56914467</v>
      </c>
    </row>
    <row r="1319" spans="1:8" x14ac:dyDescent="0.3">
      <c r="A1319" s="138">
        <v>2164</v>
      </c>
      <c r="B1319" s="188">
        <v>7177.39</v>
      </c>
      <c r="C1319" s="188">
        <v>648.85</v>
      </c>
      <c r="D1319" s="188">
        <v>0.18081</v>
      </c>
      <c r="E1319" s="188">
        <v>0.16753999999999999</v>
      </c>
      <c r="F1319" s="188">
        <v>1.328E-2</v>
      </c>
      <c r="G1319" s="134">
        <f t="shared" si="42"/>
        <v>185.38978395858743</v>
      </c>
      <c r="H1319" s="137">
        <f t="shared" si="41"/>
        <v>11672703.607461976</v>
      </c>
    </row>
    <row r="1320" spans="1:8" x14ac:dyDescent="0.3">
      <c r="A1320" s="138">
        <v>2170</v>
      </c>
      <c r="B1320" s="188">
        <v>7198.22</v>
      </c>
      <c r="C1320" s="188">
        <v>648.9</v>
      </c>
      <c r="D1320" s="188">
        <v>0.18112</v>
      </c>
      <c r="E1320" s="188">
        <v>0.16788</v>
      </c>
      <c r="F1320" s="188">
        <v>1.324E-2</v>
      </c>
      <c r="G1320" s="134">
        <f t="shared" si="42"/>
        <v>184.83138099485677</v>
      </c>
      <c r="H1320" s="137">
        <f t="shared" si="41"/>
        <v>11740430.593116565</v>
      </c>
    </row>
    <row r="1321" spans="1:8" x14ac:dyDescent="0.3">
      <c r="A1321" s="138">
        <v>2175</v>
      </c>
      <c r="B1321" s="188">
        <v>7197.51</v>
      </c>
      <c r="C1321" s="188">
        <v>648.34</v>
      </c>
      <c r="D1321" s="188">
        <v>0.18140999999999999</v>
      </c>
      <c r="E1321" s="188">
        <v>0.16818</v>
      </c>
      <c r="F1321" s="188">
        <v>1.323E-2</v>
      </c>
      <c r="G1321" s="134">
        <f t="shared" si="42"/>
        <v>184.69178025392412</v>
      </c>
      <c r="H1321" s="137">
        <f t="shared" si="41"/>
        <v>11776376.820937531</v>
      </c>
    </row>
    <row r="1322" spans="1:8" x14ac:dyDescent="0.3">
      <c r="A1322" s="138">
        <v>2181</v>
      </c>
      <c r="B1322" s="188">
        <v>7177.84</v>
      </c>
      <c r="C1322" s="188">
        <v>648.80999999999995</v>
      </c>
      <c r="D1322" s="188">
        <v>0.18179000000000001</v>
      </c>
      <c r="E1322" s="188">
        <v>0.16852</v>
      </c>
      <c r="F1322" s="188">
        <v>1.3270000000000001E-2</v>
      </c>
      <c r="G1322" s="134">
        <f t="shared" si="42"/>
        <v>185.25018321765481</v>
      </c>
      <c r="H1322" s="137">
        <f t="shared" si="41"/>
        <v>11773267.708121464</v>
      </c>
    </row>
    <row r="1323" spans="1:8" x14ac:dyDescent="0.3">
      <c r="A1323" s="138">
        <v>2186</v>
      </c>
      <c r="B1323" s="188">
        <v>7211.41</v>
      </c>
      <c r="C1323" s="188">
        <v>649.07000000000005</v>
      </c>
      <c r="D1323" s="188">
        <v>0.18207000000000001</v>
      </c>
      <c r="E1323" s="188">
        <v>0.16885</v>
      </c>
      <c r="F1323" s="188">
        <v>1.3220000000000001E-2</v>
      </c>
      <c r="G1323" s="134">
        <f t="shared" si="42"/>
        <v>184.55217951299144</v>
      </c>
      <c r="H1323" s="137">
        <f t="shared" si="41"/>
        <v>11844888.560885936</v>
      </c>
    </row>
    <row r="1324" spans="1:8" x14ac:dyDescent="0.3">
      <c r="A1324" s="138">
        <v>2192</v>
      </c>
      <c r="B1324" s="188">
        <v>7187.77</v>
      </c>
      <c r="C1324" s="188">
        <v>648.48</v>
      </c>
      <c r="D1324" s="188">
        <v>0.18242</v>
      </c>
      <c r="E1324" s="188">
        <v>0.16916999999999999</v>
      </c>
      <c r="F1324" s="188">
        <v>1.325E-2</v>
      </c>
      <c r="G1324" s="134">
        <f t="shared" si="42"/>
        <v>184.97098173578942</v>
      </c>
      <c r="H1324" s="137">
        <f t="shared" si="41"/>
        <v>11850507.465711728</v>
      </c>
    </row>
    <row r="1325" spans="1:8" x14ac:dyDescent="0.3">
      <c r="A1325" s="138">
        <v>2197</v>
      </c>
      <c r="B1325" s="188">
        <v>7184.49</v>
      </c>
      <c r="C1325" s="188">
        <v>648.09</v>
      </c>
      <c r="D1325" s="188">
        <v>0.18271999999999999</v>
      </c>
      <c r="E1325" s="188">
        <v>0.16947000000000001</v>
      </c>
      <c r="F1325" s="188">
        <v>1.325E-2</v>
      </c>
      <c r="G1325" s="134">
        <f t="shared" si="42"/>
        <v>184.97098173578942</v>
      </c>
      <c r="H1325" s="137">
        <f t="shared" si="41"/>
        <v>11877538.732741179</v>
      </c>
    </row>
    <row r="1326" spans="1:8" x14ac:dyDescent="0.3">
      <c r="A1326" s="138">
        <v>2203</v>
      </c>
      <c r="B1326" s="188">
        <v>7184.42</v>
      </c>
      <c r="C1326" s="188">
        <v>648.49</v>
      </c>
      <c r="D1326" s="188">
        <v>0.18306</v>
      </c>
      <c r="E1326" s="188">
        <v>0.16980000000000001</v>
      </c>
      <c r="F1326" s="188">
        <v>1.325E-2</v>
      </c>
      <c r="G1326" s="134">
        <f t="shared" si="42"/>
        <v>184.97098173578942</v>
      </c>
      <c r="H1326" s="137">
        <f t="shared" si="41"/>
        <v>11909976.253176522</v>
      </c>
    </row>
    <row r="1327" spans="1:8" x14ac:dyDescent="0.3">
      <c r="A1327" s="138">
        <v>2209</v>
      </c>
      <c r="B1327" s="188">
        <v>7179.38</v>
      </c>
      <c r="C1327" s="188">
        <v>648.41999999999996</v>
      </c>
      <c r="D1327" s="188">
        <v>0.18340999999999999</v>
      </c>
      <c r="E1327" s="188">
        <v>0.17015</v>
      </c>
      <c r="F1327" s="188">
        <v>1.3259999999999999E-2</v>
      </c>
      <c r="G1327" s="134">
        <f t="shared" si="42"/>
        <v>185.1105824767221</v>
      </c>
      <c r="H1327" s="137">
        <f t="shared" si="41"/>
        <v>11933407.428382894</v>
      </c>
    </row>
    <row r="1328" spans="1:8" x14ac:dyDescent="0.3">
      <c r="A1328" s="138">
        <v>2214</v>
      </c>
      <c r="B1328" s="188">
        <v>7160.13</v>
      </c>
      <c r="C1328" s="188">
        <v>648.48</v>
      </c>
      <c r="D1328" s="188">
        <v>0.18373</v>
      </c>
      <c r="E1328" s="188">
        <v>0.17043</v>
      </c>
      <c r="F1328" s="188">
        <v>1.3299999999999999E-2</v>
      </c>
      <c r="G1328" s="134">
        <f t="shared" si="42"/>
        <v>185.66898544045279</v>
      </c>
      <c r="H1328" s="137">
        <f t="shared" si="41"/>
        <v>11924447.126954693</v>
      </c>
    </row>
    <row r="1329" spans="1:8" x14ac:dyDescent="0.3">
      <c r="A1329" s="138">
        <v>2220</v>
      </c>
      <c r="B1329" s="188">
        <v>7157.09</v>
      </c>
      <c r="C1329" s="188">
        <v>648.13</v>
      </c>
      <c r="D1329" s="188">
        <v>0.18407000000000001</v>
      </c>
      <c r="E1329" s="188">
        <v>0.17077000000000001</v>
      </c>
      <c r="F1329" s="188">
        <v>1.3299999999999999E-2</v>
      </c>
      <c r="G1329" s="134">
        <f t="shared" si="42"/>
        <v>185.66898544045279</v>
      </c>
      <c r="H1329" s="137">
        <f t="shared" si="41"/>
        <v>11956762.70182449</v>
      </c>
    </row>
    <row r="1330" spans="1:8" x14ac:dyDescent="0.3">
      <c r="A1330" s="138">
        <v>2226</v>
      </c>
      <c r="B1330" s="188">
        <v>7168.83</v>
      </c>
      <c r="C1330" s="188">
        <v>648.24</v>
      </c>
      <c r="D1330" s="188">
        <v>0.18439</v>
      </c>
      <c r="E1330" s="188">
        <v>0.17111000000000001</v>
      </c>
      <c r="F1330" s="188">
        <v>1.328E-2</v>
      </c>
      <c r="G1330" s="134">
        <f t="shared" si="42"/>
        <v>185.38978395858743</v>
      </c>
      <c r="H1330" s="137">
        <f t="shared" si="41"/>
        <v>12007134.11747244</v>
      </c>
    </row>
    <row r="1331" spans="1:8" x14ac:dyDescent="0.3">
      <c r="A1331" s="138">
        <v>2232</v>
      </c>
      <c r="B1331" s="188">
        <v>7173.31</v>
      </c>
      <c r="C1331" s="188">
        <v>648.25</v>
      </c>
      <c r="D1331" s="188">
        <v>0.18476000000000001</v>
      </c>
      <c r="E1331" s="188">
        <v>0.17149</v>
      </c>
      <c r="F1331" s="188">
        <v>1.3270000000000001E-2</v>
      </c>
      <c r="G1331" s="134">
        <f t="shared" si="42"/>
        <v>185.25018321765481</v>
      </c>
      <c r="H1331" s="137">
        <f t="shared" si="41"/>
        <v>12048571.079563092</v>
      </c>
    </row>
    <row r="1332" spans="1:8" x14ac:dyDescent="0.3">
      <c r="A1332" s="138">
        <v>2237</v>
      </c>
      <c r="B1332" s="188">
        <v>7155</v>
      </c>
      <c r="C1332" s="188">
        <v>648.1</v>
      </c>
      <c r="D1332" s="188">
        <v>0.18504999999999999</v>
      </c>
      <c r="E1332" s="188">
        <v>0.17175000000000001</v>
      </c>
      <c r="F1332" s="188">
        <v>1.3299999999999999E-2</v>
      </c>
      <c r="G1332" s="134">
        <f t="shared" si="42"/>
        <v>185.66898544045279</v>
      </c>
      <c r="H1332" s="137">
        <f t="shared" si="41"/>
        <v>12048323.497288911</v>
      </c>
    </row>
    <row r="1333" spans="1:8" x14ac:dyDescent="0.3">
      <c r="A1333" s="138">
        <v>2243</v>
      </c>
      <c r="B1333" s="188">
        <v>7145.97</v>
      </c>
      <c r="C1333" s="188">
        <v>647.85</v>
      </c>
      <c r="D1333" s="188">
        <v>0.18539</v>
      </c>
      <c r="E1333" s="188">
        <v>0.17208000000000001</v>
      </c>
      <c r="F1333" s="188">
        <v>1.3310000000000001E-2</v>
      </c>
      <c r="G1333" s="134">
        <f t="shared" si="42"/>
        <v>185.80858618138549</v>
      </c>
      <c r="H1333" s="137">
        <f t="shared" si="41"/>
        <v>12071562.709219443</v>
      </c>
    </row>
    <row r="1334" spans="1:8" x14ac:dyDescent="0.3">
      <c r="A1334" s="138">
        <v>2249</v>
      </c>
      <c r="B1334" s="188">
        <v>7122.89</v>
      </c>
      <c r="C1334" s="188">
        <v>647.91999999999996</v>
      </c>
      <c r="D1334" s="188">
        <v>0.18578</v>
      </c>
      <c r="E1334" s="188">
        <v>0.17241999999999999</v>
      </c>
      <c r="F1334" s="188">
        <v>1.336E-2</v>
      </c>
      <c r="G1334" s="134">
        <f t="shared" si="42"/>
        <v>186.50658988604883</v>
      </c>
      <c r="H1334" s="137">
        <f t="shared" si="41"/>
        <v>12058555.15011071</v>
      </c>
    </row>
    <row r="1335" spans="1:8" x14ac:dyDescent="0.3">
      <c r="A1335" s="138">
        <v>2254</v>
      </c>
      <c r="B1335" s="188">
        <v>7145.39</v>
      </c>
      <c r="C1335" s="188">
        <v>648.52</v>
      </c>
      <c r="D1335" s="188">
        <v>0.18607000000000001</v>
      </c>
      <c r="E1335" s="188">
        <v>0.17274</v>
      </c>
      <c r="F1335" s="188">
        <v>1.333E-2</v>
      </c>
      <c r="G1335" s="134">
        <f t="shared" si="42"/>
        <v>186.08778766325082</v>
      </c>
      <c r="H1335" s="137">
        <f t="shared" si="41"/>
        <v>12112562.722702123</v>
      </c>
    </row>
    <row r="1336" spans="1:8" x14ac:dyDescent="0.3">
      <c r="A1336" s="138">
        <v>2260</v>
      </c>
      <c r="B1336" s="188">
        <v>7132.6</v>
      </c>
      <c r="C1336" s="188">
        <v>648.35</v>
      </c>
      <c r="D1336" s="188">
        <v>0.18643999999999999</v>
      </c>
      <c r="E1336" s="188">
        <v>0.17308999999999999</v>
      </c>
      <c r="F1336" s="188">
        <v>1.3350000000000001E-2</v>
      </c>
      <c r="G1336" s="134">
        <f t="shared" si="42"/>
        <v>186.36698914511618</v>
      </c>
      <c r="H1336" s="137">
        <f t="shared" si="41"/>
        <v>12126611.104073977</v>
      </c>
    </row>
    <row r="1337" spans="1:8" x14ac:dyDescent="0.3">
      <c r="A1337" s="138">
        <v>2266</v>
      </c>
      <c r="B1337" s="188">
        <v>7130.1</v>
      </c>
      <c r="C1337" s="188">
        <v>648.45000000000005</v>
      </c>
      <c r="D1337" s="188">
        <v>0.18678</v>
      </c>
      <c r="E1337" s="188">
        <v>0.17343</v>
      </c>
      <c r="F1337" s="188">
        <v>1.336E-2</v>
      </c>
      <c r="G1337" s="134">
        <f t="shared" si="42"/>
        <v>186.50658988604883</v>
      </c>
      <c r="H1337" s="137">
        <f t="shared" si="41"/>
        <v>12149704.744397895</v>
      </c>
    </row>
    <row r="1338" spans="1:8" x14ac:dyDescent="0.3">
      <c r="A1338" s="138">
        <v>2272</v>
      </c>
      <c r="B1338" s="188">
        <v>7104.04</v>
      </c>
      <c r="C1338" s="188">
        <v>647.71</v>
      </c>
      <c r="D1338" s="188">
        <v>0.18714</v>
      </c>
      <c r="E1338" s="188">
        <v>0.17374999999999999</v>
      </c>
      <c r="F1338" s="188">
        <v>1.3390000000000001E-2</v>
      </c>
      <c r="G1338" s="134">
        <f t="shared" si="42"/>
        <v>186.92539210884686</v>
      </c>
      <c r="H1338" s="137">
        <f t="shared" si="41"/>
        <v>12154581.966461848</v>
      </c>
    </row>
    <row r="1339" spans="1:8" x14ac:dyDescent="0.3">
      <c r="A1339" s="138">
        <v>2278</v>
      </c>
      <c r="B1339" s="188">
        <v>7115.35</v>
      </c>
      <c r="C1339" s="188">
        <v>648.14</v>
      </c>
      <c r="D1339" s="188">
        <v>0.18748000000000001</v>
      </c>
      <c r="E1339" s="188">
        <v>0.17410999999999999</v>
      </c>
      <c r="F1339" s="188">
        <v>1.338E-2</v>
      </c>
      <c r="G1339" s="134">
        <f t="shared" si="42"/>
        <v>186.78579136791419</v>
      </c>
      <c r="H1339" s="137">
        <f t="shared" si="41"/>
        <v>12195788.466120511</v>
      </c>
    </row>
    <row r="1340" spans="1:8" x14ac:dyDescent="0.3">
      <c r="A1340" s="138">
        <v>2284</v>
      </c>
      <c r="B1340" s="188">
        <v>7116.21</v>
      </c>
      <c r="C1340" s="188">
        <v>647.88</v>
      </c>
      <c r="D1340" s="188">
        <v>0.18783</v>
      </c>
      <c r="E1340" s="188">
        <v>0.17446</v>
      </c>
      <c r="F1340" s="188">
        <v>1.337E-2</v>
      </c>
      <c r="G1340" s="134">
        <f t="shared" si="42"/>
        <v>186.64619062698151</v>
      </c>
      <c r="H1340" s="137">
        <f t="shared" si="41"/>
        <v>12237056.606018007</v>
      </c>
    </row>
    <row r="1341" spans="1:8" x14ac:dyDescent="0.3">
      <c r="A1341" s="138">
        <v>2289</v>
      </c>
      <c r="B1341" s="188">
        <v>7129.54</v>
      </c>
      <c r="C1341" s="188">
        <v>647.79</v>
      </c>
      <c r="D1341" s="188">
        <v>0.18812000000000001</v>
      </c>
      <c r="E1341" s="188">
        <v>0.17477999999999999</v>
      </c>
      <c r="F1341" s="188">
        <v>1.3339999999999999E-2</v>
      </c>
      <c r="G1341" s="134">
        <f t="shared" si="42"/>
        <v>186.22738840418347</v>
      </c>
      <c r="H1341" s="137">
        <f t="shared" si="41"/>
        <v>12291425.120734708</v>
      </c>
    </row>
    <row r="1342" spans="1:8" x14ac:dyDescent="0.3">
      <c r="A1342" s="138">
        <v>2295</v>
      </c>
      <c r="B1342" s="188">
        <v>7105.34</v>
      </c>
      <c r="C1342" s="188">
        <v>648.30999999999995</v>
      </c>
      <c r="D1342" s="188">
        <v>0.18848999999999999</v>
      </c>
      <c r="E1342" s="188">
        <v>0.17509</v>
      </c>
      <c r="F1342" s="188">
        <v>1.34E-2</v>
      </c>
      <c r="G1342" s="134">
        <f t="shared" si="42"/>
        <v>187.06499284977951</v>
      </c>
      <c r="H1342" s="137">
        <f t="shared" si="41"/>
        <v>12268463.302714124</v>
      </c>
    </row>
    <row r="1343" spans="1:8" x14ac:dyDescent="0.3">
      <c r="A1343" s="138">
        <v>2301</v>
      </c>
      <c r="B1343" s="188">
        <v>7115.77</v>
      </c>
      <c r="C1343" s="188">
        <v>647.89</v>
      </c>
      <c r="D1343" s="188">
        <v>0.18881999999999999</v>
      </c>
      <c r="E1343" s="188">
        <v>0.17544999999999999</v>
      </c>
      <c r="F1343" s="188">
        <v>1.337E-2</v>
      </c>
      <c r="G1343" s="134">
        <f t="shared" si="42"/>
        <v>186.64619062698151</v>
      </c>
      <c r="H1343" s="137">
        <f t="shared" si="41"/>
        <v>12328138.025589943</v>
      </c>
    </row>
    <row r="1344" spans="1:8" x14ac:dyDescent="0.3">
      <c r="A1344" s="138">
        <v>2307</v>
      </c>
      <c r="B1344" s="188">
        <v>7100.89</v>
      </c>
      <c r="C1344" s="188">
        <v>648.29999999999995</v>
      </c>
      <c r="D1344" s="188">
        <v>0.18919</v>
      </c>
      <c r="E1344" s="188">
        <v>0.17577999999999999</v>
      </c>
      <c r="F1344" s="188">
        <v>1.341E-2</v>
      </c>
      <c r="G1344" s="134">
        <f t="shared" si="42"/>
        <v>187.20459359071219</v>
      </c>
      <c r="H1344" s="137">
        <f t="shared" si="41"/>
        <v>12323415.551670831</v>
      </c>
    </row>
    <row r="1345" spans="1:8" x14ac:dyDescent="0.3">
      <c r="A1345" s="138">
        <v>2313</v>
      </c>
      <c r="B1345" s="188">
        <v>7081.01</v>
      </c>
      <c r="C1345" s="188">
        <v>648.52</v>
      </c>
      <c r="D1345" s="188">
        <v>0.18959000000000001</v>
      </c>
      <c r="E1345" s="188">
        <v>0.17613999999999999</v>
      </c>
      <c r="F1345" s="188">
        <v>1.345E-2</v>
      </c>
      <c r="G1345" s="134">
        <f t="shared" si="42"/>
        <v>187.76299655444291</v>
      </c>
      <c r="H1345" s="137">
        <f t="shared" si="41"/>
        <v>12318721.166815918</v>
      </c>
    </row>
    <row r="1346" spans="1:8" x14ac:dyDescent="0.3">
      <c r="A1346" s="138">
        <v>2319</v>
      </c>
      <c r="B1346" s="188">
        <v>7085.42</v>
      </c>
      <c r="C1346" s="188">
        <v>648.20000000000005</v>
      </c>
      <c r="D1346" s="188">
        <v>0.18992000000000001</v>
      </c>
      <c r="E1346" s="188">
        <v>0.17649000000000001</v>
      </c>
      <c r="F1346" s="188">
        <v>1.3429999999999999E-2</v>
      </c>
      <c r="G1346" s="134">
        <f t="shared" si="42"/>
        <v>187.48379507257752</v>
      </c>
      <c r="H1346" s="137">
        <f t="shared" si="41"/>
        <v>12369069.012616709</v>
      </c>
    </row>
    <row r="1347" spans="1:8" x14ac:dyDescent="0.3">
      <c r="A1347" s="138">
        <v>2325</v>
      </c>
      <c r="B1347" s="188">
        <v>7120.9</v>
      </c>
      <c r="C1347" s="188">
        <v>648.4</v>
      </c>
      <c r="D1347" s="188">
        <v>0.19025</v>
      </c>
      <c r="E1347" s="188">
        <v>0.17688000000000001</v>
      </c>
      <c r="F1347" s="188">
        <v>1.337E-2</v>
      </c>
      <c r="G1347" s="134">
        <f t="shared" si="42"/>
        <v>186.64619062698151</v>
      </c>
      <c r="H1347" s="137">
        <f t="shared" si="41"/>
        <v>12456723.559103267</v>
      </c>
    </row>
    <row r="1348" spans="1:8" x14ac:dyDescent="0.3">
      <c r="A1348" s="138">
        <v>2331</v>
      </c>
      <c r="B1348" s="188">
        <v>7097.19</v>
      </c>
      <c r="C1348" s="188">
        <v>648.74</v>
      </c>
      <c r="D1348" s="188">
        <v>0.19064999999999999</v>
      </c>
      <c r="E1348" s="188">
        <v>0.17723</v>
      </c>
      <c r="F1348" s="188">
        <v>1.342E-2</v>
      </c>
      <c r="G1348" s="134">
        <f t="shared" si="42"/>
        <v>187.34419433164487</v>
      </c>
      <c r="H1348" s="137">
        <f t="shared" si="41"/>
        <v>12442339.130475333</v>
      </c>
    </row>
    <row r="1349" spans="1:8" x14ac:dyDescent="0.3">
      <c r="A1349" s="138">
        <v>2337</v>
      </c>
      <c r="B1349" s="188">
        <v>7086.9</v>
      </c>
      <c r="C1349" s="188">
        <v>648.6</v>
      </c>
      <c r="D1349" s="188">
        <v>0.191</v>
      </c>
      <c r="E1349" s="188">
        <v>0.17756</v>
      </c>
      <c r="F1349" s="188">
        <v>1.3440000000000001E-2</v>
      </c>
      <c r="G1349" s="134">
        <f t="shared" si="42"/>
        <v>187.6233958135102</v>
      </c>
      <c r="H1349" s="137">
        <f t="shared" si="41"/>
        <v>12455802.699162742</v>
      </c>
    </row>
    <row r="1350" spans="1:8" x14ac:dyDescent="0.3">
      <c r="A1350" s="138">
        <v>2343</v>
      </c>
      <c r="B1350" s="188">
        <v>7074.76</v>
      </c>
      <c r="C1350" s="188">
        <v>649.08000000000004</v>
      </c>
      <c r="D1350" s="188">
        <v>0.19141</v>
      </c>
      <c r="E1350" s="188">
        <v>0.17793999999999999</v>
      </c>
      <c r="F1350" s="188">
        <v>1.3469999999999999E-2</v>
      </c>
      <c r="G1350" s="134">
        <f t="shared" si="42"/>
        <v>188.04219803630821</v>
      </c>
      <c r="H1350" s="137">
        <f t="shared" si="41"/>
        <v>12459969.222161511</v>
      </c>
    </row>
    <row r="1351" spans="1:8" x14ac:dyDescent="0.3">
      <c r="A1351" s="138">
        <v>2349</v>
      </c>
      <c r="B1351" s="188">
        <v>7071.75</v>
      </c>
      <c r="C1351" s="188">
        <v>648.63</v>
      </c>
      <c r="D1351" s="188">
        <v>0.19176000000000001</v>
      </c>
      <c r="E1351" s="188">
        <v>0.17829</v>
      </c>
      <c r="F1351" s="188">
        <v>1.3469999999999999E-2</v>
      </c>
      <c r="G1351" s="134">
        <f t="shared" si="42"/>
        <v>188.04219803630821</v>
      </c>
      <c r="H1351" s="137">
        <f t="shared" si="41"/>
        <v>12491876.953844383</v>
      </c>
    </row>
    <row r="1352" spans="1:8" x14ac:dyDescent="0.3">
      <c r="A1352" s="138">
        <v>2355</v>
      </c>
      <c r="B1352" s="188">
        <v>7082.77</v>
      </c>
      <c r="C1352" s="188">
        <v>649.17999999999995</v>
      </c>
      <c r="D1352" s="188">
        <v>0.19211</v>
      </c>
      <c r="E1352" s="188">
        <v>0.17865</v>
      </c>
      <c r="F1352" s="188">
        <v>1.346E-2</v>
      </c>
      <c r="G1352" s="134">
        <f t="shared" si="42"/>
        <v>187.90259729537553</v>
      </c>
      <c r="H1352" s="137">
        <f t="shared" si="41"/>
        <v>12533089.131801793</v>
      </c>
    </row>
    <row r="1353" spans="1:8" x14ac:dyDescent="0.3">
      <c r="A1353" s="138">
        <v>2361</v>
      </c>
      <c r="B1353" s="188">
        <v>7054.14</v>
      </c>
      <c r="C1353" s="188">
        <v>648.65</v>
      </c>
      <c r="D1353" s="188">
        <v>0.19248999999999999</v>
      </c>
      <c r="E1353" s="188">
        <v>0.17899000000000001</v>
      </c>
      <c r="F1353" s="188">
        <v>1.35E-2</v>
      </c>
      <c r="G1353" s="134">
        <f t="shared" si="42"/>
        <v>188.46100025910621</v>
      </c>
      <c r="H1353" s="137">
        <f t="shared" si="41"/>
        <v>12527790.878505217</v>
      </c>
    </row>
    <row r="1354" spans="1:8" x14ac:dyDescent="0.3">
      <c r="A1354" s="138">
        <v>2367</v>
      </c>
      <c r="B1354" s="188">
        <v>7049.51</v>
      </c>
      <c r="C1354" s="188">
        <v>648.71</v>
      </c>
      <c r="D1354" s="188">
        <v>0.19284999999999999</v>
      </c>
      <c r="E1354" s="188">
        <v>0.17932999999999999</v>
      </c>
      <c r="F1354" s="188">
        <v>1.3509999999999999E-2</v>
      </c>
      <c r="G1354" s="134">
        <f t="shared" si="42"/>
        <v>188.60060100003892</v>
      </c>
      <c r="H1354" s="137">
        <f t="shared" si="41"/>
        <v>12550331.162515815</v>
      </c>
    </row>
    <row r="1355" spans="1:8" x14ac:dyDescent="0.3">
      <c r="A1355" s="138">
        <v>2373</v>
      </c>
      <c r="B1355" s="188">
        <v>7031.53</v>
      </c>
      <c r="C1355" s="188">
        <v>648.51</v>
      </c>
      <c r="D1355" s="188">
        <v>0.19320000000000001</v>
      </c>
      <c r="E1355" s="188">
        <v>0.17965999999999999</v>
      </c>
      <c r="F1355" s="188">
        <v>1.354E-2</v>
      </c>
      <c r="G1355" s="134">
        <f t="shared" si="42"/>
        <v>189.0194032228369</v>
      </c>
      <c r="H1355" s="137">
        <f t="shared" si="41"/>
        <v>12554266.702463588</v>
      </c>
    </row>
    <row r="1356" spans="1:8" x14ac:dyDescent="0.3">
      <c r="A1356" s="138">
        <v>2379</v>
      </c>
      <c r="B1356" s="188">
        <v>7032.65</v>
      </c>
      <c r="C1356" s="188">
        <v>648.65</v>
      </c>
      <c r="D1356" s="188">
        <v>0.19358</v>
      </c>
      <c r="E1356" s="188">
        <v>0.18003</v>
      </c>
      <c r="F1356" s="188">
        <v>1.354E-2</v>
      </c>
      <c r="G1356" s="134">
        <f t="shared" si="42"/>
        <v>189.0194032228369</v>
      </c>
      <c r="H1356" s="137">
        <f t="shared" si="41"/>
        <v>12586009.475415455</v>
      </c>
    </row>
    <row r="1357" spans="1:8" x14ac:dyDescent="0.3">
      <c r="A1357" s="138">
        <v>2385</v>
      </c>
      <c r="B1357" s="188">
        <v>7034.11</v>
      </c>
      <c r="C1357" s="188">
        <v>649.29999999999995</v>
      </c>
      <c r="D1357" s="188">
        <v>0.19394</v>
      </c>
      <c r="E1357" s="188">
        <v>0.18038999999999999</v>
      </c>
      <c r="F1357" s="188">
        <v>1.355E-2</v>
      </c>
      <c r="G1357" s="134">
        <f t="shared" si="42"/>
        <v>189.15900396376958</v>
      </c>
      <c r="H1357" s="137">
        <f t="shared" si="41"/>
        <v>12608440.254088085</v>
      </c>
    </row>
    <row r="1358" spans="1:8" x14ac:dyDescent="0.3">
      <c r="A1358" s="138">
        <v>2391</v>
      </c>
      <c r="B1358" s="188">
        <v>7026.03</v>
      </c>
      <c r="C1358" s="188">
        <v>649.04</v>
      </c>
      <c r="D1358" s="188">
        <v>0.1943</v>
      </c>
      <c r="E1358" s="188">
        <v>0.18074000000000001</v>
      </c>
      <c r="F1358" s="188">
        <v>1.357E-2</v>
      </c>
      <c r="G1358" s="134">
        <f t="shared" si="42"/>
        <v>189.43820544563494</v>
      </c>
      <c r="H1358" s="137">
        <f t="shared" si="41"/>
        <v>12621530.036010452</v>
      </c>
    </row>
    <row r="1359" spans="1:8" x14ac:dyDescent="0.3">
      <c r="A1359" s="138">
        <v>2397</v>
      </c>
      <c r="B1359" s="188">
        <v>7015.32</v>
      </c>
      <c r="C1359" s="188">
        <v>649.26</v>
      </c>
      <c r="D1359" s="188">
        <v>0.19466</v>
      </c>
      <c r="E1359" s="188">
        <v>0.18107000000000001</v>
      </c>
      <c r="F1359" s="188">
        <v>1.359E-2</v>
      </c>
      <c r="G1359" s="134">
        <f t="shared" si="42"/>
        <v>189.71740692750026</v>
      </c>
      <c r="H1359" s="137">
        <f t="shared" si="41"/>
        <v>12634581.290245043</v>
      </c>
    </row>
    <row r="1360" spans="1:8" x14ac:dyDescent="0.3">
      <c r="A1360" s="138">
        <v>2403</v>
      </c>
      <c r="B1360" s="188">
        <v>7011.73</v>
      </c>
      <c r="C1360" s="188">
        <v>649.03</v>
      </c>
      <c r="D1360" s="188">
        <v>0.19500999999999999</v>
      </c>
      <c r="E1360" s="188">
        <v>0.18142</v>
      </c>
      <c r="F1360" s="188">
        <v>1.359E-2</v>
      </c>
      <c r="G1360" s="134">
        <f t="shared" si="42"/>
        <v>189.71740692750026</v>
      </c>
      <c r="H1360" s="137">
        <f t="shared" si="41"/>
        <v>12666207.27595279</v>
      </c>
    </row>
    <row r="1361" spans="1:8" x14ac:dyDescent="0.3">
      <c r="A1361" s="138">
        <v>2410</v>
      </c>
      <c r="B1361" s="188">
        <v>6991.89</v>
      </c>
      <c r="C1361" s="188">
        <v>648.86</v>
      </c>
      <c r="D1361" s="186">
        <v>0.19542999999999999</v>
      </c>
      <c r="E1361" s="188">
        <v>0.18181</v>
      </c>
      <c r="F1361" s="188">
        <v>1.363E-2</v>
      </c>
      <c r="G1361" s="134">
        <f t="shared" si="42"/>
        <v>190.27580989123095</v>
      </c>
      <c r="H1361" s="137">
        <f t="shared" si="41"/>
        <v>12665824.42286095</v>
      </c>
    </row>
    <row r="1362" spans="1:8" x14ac:dyDescent="0.3">
      <c r="A1362" s="138">
        <v>2416</v>
      </c>
      <c r="B1362" s="188">
        <v>7010.93</v>
      </c>
      <c r="C1362" s="188">
        <v>649.54999999999995</v>
      </c>
      <c r="D1362" s="186">
        <v>0.19578000000000001</v>
      </c>
      <c r="E1362" s="188">
        <v>0.18217</v>
      </c>
      <c r="F1362" s="188">
        <v>1.3610000000000001E-2</v>
      </c>
      <c r="G1362" s="134">
        <f t="shared" si="42"/>
        <v>189.99660840936562</v>
      </c>
      <c r="H1362" s="137">
        <f t="shared" ref="H1362:H1425" si="43">A1362/G1362*10^6</f>
        <v>12716016.460643865</v>
      </c>
    </row>
    <row r="1363" spans="1:8" x14ac:dyDescent="0.3">
      <c r="A1363" s="138">
        <v>2422</v>
      </c>
      <c r="B1363" s="188">
        <v>6985.72</v>
      </c>
      <c r="C1363" s="188">
        <v>649.26</v>
      </c>
      <c r="D1363" s="186">
        <v>0.19617999999999999</v>
      </c>
      <c r="E1363" s="188">
        <v>0.18253</v>
      </c>
      <c r="F1363" s="188">
        <v>1.3650000000000001E-2</v>
      </c>
      <c r="G1363" s="134">
        <f t="shared" si="42"/>
        <v>190.55501137309631</v>
      </c>
      <c r="H1363" s="137">
        <f t="shared" si="43"/>
        <v>12710240.379130498</v>
      </c>
    </row>
    <row r="1364" spans="1:8" x14ac:dyDescent="0.3">
      <c r="A1364" s="138">
        <v>2428</v>
      </c>
      <c r="B1364" s="188">
        <v>6989.99</v>
      </c>
      <c r="C1364" s="188">
        <v>649</v>
      </c>
      <c r="D1364" s="186">
        <v>0.19653999999999999</v>
      </c>
      <c r="E1364" s="188">
        <v>0.18290999999999999</v>
      </c>
      <c r="F1364" s="188">
        <v>1.363E-2</v>
      </c>
      <c r="G1364" s="134">
        <f t="shared" si="42"/>
        <v>190.27580989123095</v>
      </c>
      <c r="H1364" s="137">
        <f t="shared" si="43"/>
        <v>12760423.941371944</v>
      </c>
    </row>
    <row r="1365" spans="1:8" x14ac:dyDescent="0.3">
      <c r="A1365" s="138">
        <v>2434</v>
      </c>
      <c r="B1365" s="188">
        <v>6966.67</v>
      </c>
      <c r="C1365" s="188">
        <v>648.66</v>
      </c>
      <c r="D1365" s="186">
        <v>0.19692000000000001</v>
      </c>
      <c r="E1365" s="188">
        <v>0.18325</v>
      </c>
      <c r="F1365" s="188">
        <v>1.367E-2</v>
      </c>
      <c r="G1365" s="134">
        <f t="shared" si="42"/>
        <v>190.83421285496166</v>
      </c>
      <c r="H1365" s="137">
        <f t="shared" si="43"/>
        <v>12754526.369178336</v>
      </c>
    </row>
    <row r="1366" spans="1:8" x14ac:dyDescent="0.3">
      <c r="A1366" s="138">
        <v>2441</v>
      </c>
      <c r="B1366" s="188">
        <v>6957.77</v>
      </c>
      <c r="C1366" s="188">
        <v>648.41</v>
      </c>
      <c r="D1366" s="186">
        <v>0.19731000000000001</v>
      </c>
      <c r="E1366" s="188">
        <v>0.18362000000000001</v>
      </c>
      <c r="F1366" s="188">
        <v>1.3690000000000001E-2</v>
      </c>
      <c r="G1366" s="134">
        <f t="shared" si="42"/>
        <v>191.11341433682699</v>
      </c>
      <c r="H1366" s="137">
        <f t="shared" si="43"/>
        <v>12772520.487221638</v>
      </c>
    </row>
    <row r="1367" spans="1:8" x14ac:dyDescent="0.3">
      <c r="A1367" s="138">
        <v>2447</v>
      </c>
      <c r="B1367" s="188">
        <v>6974.75</v>
      </c>
      <c r="C1367" s="188">
        <v>648.82000000000005</v>
      </c>
      <c r="D1367" s="186">
        <v>0.19767999999999999</v>
      </c>
      <c r="E1367" s="188">
        <v>0.18401999999999999</v>
      </c>
      <c r="F1367" s="188">
        <v>1.366E-2</v>
      </c>
      <c r="G1367" s="134">
        <f t="shared" si="42"/>
        <v>190.69461211402896</v>
      </c>
      <c r="H1367" s="137">
        <f t="shared" si="43"/>
        <v>12832035.330588032</v>
      </c>
    </row>
    <row r="1368" spans="1:8" x14ac:dyDescent="0.3">
      <c r="A1368" s="138">
        <v>2453</v>
      </c>
      <c r="B1368" s="188">
        <v>6957.52</v>
      </c>
      <c r="C1368" s="188">
        <v>648.35</v>
      </c>
      <c r="D1368" s="186">
        <v>0.19803000000000001</v>
      </c>
      <c r="E1368" s="188">
        <v>0.18434</v>
      </c>
      <c r="F1368" s="188">
        <v>1.3679999999999999E-2</v>
      </c>
      <c r="G1368" s="134">
        <f t="shared" si="42"/>
        <v>190.97381359589431</v>
      </c>
      <c r="H1368" s="137">
        <f t="shared" si="43"/>
        <v>12844692.965029297</v>
      </c>
    </row>
    <row r="1369" spans="1:8" x14ac:dyDescent="0.3">
      <c r="A1369" s="138">
        <v>2459</v>
      </c>
      <c r="B1369" s="188">
        <v>6955.78</v>
      </c>
      <c r="C1369" s="188">
        <v>648.59</v>
      </c>
      <c r="D1369" s="186">
        <v>0.19839000000000001</v>
      </c>
      <c r="E1369" s="188">
        <v>0.1847</v>
      </c>
      <c r="F1369" s="188">
        <v>1.3690000000000001E-2</v>
      </c>
      <c r="G1369" s="134">
        <f t="shared" si="42"/>
        <v>191.11341433682699</v>
      </c>
      <c r="H1369" s="137">
        <f t="shared" si="43"/>
        <v>12866705.398639085</v>
      </c>
    </row>
    <row r="1370" spans="1:8" x14ac:dyDescent="0.3">
      <c r="A1370" s="138">
        <v>2466</v>
      </c>
      <c r="B1370" s="188">
        <v>6957</v>
      </c>
      <c r="C1370" s="188">
        <v>648.21</v>
      </c>
      <c r="D1370" s="186">
        <v>0.19877</v>
      </c>
      <c r="E1370" s="188">
        <v>0.18509</v>
      </c>
      <c r="F1370" s="188">
        <v>1.3679999999999999E-2</v>
      </c>
      <c r="G1370" s="134">
        <f t="shared" si="42"/>
        <v>190.97381359589431</v>
      </c>
      <c r="H1370" s="137">
        <f t="shared" si="43"/>
        <v>12912765.12505595</v>
      </c>
    </row>
    <row r="1371" spans="1:8" x14ac:dyDescent="0.3">
      <c r="A1371" s="138">
        <v>2472</v>
      </c>
      <c r="B1371" s="188">
        <v>6958.69</v>
      </c>
      <c r="C1371" s="188">
        <v>648.26</v>
      </c>
      <c r="D1371" s="186">
        <v>0.19911000000000001</v>
      </c>
      <c r="E1371" s="188">
        <v>0.18543000000000001</v>
      </c>
      <c r="F1371" s="188">
        <v>1.3679999999999999E-2</v>
      </c>
      <c r="G1371" s="134">
        <f t="shared" si="42"/>
        <v>190.97381359589431</v>
      </c>
      <c r="H1371" s="137">
        <f t="shared" si="43"/>
        <v>12944183.045068253</v>
      </c>
    </row>
    <row r="1372" spans="1:8" x14ac:dyDescent="0.3">
      <c r="A1372" s="138">
        <v>2478</v>
      </c>
      <c r="B1372" s="188">
        <v>6953.11</v>
      </c>
      <c r="C1372" s="188">
        <v>648.59</v>
      </c>
      <c r="D1372" s="186">
        <v>0.19950000000000001</v>
      </c>
      <c r="E1372" s="188">
        <v>0.18579999999999999</v>
      </c>
      <c r="F1372" s="188">
        <v>1.37E-2</v>
      </c>
      <c r="G1372" s="134">
        <f t="shared" si="42"/>
        <v>191.25301507775967</v>
      </c>
      <c r="H1372" s="137">
        <f t="shared" si="43"/>
        <v>12956658.481919851</v>
      </c>
    </row>
    <row r="1373" spans="1:8" x14ac:dyDescent="0.3">
      <c r="A1373" s="138">
        <v>2485</v>
      </c>
      <c r="B1373" s="188">
        <v>6921.21</v>
      </c>
      <c r="C1373" s="188">
        <v>648.11</v>
      </c>
      <c r="D1373" s="186">
        <v>0.19989999999999999</v>
      </c>
      <c r="E1373" s="188">
        <v>0.18615000000000001</v>
      </c>
      <c r="F1373" s="188">
        <v>1.375E-2</v>
      </c>
      <c r="G1373" s="134">
        <f t="shared" si="42"/>
        <v>191.95101878242301</v>
      </c>
      <c r="H1373" s="137">
        <f t="shared" si="43"/>
        <v>12946010.996778058</v>
      </c>
    </row>
    <row r="1374" spans="1:8" x14ac:dyDescent="0.3">
      <c r="A1374" s="138">
        <v>2491</v>
      </c>
      <c r="B1374" s="188">
        <v>6916.13</v>
      </c>
      <c r="C1374" s="188">
        <v>648.58000000000004</v>
      </c>
      <c r="D1374" s="186">
        <v>0.20028000000000001</v>
      </c>
      <c r="E1374" s="188">
        <v>0.18651000000000001</v>
      </c>
      <c r="F1374" s="188">
        <v>1.3769999999999999E-2</v>
      </c>
      <c r="G1374" s="134">
        <f t="shared" si="42"/>
        <v>192.23022026428833</v>
      </c>
      <c r="H1374" s="137">
        <f t="shared" si="43"/>
        <v>12958420.359583633</v>
      </c>
    </row>
    <row r="1375" spans="1:8" x14ac:dyDescent="0.3">
      <c r="A1375" s="138">
        <v>2498</v>
      </c>
      <c r="B1375" s="188">
        <v>6904.94</v>
      </c>
      <c r="C1375" s="188">
        <v>648.08000000000004</v>
      </c>
      <c r="D1375" s="186">
        <v>0.20071</v>
      </c>
      <c r="E1375" s="188">
        <v>0.18693000000000001</v>
      </c>
      <c r="F1375" s="188">
        <v>1.3780000000000001E-2</v>
      </c>
      <c r="G1375" s="134">
        <f t="shared" si="42"/>
        <v>192.36982100522104</v>
      </c>
      <c r="H1375" s="137">
        <f t="shared" si="43"/>
        <v>12985404.815302098</v>
      </c>
    </row>
    <row r="1376" spans="1:8" x14ac:dyDescent="0.3">
      <c r="A1376" s="138">
        <v>2504</v>
      </c>
      <c r="B1376" s="188">
        <v>6919.86</v>
      </c>
      <c r="C1376" s="188">
        <v>648.79</v>
      </c>
      <c r="D1376" s="186">
        <v>0.20105000000000001</v>
      </c>
      <c r="E1376" s="188">
        <v>0.18728</v>
      </c>
      <c r="F1376" s="188">
        <v>1.3769999999999999E-2</v>
      </c>
      <c r="G1376" s="134">
        <f t="shared" si="42"/>
        <v>192.23022026428833</v>
      </c>
      <c r="H1376" s="137">
        <f t="shared" si="43"/>
        <v>13026047.603531679</v>
      </c>
    </row>
    <row r="1377" spans="1:8" x14ac:dyDescent="0.3">
      <c r="A1377" s="138">
        <v>2510</v>
      </c>
      <c r="B1377" s="188">
        <v>6936.39</v>
      </c>
      <c r="C1377" s="188">
        <v>648.65</v>
      </c>
      <c r="D1377" s="186">
        <v>0.20138</v>
      </c>
      <c r="E1377" s="188">
        <v>0.18765000000000001</v>
      </c>
      <c r="F1377" s="188">
        <v>1.3729999999999999E-2</v>
      </c>
      <c r="G1377" s="134">
        <f t="shared" si="42"/>
        <v>191.67181730055765</v>
      </c>
      <c r="H1377" s="137">
        <f t="shared" si="43"/>
        <v>13095300.265578989</v>
      </c>
    </row>
    <row r="1378" spans="1:8" x14ac:dyDescent="0.3">
      <c r="A1378" s="138">
        <v>2517</v>
      </c>
      <c r="B1378" s="188">
        <v>6902.32</v>
      </c>
      <c r="C1378" s="188">
        <v>648.6</v>
      </c>
      <c r="D1378" s="186">
        <v>0.20183999999999999</v>
      </c>
      <c r="E1378" s="188">
        <v>0.18804000000000001</v>
      </c>
      <c r="F1378" s="188">
        <v>1.38E-2</v>
      </c>
      <c r="G1378" s="134">
        <f t="shared" si="42"/>
        <v>192.64902248708637</v>
      </c>
      <c r="H1378" s="137">
        <f t="shared" si="43"/>
        <v>13065210.336941727</v>
      </c>
    </row>
    <row r="1379" spans="1:8" x14ac:dyDescent="0.3">
      <c r="A1379" s="138">
        <v>2523</v>
      </c>
      <c r="B1379" s="188">
        <v>6901.35</v>
      </c>
      <c r="C1379" s="188">
        <v>648.57000000000005</v>
      </c>
      <c r="D1379" s="186">
        <v>0.20221</v>
      </c>
      <c r="E1379" s="188">
        <v>0.18840000000000001</v>
      </c>
      <c r="F1379" s="188">
        <v>1.38E-2</v>
      </c>
      <c r="G1379" s="134">
        <f t="shared" ref="G1379:G1442" si="44">(2*F1379/$B$7)*(1+3*$B$11)/(4+PI()*$B$11-PI())*10^6</f>
        <v>192.64902248708637</v>
      </c>
      <c r="H1379" s="137">
        <f t="shared" si="43"/>
        <v>13096355.057649573</v>
      </c>
    </row>
    <row r="1380" spans="1:8" x14ac:dyDescent="0.3">
      <c r="A1380" s="138">
        <v>2530</v>
      </c>
      <c r="B1380" s="188">
        <v>6920.98</v>
      </c>
      <c r="C1380" s="188">
        <v>649.04999999999995</v>
      </c>
      <c r="D1380" s="186">
        <v>0.20261000000000001</v>
      </c>
      <c r="E1380" s="188">
        <v>0.18884000000000001</v>
      </c>
      <c r="F1380" s="188">
        <v>1.3769999999999999E-2</v>
      </c>
      <c r="G1380" s="134">
        <f t="shared" si="44"/>
        <v>192.23022026428833</v>
      </c>
      <c r="H1380" s="137">
        <f t="shared" si="43"/>
        <v>13161302.091427775</v>
      </c>
    </row>
    <row r="1381" spans="1:8" x14ac:dyDescent="0.3">
      <c r="A1381" s="138">
        <v>2536</v>
      </c>
      <c r="B1381" s="188">
        <v>6897.41</v>
      </c>
      <c r="C1381" s="188">
        <v>649.46</v>
      </c>
      <c r="D1381" s="186">
        <v>0.20297999999999999</v>
      </c>
      <c r="E1381" s="188">
        <v>0.18915000000000001</v>
      </c>
      <c r="F1381" s="188">
        <v>1.383E-2</v>
      </c>
      <c r="G1381" s="134">
        <f t="shared" si="44"/>
        <v>193.06782470988438</v>
      </c>
      <c r="H1381" s="137">
        <f t="shared" si="43"/>
        <v>13135280.328613792</v>
      </c>
    </row>
    <row r="1382" spans="1:8" x14ac:dyDescent="0.3">
      <c r="A1382" s="138">
        <v>2543</v>
      </c>
      <c r="B1382" s="188">
        <v>6902.61</v>
      </c>
      <c r="C1382" s="188">
        <v>649.23</v>
      </c>
      <c r="D1382" s="186">
        <v>0.2034</v>
      </c>
      <c r="E1382" s="188">
        <v>0.18958</v>
      </c>
      <c r="F1382" s="188">
        <v>1.3809999999999999E-2</v>
      </c>
      <c r="G1382" s="134">
        <f t="shared" si="44"/>
        <v>192.78862322801902</v>
      </c>
      <c r="H1382" s="137">
        <f t="shared" si="43"/>
        <v>13190612.378575316</v>
      </c>
    </row>
    <row r="1383" spans="1:8" x14ac:dyDescent="0.3">
      <c r="A1383" s="138">
        <v>2549</v>
      </c>
      <c r="B1383" s="188">
        <v>6893.71</v>
      </c>
      <c r="C1383" s="188">
        <v>649.49</v>
      </c>
      <c r="D1383" s="186">
        <v>0.20377999999999999</v>
      </c>
      <c r="E1383" s="188">
        <v>0.18994</v>
      </c>
      <c r="F1383" s="188">
        <v>1.384E-2</v>
      </c>
      <c r="G1383" s="134">
        <f t="shared" si="44"/>
        <v>193.20742545081706</v>
      </c>
      <c r="H1383" s="137">
        <f t="shared" si="43"/>
        <v>13193074.71776686</v>
      </c>
    </row>
    <row r="1384" spans="1:8" x14ac:dyDescent="0.3">
      <c r="A1384" s="138">
        <v>2556</v>
      </c>
      <c r="B1384" s="188">
        <v>6858.96</v>
      </c>
      <c r="C1384" s="188">
        <v>649.13</v>
      </c>
      <c r="D1384" s="186">
        <v>0.20424</v>
      </c>
      <c r="E1384" s="188">
        <v>0.19034000000000001</v>
      </c>
      <c r="F1384" s="188">
        <v>1.3899999999999999E-2</v>
      </c>
      <c r="G1384" s="134">
        <f t="shared" si="44"/>
        <v>194.0450298964131</v>
      </c>
      <c r="H1384" s="137">
        <f t="shared" si="43"/>
        <v>13172200.294769041</v>
      </c>
    </row>
    <row r="1385" spans="1:8" x14ac:dyDescent="0.3">
      <c r="A1385" s="138">
        <v>2562</v>
      </c>
      <c r="B1385" s="188">
        <v>6874.02</v>
      </c>
      <c r="C1385" s="188">
        <v>649.12</v>
      </c>
      <c r="D1385" s="186">
        <v>0.20458999999999999</v>
      </c>
      <c r="E1385" s="188">
        <v>0.19072</v>
      </c>
      <c r="F1385" s="188">
        <v>1.387E-2</v>
      </c>
      <c r="G1385" s="134">
        <f t="shared" si="44"/>
        <v>193.62622767361506</v>
      </c>
      <c r="H1385" s="137">
        <f t="shared" si="43"/>
        <v>13231678.532304106</v>
      </c>
    </row>
    <row r="1386" spans="1:8" x14ac:dyDescent="0.3">
      <c r="A1386" s="138">
        <v>2569</v>
      </c>
      <c r="B1386" s="188">
        <v>6844.42</v>
      </c>
      <c r="C1386" s="188">
        <v>648.66999999999996</v>
      </c>
      <c r="D1386" s="186">
        <v>0.20501</v>
      </c>
      <c r="E1386" s="188">
        <v>0.19109999999999999</v>
      </c>
      <c r="F1386" s="188">
        <v>1.392E-2</v>
      </c>
      <c r="G1386" s="134">
        <f t="shared" si="44"/>
        <v>194.32423137827843</v>
      </c>
      <c r="H1386" s="137">
        <f t="shared" si="43"/>
        <v>13220173.22172804</v>
      </c>
    </row>
    <row r="1387" spans="1:8" x14ac:dyDescent="0.3">
      <c r="A1387" s="138">
        <v>2575</v>
      </c>
      <c r="B1387" s="188">
        <v>6840.99</v>
      </c>
      <c r="C1387" s="188">
        <v>648.77</v>
      </c>
      <c r="D1387" s="186">
        <v>0.20538000000000001</v>
      </c>
      <c r="E1387" s="188">
        <v>0.19145000000000001</v>
      </c>
      <c r="F1387" s="188">
        <v>1.393E-2</v>
      </c>
      <c r="G1387" s="134">
        <f t="shared" si="44"/>
        <v>194.46383211921111</v>
      </c>
      <c r="H1387" s="137">
        <f t="shared" si="43"/>
        <v>13241536.855148785</v>
      </c>
    </row>
    <row r="1388" spans="1:8" x14ac:dyDescent="0.3">
      <c r="A1388" s="138">
        <v>2582</v>
      </c>
      <c r="B1388" s="188">
        <v>6847.92</v>
      </c>
      <c r="C1388" s="188">
        <v>648.91999999999996</v>
      </c>
      <c r="D1388" s="186">
        <v>0.20577999999999999</v>
      </c>
      <c r="E1388" s="188">
        <v>0.19187000000000001</v>
      </c>
      <c r="F1388" s="188">
        <v>1.392E-2</v>
      </c>
      <c r="G1388" s="134">
        <f t="shared" si="44"/>
        <v>194.32423137827843</v>
      </c>
      <c r="H1388" s="137">
        <f t="shared" si="43"/>
        <v>13287071.723823197</v>
      </c>
    </row>
    <row r="1389" spans="1:8" x14ac:dyDescent="0.3">
      <c r="A1389" s="138">
        <v>2589</v>
      </c>
      <c r="B1389" s="188">
        <v>6851.24</v>
      </c>
      <c r="C1389" s="188">
        <v>648.6</v>
      </c>
      <c r="D1389" s="186">
        <v>0.20618</v>
      </c>
      <c r="E1389" s="188">
        <v>0.19228000000000001</v>
      </c>
      <c r="F1389" s="188">
        <v>1.3899999999999999E-2</v>
      </c>
      <c r="G1389" s="134">
        <f t="shared" si="44"/>
        <v>194.0450298964131</v>
      </c>
      <c r="H1389" s="137">
        <f t="shared" si="43"/>
        <v>13342263.913598219</v>
      </c>
    </row>
    <row r="1390" spans="1:8" x14ac:dyDescent="0.3">
      <c r="A1390" s="138">
        <v>2595</v>
      </c>
      <c r="B1390" s="188">
        <v>6834.5</v>
      </c>
      <c r="C1390" s="188">
        <v>650.30999999999995</v>
      </c>
      <c r="D1390" s="186">
        <v>0.20660000000000001</v>
      </c>
      <c r="E1390" s="188">
        <v>0.19263</v>
      </c>
      <c r="F1390" s="188">
        <v>1.397E-2</v>
      </c>
      <c r="G1390" s="134">
        <f t="shared" si="44"/>
        <v>195.02223508294179</v>
      </c>
      <c r="H1390" s="137">
        <f t="shared" si="43"/>
        <v>13306175.056892164</v>
      </c>
    </row>
    <row r="1391" spans="1:8" x14ac:dyDescent="0.3">
      <c r="A1391" s="138">
        <v>2602</v>
      </c>
      <c r="B1391" s="188">
        <v>6815.13</v>
      </c>
      <c r="C1391" s="188">
        <v>648.69000000000005</v>
      </c>
      <c r="D1391" s="186">
        <v>0.20699999999999999</v>
      </c>
      <c r="E1391" s="188">
        <v>0.19303000000000001</v>
      </c>
      <c r="F1391" s="188">
        <v>1.3979999999999999E-2</v>
      </c>
      <c r="G1391" s="134">
        <f t="shared" si="44"/>
        <v>195.16183582387444</v>
      </c>
      <c r="H1391" s="137">
        <f t="shared" si="43"/>
        <v>13332524.717323311</v>
      </c>
    </row>
    <row r="1392" spans="1:8" x14ac:dyDescent="0.3">
      <c r="A1392" s="138">
        <v>2609</v>
      </c>
      <c r="B1392" s="188">
        <v>6813.81</v>
      </c>
      <c r="C1392" s="188">
        <v>648.78</v>
      </c>
      <c r="D1392" s="186">
        <v>0.20741999999999999</v>
      </c>
      <c r="E1392" s="188">
        <v>0.19344</v>
      </c>
      <c r="F1392" s="188">
        <v>1.3979999999999999E-2</v>
      </c>
      <c r="G1392" s="134">
        <f t="shared" si="44"/>
        <v>195.16183582387444</v>
      </c>
      <c r="H1392" s="137">
        <f t="shared" si="43"/>
        <v>13368392.385663535</v>
      </c>
    </row>
    <row r="1393" spans="1:8" x14ac:dyDescent="0.3">
      <c r="A1393" s="138">
        <v>2615</v>
      </c>
      <c r="B1393" s="188">
        <v>6791.28</v>
      </c>
      <c r="C1393" s="188">
        <v>648.70000000000005</v>
      </c>
      <c r="D1393" s="186">
        <v>0.20777999999999999</v>
      </c>
      <c r="E1393" s="188">
        <v>0.19375000000000001</v>
      </c>
      <c r="F1393" s="188">
        <v>1.4030000000000001E-2</v>
      </c>
      <c r="G1393" s="134">
        <f t="shared" si="44"/>
        <v>195.8598395285378</v>
      </c>
      <c r="H1393" s="137">
        <f t="shared" si="43"/>
        <v>13351384.369019564</v>
      </c>
    </row>
    <row r="1394" spans="1:8" x14ac:dyDescent="0.3">
      <c r="A1394" s="138">
        <v>2622</v>
      </c>
      <c r="B1394" s="188">
        <v>6811.13</v>
      </c>
      <c r="C1394" s="188">
        <v>648.79999999999995</v>
      </c>
      <c r="D1394" s="186">
        <v>0.20818</v>
      </c>
      <c r="E1394" s="188">
        <v>0.19419</v>
      </c>
      <c r="F1394" s="188">
        <v>1.3990000000000001E-2</v>
      </c>
      <c r="G1394" s="134">
        <f t="shared" si="44"/>
        <v>195.30143656480712</v>
      </c>
      <c r="H1394" s="137">
        <f t="shared" si="43"/>
        <v>13425400.478966465</v>
      </c>
    </row>
    <row r="1395" spans="1:8" x14ac:dyDescent="0.3">
      <c r="A1395" s="138">
        <v>2629</v>
      </c>
      <c r="B1395" s="188">
        <v>6792.62</v>
      </c>
      <c r="C1395" s="188">
        <v>648.92999999999995</v>
      </c>
      <c r="D1395" s="186">
        <v>0.20860000000000001</v>
      </c>
      <c r="E1395" s="188">
        <v>0.19456999999999999</v>
      </c>
      <c r="F1395" s="188">
        <v>1.4030000000000001E-2</v>
      </c>
      <c r="G1395" s="134">
        <f t="shared" si="44"/>
        <v>195.8598395285378</v>
      </c>
      <c r="H1395" s="137">
        <f t="shared" si="43"/>
        <v>13422864.055890033</v>
      </c>
    </row>
    <row r="1396" spans="1:8" x14ac:dyDescent="0.3">
      <c r="A1396" s="138">
        <v>2636</v>
      </c>
      <c r="B1396" s="188">
        <v>6808.66</v>
      </c>
      <c r="C1396" s="188">
        <v>648.72</v>
      </c>
      <c r="D1396" s="186">
        <v>0.20899999999999999</v>
      </c>
      <c r="E1396" s="188">
        <v>0.19500999999999999</v>
      </c>
      <c r="F1396" s="188">
        <v>1.3990000000000001E-2</v>
      </c>
      <c r="G1396" s="134">
        <f t="shared" si="44"/>
        <v>195.30143656480712</v>
      </c>
      <c r="H1396" s="137">
        <f t="shared" si="43"/>
        <v>13497084.539494889</v>
      </c>
    </row>
    <row r="1397" spans="1:8" x14ac:dyDescent="0.3">
      <c r="A1397" s="138">
        <v>2642</v>
      </c>
      <c r="B1397" s="188">
        <v>6808.78</v>
      </c>
      <c r="C1397" s="188">
        <v>648.86</v>
      </c>
      <c r="D1397" s="186">
        <v>0.20935000000000001</v>
      </c>
      <c r="E1397" s="188">
        <v>0.19536000000000001</v>
      </c>
      <c r="F1397" s="188">
        <v>1.3990000000000001E-2</v>
      </c>
      <c r="G1397" s="134">
        <f t="shared" si="44"/>
        <v>195.30143656480712</v>
      </c>
      <c r="H1397" s="137">
        <f t="shared" si="43"/>
        <v>13527806.279721357</v>
      </c>
    </row>
    <row r="1398" spans="1:8" x14ac:dyDescent="0.3">
      <c r="A1398" s="138">
        <v>2649</v>
      </c>
      <c r="B1398" s="188">
        <v>6786.91</v>
      </c>
      <c r="C1398" s="188">
        <v>648.57000000000005</v>
      </c>
      <c r="D1398" s="186">
        <v>0.20976</v>
      </c>
      <c r="E1398" s="188">
        <v>0.19572999999999999</v>
      </c>
      <c r="F1398" s="188">
        <v>1.4030000000000001E-2</v>
      </c>
      <c r="G1398" s="134">
        <f t="shared" si="44"/>
        <v>195.8598395285378</v>
      </c>
      <c r="H1398" s="137">
        <f t="shared" si="43"/>
        <v>13524977.894276416</v>
      </c>
    </row>
    <row r="1399" spans="1:8" x14ac:dyDescent="0.3">
      <c r="A1399" s="138">
        <v>2656</v>
      </c>
      <c r="B1399" s="188">
        <v>6799.51</v>
      </c>
      <c r="C1399" s="188">
        <v>649.05999999999995</v>
      </c>
      <c r="D1399" s="186">
        <v>0.21018000000000001</v>
      </c>
      <c r="E1399" s="188">
        <v>0.19616</v>
      </c>
      <c r="F1399" s="188">
        <v>1.4019999999999999E-2</v>
      </c>
      <c r="G1399" s="134">
        <f t="shared" si="44"/>
        <v>195.72023878760513</v>
      </c>
      <c r="H1399" s="137">
        <f t="shared" si="43"/>
        <v>13570390.146939691</v>
      </c>
    </row>
    <row r="1400" spans="1:8" x14ac:dyDescent="0.3">
      <c r="A1400" s="138">
        <v>2663</v>
      </c>
      <c r="B1400" s="188">
        <v>6792.3</v>
      </c>
      <c r="C1400" s="188">
        <v>648.77</v>
      </c>
      <c r="D1400" s="186">
        <v>0.21060000000000001</v>
      </c>
      <c r="E1400" s="188">
        <v>0.19658</v>
      </c>
      <c r="F1400" s="188">
        <v>1.4030000000000001E-2</v>
      </c>
      <c r="G1400" s="134">
        <f t="shared" si="44"/>
        <v>195.8598395285378</v>
      </c>
      <c r="H1400" s="137">
        <f t="shared" si="43"/>
        <v>13596457.581146885</v>
      </c>
    </row>
    <row r="1401" spans="1:8" x14ac:dyDescent="0.3">
      <c r="A1401" s="138">
        <v>2669</v>
      </c>
      <c r="B1401" s="188">
        <v>6785.31</v>
      </c>
      <c r="C1401" s="188">
        <v>648.73</v>
      </c>
      <c r="D1401" s="186">
        <v>0.21096999999999999</v>
      </c>
      <c r="E1401" s="188">
        <v>0.19692999999999999</v>
      </c>
      <c r="F1401" s="188">
        <v>1.404E-2</v>
      </c>
      <c r="G1401" s="134">
        <f t="shared" si="44"/>
        <v>195.99944026947048</v>
      </c>
      <c r="H1401" s="137">
        <f t="shared" si="43"/>
        <v>13617385.826870304</v>
      </c>
    </row>
    <row r="1402" spans="1:8" x14ac:dyDescent="0.3">
      <c r="A1402" s="138">
        <v>2676</v>
      </c>
      <c r="B1402" s="188">
        <v>6764.49</v>
      </c>
      <c r="C1402" s="188">
        <v>648.30999999999995</v>
      </c>
      <c r="D1402" s="186">
        <v>0.21138999999999999</v>
      </c>
      <c r="E1402" s="188">
        <v>0.19731000000000001</v>
      </c>
      <c r="F1402" s="188">
        <v>1.4069999999999999E-2</v>
      </c>
      <c r="G1402" s="134">
        <f t="shared" si="44"/>
        <v>196.41824249226846</v>
      </c>
      <c r="H1402" s="137">
        <f t="shared" si="43"/>
        <v>13623989.126699036</v>
      </c>
    </row>
    <row r="1403" spans="1:8" x14ac:dyDescent="0.3">
      <c r="A1403" s="138">
        <v>2683</v>
      </c>
      <c r="B1403" s="188">
        <v>6753.61</v>
      </c>
      <c r="C1403" s="188">
        <v>648.87</v>
      </c>
      <c r="D1403" s="186">
        <v>0.21181</v>
      </c>
      <c r="E1403" s="188">
        <v>0.19769999999999999</v>
      </c>
      <c r="F1403" s="188">
        <v>1.4109999999999999E-2</v>
      </c>
      <c r="G1403" s="134">
        <f t="shared" si="44"/>
        <v>196.97664545599915</v>
      </c>
      <c r="H1403" s="137">
        <f t="shared" si="43"/>
        <v>13620904.111697502</v>
      </c>
    </row>
    <row r="1404" spans="1:8" x14ac:dyDescent="0.3">
      <c r="A1404" s="138">
        <v>2690</v>
      </c>
      <c r="B1404" s="188">
        <v>6778.42</v>
      </c>
      <c r="C1404" s="188">
        <v>648.57000000000005</v>
      </c>
      <c r="D1404" s="186">
        <v>0.21221000000000001</v>
      </c>
      <c r="E1404" s="188">
        <v>0.19816</v>
      </c>
      <c r="F1404" s="188">
        <v>1.405E-2</v>
      </c>
      <c r="G1404" s="134">
        <f t="shared" si="44"/>
        <v>196.13904101040316</v>
      </c>
      <c r="H1404" s="137">
        <f t="shared" si="43"/>
        <v>13714760.641953599</v>
      </c>
    </row>
    <row r="1405" spans="1:8" x14ac:dyDescent="0.3">
      <c r="A1405" s="138">
        <v>2697</v>
      </c>
      <c r="B1405" s="188">
        <v>6745.77</v>
      </c>
      <c r="C1405" s="188">
        <v>648.29999999999995</v>
      </c>
      <c r="D1405" s="186">
        <v>0.21264</v>
      </c>
      <c r="E1405" s="188">
        <v>0.19852</v>
      </c>
      <c r="F1405" s="188">
        <v>1.4109999999999999E-2</v>
      </c>
      <c r="G1405" s="134">
        <f t="shared" si="44"/>
        <v>196.97664545599915</v>
      </c>
      <c r="H1405" s="137">
        <f t="shared" si="43"/>
        <v>13691978.527487203</v>
      </c>
    </row>
    <row r="1406" spans="1:8" x14ac:dyDescent="0.3">
      <c r="A1406" s="138">
        <v>2704</v>
      </c>
      <c r="B1406" s="188">
        <v>6769.99</v>
      </c>
      <c r="C1406" s="188">
        <v>648.65</v>
      </c>
      <c r="D1406" s="186">
        <v>0.21303</v>
      </c>
      <c r="E1406" s="188">
        <v>0.19896</v>
      </c>
      <c r="F1406" s="188">
        <v>1.4069999999999999E-2</v>
      </c>
      <c r="G1406" s="134">
        <f t="shared" si="44"/>
        <v>196.41824249226846</v>
      </c>
      <c r="H1406" s="137">
        <f t="shared" si="43"/>
        <v>13766542.077202614</v>
      </c>
    </row>
    <row r="1407" spans="1:8" x14ac:dyDescent="0.3">
      <c r="A1407" s="138">
        <v>2711</v>
      </c>
      <c r="B1407" s="188">
        <v>6739.44</v>
      </c>
      <c r="C1407" s="188">
        <v>649.45000000000005</v>
      </c>
      <c r="D1407" s="186">
        <v>0.2135</v>
      </c>
      <c r="E1407" s="188">
        <v>0.19933999999999999</v>
      </c>
      <c r="F1407" s="188">
        <v>1.4149999999999999E-2</v>
      </c>
      <c r="G1407" s="134">
        <f t="shared" si="44"/>
        <v>197.53504841972986</v>
      </c>
      <c r="H1407" s="137">
        <f t="shared" si="43"/>
        <v>13724146.786546789</v>
      </c>
    </row>
    <row r="1408" spans="1:8" x14ac:dyDescent="0.3">
      <c r="A1408" s="138">
        <v>2718</v>
      </c>
      <c r="B1408" s="188">
        <v>6741.65</v>
      </c>
      <c r="C1408" s="188">
        <v>648.61</v>
      </c>
      <c r="D1408" s="186">
        <v>0.21390000000000001</v>
      </c>
      <c r="E1408" s="188">
        <v>0.19977</v>
      </c>
      <c r="F1408" s="188">
        <v>1.413E-2</v>
      </c>
      <c r="G1408" s="134">
        <f t="shared" si="44"/>
        <v>197.2558469378645</v>
      </c>
      <c r="H1408" s="137">
        <f t="shared" si="43"/>
        <v>13779059.238006612</v>
      </c>
    </row>
    <row r="1409" spans="1:8" x14ac:dyDescent="0.3">
      <c r="A1409" s="138">
        <v>2725</v>
      </c>
      <c r="B1409" s="188">
        <v>6735.6</v>
      </c>
      <c r="C1409" s="188">
        <v>648.88</v>
      </c>
      <c r="D1409" s="186">
        <v>0.21432000000000001</v>
      </c>
      <c r="E1409" s="188">
        <v>0.20018</v>
      </c>
      <c r="F1409" s="188">
        <v>1.4149999999999999E-2</v>
      </c>
      <c r="G1409" s="134">
        <f t="shared" si="44"/>
        <v>197.53504841972986</v>
      </c>
      <c r="H1409" s="137">
        <f t="shared" si="43"/>
        <v>13795020.285260051</v>
      </c>
    </row>
    <row r="1410" spans="1:8" x14ac:dyDescent="0.3">
      <c r="A1410" s="138">
        <v>2732</v>
      </c>
      <c r="B1410" s="188">
        <v>6730.56</v>
      </c>
      <c r="C1410" s="188">
        <v>649.04</v>
      </c>
      <c r="D1410" s="186">
        <v>0.21473999999999999</v>
      </c>
      <c r="E1410" s="188">
        <v>0.20058000000000001</v>
      </c>
      <c r="F1410" s="188">
        <v>1.4160000000000001E-2</v>
      </c>
      <c r="G1410" s="134">
        <f t="shared" si="44"/>
        <v>197.67464916066257</v>
      </c>
      <c r="H1410" s="137">
        <f t="shared" si="43"/>
        <v>13820689.762699578</v>
      </c>
    </row>
    <row r="1411" spans="1:8" x14ac:dyDescent="0.3">
      <c r="A1411" s="138">
        <v>2739</v>
      </c>
      <c r="B1411" s="188">
        <v>6728.57</v>
      </c>
      <c r="C1411" s="188">
        <v>649</v>
      </c>
      <c r="D1411" s="186">
        <v>0.21515000000000001</v>
      </c>
      <c r="E1411" s="188">
        <v>0.20099</v>
      </c>
      <c r="F1411" s="188">
        <v>1.4160000000000001E-2</v>
      </c>
      <c r="G1411" s="134">
        <f t="shared" si="44"/>
        <v>197.67464916066257</v>
      </c>
      <c r="H1411" s="137">
        <f t="shared" si="43"/>
        <v>13856101.486103274</v>
      </c>
    </row>
    <row r="1412" spans="1:8" x14ac:dyDescent="0.3">
      <c r="A1412" s="138">
        <v>2746</v>
      </c>
      <c r="B1412" s="188">
        <v>6722.04</v>
      </c>
      <c r="C1412" s="188">
        <v>649.14</v>
      </c>
      <c r="D1412" s="186">
        <v>0.21559</v>
      </c>
      <c r="E1412" s="188">
        <v>0.20141000000000001</v>
      </c>
      <c r="F1412" s="188">
        <v>1.418E-2</v>
      </c>
      <c r="G1412" s="134">
        <f t="shared" si="44"/>
        <v>197.95385064252787</v>
      </c>
      <c r="H1412" s="137">
        <f t="shared" si="43"/>
        <v>13871920.102018248</v>
      </c>
    </row>
    <row r="1413" spans="1:8" x14ac:dyDescent="0.3">
      <c r="A1413" s="138">
        <v>2753</v>
      </c>
      <c r="B1413" s="188">
        <v>6754.4</v>
      </c>
      <c r="C1413" s="188">
        <v>649.46</v>
      </c>
      <c r="D1413" s="186">
        <v>0.21597</v>
      </c>
      <c r="E1413" s="188">
        <v>0.20185</v>
      </c>
      <c r="F1413" s="188">
        <v>1.4120000000000001E-2</v>
      </c>
      <c r="G1413" s="134">
        <f t="shared" si="44"/>
        <v>197.11624619693188</v>
      </c>
      <c r="H1413" s="137">
        <f t="shared" si="43"/>
        <v>13966377.978046389</v>
      </c>
    </row>
    <row r="1414" spans="1:8" x14ac:dyDescent="0.3">
      <c r="A1414" s="138">
        <v>2760</v>
      </c>
      <c r="B1414" s="188">
        <v>6722.34</v>
      </c>
      <c r="C1414" s="188">
        <v>649.03</v>
      </c>
      <c r="D1414" s="186">
        <v>0.21640999999999999</v>
      </c>
      <c r="E1414" s="188">
        <v>0.20222999999999999</v>
      </c>
      <c r="F1414" s="188">
        <v>1.418E-2</v>
      </c>
      <c r="G1414" s="134">
        <f t="shared" si="44"/>
        <v>197.95385064252787</v>
      </c>
      <c r="H1414" s="137">
        <f t="shared" si="43"/>
        <v>13942643.656799112</v>
      </c>
    </row>
    <row r="1415" spans="1:8" x14ac:dyDescent="0.3">
      <c r="A1415" s="138">
        <v>2767</v>
      </c>
      <c r="B1415" s="188">
        <v>6729.89</v>
      </c>
      <c r="C1415" s="188">
        <v>649.17999999999995</v>
      </c>
      <c r="D1415" s="186">
        <v>0.21682000000000001</v>
      </c>
      <c r="E1415" s="188">
        <v>0.20265</v>
      </c>
      <c r="F1415" s="188">
        <v>1.417E-2</v>
      </c>
      <c r="G1415" s="134">
        <f t="shared" si="44"/>
        <v>197.81424990159519</v>
      </c>
      <c r="H1415" s="137">
        <f t="shared" si="43"/>
        <v>13987869.940494549</v>
      </c>
    </row>
    <row r="1416" spans="1:8" x14ac:dyDescent="0.3">
      <c r="A1416" s="138">
        <v>2774</v>
      </c>
      <c r="B1416" s="188">
        <v>6713.51</v>
      </c>
      <c r="C1416" s="188">
        <v>648.88</v>
      </c>
      <c r="D1416" s="186">
        <v>0.21722</v>
      </c>
      <c r="E1416" s="188">
        <v>0.20302999999999999</v>
      </c>
      <c r="F1416" s="188">
        <v>1.4189999999999999E-2</v>
      </c>
      <c r="G1416" s="134">
        <f t="shared" si="44"/>
        <v>198.09345138346055</v>
      </c>
      <c r="H1416" s="137">
        <f t="shared" si="43"/>
        <v>14003491.688527418</v>
      </c>
    </row>
    <row r="1417" spans="1:8" x14ac:dyDescent="0.3">
      <c r="A1417" s="138">
        <v>2781</v>
      </c>
      <c r="B1417" s="188">
        <v>6727.3</v>
      </c>
      <c r="C1417" s="188">
        <v>648.5</v>
      </c>
      <c r="D1417" s="186">
        <v>0.21764</v>
      </c>
      <c r="E1417" s="188">
        <v>0.20347999999999999</v>
      </c>
      <c r="F1417" s="188">
        <v>1.4160000000000001E-2</v>
      </c>
      <c r="G1417" s="134">
        <f t="shared" si="44"/>
        <v>197.67464916066257</v>
      </c>
      <c r="H1417" s="137">
        <f t="shared" si="43"/>
        <v>14068571.82652545</v>
      </c>
    </row>
    <row r="1418" spans="1:8" x14ac:dyDescent="0.3">
      <c r="A1418" s="138">
        <v>2788</v>
      </c>
      <c r="B1418" s="188">
        <v>6718.18</v>
      </c>
      <c r="C1418" s="188">
        <v>648.38</v>
      </c>
      <c r="D1418" s="186">
        <v>0.21803</v>
      </c>
      <c r="E1418" s="188">
        <v>0.20386000000000001</v>
      </c>
      <c r="F1418" s="188">
        <v>1.417E-2</v>
      </c>
      <c r="G1418" s="134">
        <f t="shared" si="44"/>
        <v>197.81424990159519</v>
      </c>
      <c r="H1418" s="137">
        <f t="shared" si="43"/>
        <v>14094030.138814168</v>
      </c>
    </row>
    <row r="1419" spans="1:8" x14ac:dyDescent="0.3">
      <c r="A1419" s="138">
        <v>2795</v>
      </c>
      <c r="B1419" s="188">
        <v>6710.16</v>
      </c>
      <c r="C1419" s="188">
        <v>648.64</v>
      </c>
      <c r="D1419" s="186">
        <v>0.21848999999999999</v>
      </c>
      <c r="E1419" s="188">
        <v>0.20429</v>
      </c>
      <c r="F1419" s="188">
        <v>1.4200000000000001E-2</v>
      </c>
      <c r="G1419" s="134">
        <f t="shared" si="44"/>
        <v>198.2330521243932</v>
      </c>
      <c r="H1419" s="137">
        <f t="shared" si="43"/>
        <v>14099565.990872754</v>
      </c>
    </row>
    <row r="1420" spans="1:8" x14ac:dyDescent="0.3">
      <c r="A1420" s="138">
        <v>2802</v>
      </c>
      <c r="B1420" s="188">
        <v>6703.83</v>
      </c>
      <c r="C1420" s="188">
        <v>649</v>
      </c>
      <c r="D1420" s="186">
        <v>0.21892</v>
      </c>
      <c r="E1420" s="188">
        <v>0.20469999999999999</v>
      </c>
      <c r="F1420" s="188">
        <v>1.422E-2</v>
      </c>
      <c r="G1420" s="134">
        <f t="shared" si="44"/>
        <v>198.51225360625855</v>
      </c>
      <c r="H1420" s="137">
        <f t="shared" si="43"/>
        <v>14114997.684514023</v>
      </c>
    </row>
    <row r="1421" spans="1:8" x14ac:dyDescent="0.3">
      <c r="A1421" s="138">
        <v>2810</v>
      </c>
      <c r="B1421" s="188">
        <v>6723.09</v>
      </c>
      <c r="C1421" s="188">
        <v>648.98</v>
      </c>
      <c r="D1421" s="186">
        <v>0.21937000000000001</v>
      </c>
      <c r="E1421" s="188">
        <v>0.20519999999999999</v>
      </c>
      <c r="F1421" s="188">
        <v>1.418E-2</v>
      </c>
      <c r="G1421" s="134">
        <f t="shared" si="44"/>
        <v>197.95385064252787</v>
      </c>
      <c r="H1421" s="137">
        <f t="shared" si="43"/>
        <v>14195227.781016488</v>
      </c>
    </row>
    <row r="1422" spans="1:8" x14ac:dyDescent="0.3">
      <c r="A1422" s="138">
        <v>2817</v>
      </c>
      <c r="B1422" s="188">
        <v>6695.99</v>
      </c>
      <c r="C1422" s="188">
        <v>648.58000000000004</v>
      </c>
      <c r="D1422" s="186">
        <v>0.21981999999999999</v>
      </c>
      <c r="E1422" s="188">
        <v>0.2056</v>
      </c>
      <c r="F1422" s="188">
        <v>1.422E-2</v>
      </c>
      <c r="G1422" s="134">
        <f t="shared" si="44"/>
        <v>198.51225360625855</v>
      </c>
      <c r="H1422" s="137">
        <f t="shared" si="43"/>
        <v>14190559.770619558</v>
      </c>
    </row>
    <row r="1423" spans="1:8" x14ac:dyDescent="0.3">
      <c r="A1423" s="138">
        <v>2824</v>
      </c>
      <c r="B1423" s="188">
        <v>6702.64</v>
      </c>
      <c r="C1423" s="188">
        <v>649.23</v>
      </c>
      <c r="D1423" s="186">
        <v>0.22026000000000001</v>
      </c>
      <c r="E1423" s="188">
        <v>0.20604</v>
      </c>
      <c r="F1423" s="188">
        <v>1.422E-2</v>
      </c>
      <c r="G1423" s="134">
        <f t="shared" si="44"/>
        <v>198.51225360625855</v>
      </c>
      <c r="H1423" s="137">
        <f t="shared" si="43"/>
        <v>14225822.077468809</v>
      </c>
    </row>
    <row r="1424" spans="1:8" x14ac:dyDescent="0.3">
      <c r="A1424" s="138">
        <v>2831</v>
      </c>
      <c r="B1424" s="188">
        <v>6698.52</v>
      </c>
      <c r="C1424" s="188">
        <v>649.41999999999996</v>
      </c>
      <c r="D1424" s="186">
        <v>0.22069</v>
      </c>
      <c r="E1424" s="188">
        <v>0.20644999999999999</v>
      </c>
      <c r="F1424" s="188">
        <v>1.4239999999999999E-2</v>
      </c>
      <c r="G1424" s="134">
        <f t="shared" si="44"/>
        <v>198.79145508812388</v>
      </c>
      <c r="H1424" s="137">
        <f t="shared" si="43"/>
        <v>14241054.771418735</v>
      </c>
    </row>
    <row r="1425" spans="1:8" x14ac:dyDescent="0.3">
      <c r="A1425" s="138">
        <v>2839</v>
      </c>
      <c r="B1425" s="188">
        <v>6689.75</v>
      </c>
      <c r="C1425" s="188">
        <v>648.9</v>
      </c>
      <c r="D1425" s="186">
        <v>0.22117999999999999</v>
      </c>
      <c r="E1425" s="188">
        <v>0.20694000000000001</v>
      </c>
      <c r="F1425" s="188">
        <v>1.4239999999999999E-2</v>
      </c>
      <c r="G1425" s="134">
        <f t="shared" si="44"/>
        <v>198.79145508812388</v>
      </c>
      <c r="H1425" s="137">
        <f t="shared" si="43"/>
        <v>14281297.949861459</v>
      </c>
    </row>
    <row r="1426" spans="1:8" x14ac:dyDescent="0.3">
      <c r="A1426" s="138">
        <v>2846</v>
      </c>
      <c r="B1426" s="188">
        <v>6673.82</v>
      </c>
      <c r="C1426" s="188">
        <v>649.05999999999995</v>
      </c>
      <c r="D1426" s="186">
        <v>0.22164</v>
      </c>
      <c r="E1426" s="188">
        <v>0.20735999999999999</v>
      </c>
      <c r="F1426" s="188">
        <v>1.4279999999999999E-2</v>
      </c>
      <c r="G1426" s="134">
        <f t="shared" si="44"/>
        <v>199.34985805185457</v>
      </c>
      <c r="H1426" s="137">
        <f t="shared" ref="H1426:H1489" si="45">A1426/G1426*10^6</f>
        <v>14276408.460043663</v>
      </c>
    </row>
    <row r="1427" spans="1:8" x14ac:dyDescent="0.3">
      <c r="A1427" s="138">
        <v>2853</v>
      </c>
      <c r="B1427" s="188">
        <v>6680.23</v>
      </c>
      <c r="C1427" s="188">
        <v>649.41999999999996</v>
      </c>
      <c r="D1427" s="186">
        <v>0.22203000000000001</v>
      </c>
      <c r="E1427" s="188">
        <v>0.20774999999999999</v>
      </c>
      <c r="F1427" s="188">
        <v>1.4279999999999999E-2</v>
      </c>
      <c r="G1427" s="134">
        <f t="shared" si="44"/>
        <v>199.34985805185457</v>
      </c>
      <c r="H1427" s="137">
        <f t="shared" si="45"/>
        <v>14311522.605939766</v>
      </c>
    </row>
    <row r="1428" spans="1:8" x14ac:dyDescent="0.3">
      <c r="A1428" s="138">
        <v>2860</v>
      </c>
      <c r="B1428" s="188">
        <v>6652.06</v>
      </c>
      <c r="C1428" s="188">
        <v>649.4</v>
      </c>
      <c r="D1428" s="186">
        <v>0.22247</v>
      </c>
      <c r="E1428" s="188">
        <v>0.20813999999999999</v>
      </c>
      <c r="F1428" s="188">
        <v>1.434E-2</v>
      </c>
      <c r="G1428" s="134">
        <f t="shared" si="44"/>
        <v>200.18746249745064</v>
      </c>
      <c r="H1428" s="137">
        <f t="shared" si="45"/>
        <v>14286608.982999731</v>
      </c>
    </row>
    <row r="1429" spans="1:8" x14ac:dyDescent="0.3">
      <c r="A1429" s="138">
        <v>2868</v>
      </c>
      <c r="B1429" s="188">
        <v>6654.61</v>
      </c>
      <c r="C1429" s="188">
        <v>648.74</v>
      </c>
      <c r="D1429" s="186">
        <v>0.22294</v>
      </c>
      <c r="E1429" s="188">
        <v>0.20863000000000001</v>
      </c>
      <c r="F1429" s="188">
        <v>1.4319999999999999E-2</v>
      </c>
      <c r="G1429" s="134">
        <f t="shared" si="44"/>
        <v>199.90826101558525</v>
      </c>
      <c r="H1429" s="137">
        <f t="shared" si="45"/>
        <v>14346580.703717917</v>
      </c>
    </row>
    <row r="1430" spans="1:8" x14ac:dyDescent="0.3">
      <c r="A1430" s="138">
        <v>2875</v>
      </c>
      <c r="B1430" s="188">
        <v>6649.95</v>
      </c>
      <c r="C1430" s="188">
        <v>648.98</v>
      </c>
      <c r="D1430" s="186">
        <v>0.22337000000000001</v>
      </c>
      <c r="E1430" s="188">
        <v>0.20904</v>
      </c>
      <c r="F1430" s="188">
        <v>1.4330000000000001E-2</v>
      </c>
      <c r="G1430" s="134">
        <f t="shared" si="44"/>
        <v>200.04786175651796</v>
      </c>
      <c r="H1430" s="137">
        <f t="shared" si="45"/>
        <v>14371560.759290779</v>
      </c>
    </row>
    <row r="1431" spans="1:8" x14ac:dyDescent="0.3">
      <c r="A1431" s="138">
        <v>2883</v>
      </c>
      <c r="B1431" s="188">
        <v>6634.53</v>
      </c>
      <c r="C1431" s="188">
        <v>648.82000000000005</v>
      </c>
      <c r="D1431" s="186">
        <v>0.22383</v>
      </c>
      <c r="E1431" s="188">
        <v>0.20946999999999999</v>
      </c>
      <c r="F1431" s="188">
        <v>1.436E-2</v>
      </c>
      <c r="G1431" s="134">
        <f t="shared" si="44"/>
        <v>200.46666397931594</v>
      </c>
      <c r="H1431" s="137">
        <f t="shared" si="45"/>
        <v>14381443.49175914</v>
      </c>
    </row>
    <row r="1432" spans="1:8" x14ac:dyDescent="0.3">
      <c r="A1432" s="138">
        <v>2890</v>
      </c>
      <c r="B1432" s="188">
        <v>6638.12</v>
      </c>
      <c r="C1432" s="188">
        <v>648.66</v>
      </c>
      <c r="D1432" s="186">
        <v>0.22425</v>
      </c>
      <c r="E1432" s="188">
        <v>0.20991000000000001</v>
      </c>
      <c r="F1432" s="188">
        <v>1.435E-2</v>
      </c>
      <c r="G1432" s="134">
        <f t="shared" si="44"/>
        <v>200.32706323838329</v>
      </c>
      <c r="H1432" s="137">
        <f t="shared" si="45"/>
        <v>14426408.260979623</v>
      </c>
    </row>
    <row r="1433" spans="1:8" x14ac:dyDescent="0.3">
      <c r="A1433" s="138">
        <v>2897</v>
      </c>
      <c r="B1433" s="188">
        <v>6645.91</v>
      </c>
      <c r="C1433" s="188">
        <v>648.61</v>
      </c>
      <c r="D1433" s="186">
        <v>0.22464999999999999</v>
      </c>
      <c r="E1433" s="188">
        <v>0.21032000000000001</v>
      </c>
      <c r="F1433" s="188">
        <v>1.4330000000000001E-2</v>
      </c>
      <c r="G1433" s="134">
        <f t="shared" si="44"/>
        <v>200.04786175651796</v>
      </c>
      <c r="H1433" s="137">
        <f t="shared" si="45"/>
        <v>14481534.441622743</v>
      </c>
    </row>
    <row r="1434" spans="1:8" x14ac:dyDescent="0.3">
      <c r="A1434" s="138">
        <v>2905</v>
      </c>
      <c r="B1434" s="188">
        <v>6636.8</v>
      </c>
      <c r="C1434" s="188">
        <v>648.41999999999996</v>
      </c>
      <c r="D1434" s="186">
        <v>0.22516</v>
      </c>
      <c r="E1434" s="188">
        <v>0.21081</v>
      </c>
      <c r="F1434" s="188">
        <v>1.435E-2</v>
      </c>
      <c r="G1434" s="134">
        <f t="shared" si="44"/>
        <v>200.32706323838329</v>
      </c>
      <c r="H1434" s="137">
        <f t="shared" si="45"/>
        <v>14501285.812507199</v>
      </c>
    </row>
    <row r="1435" spans="1:8" x14ac:dyDescent="0.3">
      <c r="A1435" s="138">
        <v>2912</v>
      </c>
      <c r="B1435" s="188">
        <v>6634.72</v>
      </c>
      <c r="C1435" s="188">
        <v>648.4</v>
      </c>
      <c r="D1435" s="186">
        <v>0.22555</v>
      </c>
      <c r="E1435" s="188">
        <v>0.2112</v>
      </c>
      <c r="F1435" s="188">
        <v>1.435E-2</v>
      </c>
      <c r="G1435" s="134">
        <f t="shared" si="44"/>
        <v>200.32706323838329</v>
      </c>
      <c r="H1435" s="137">
        <f t="shared" si="45"/>
        <v>14536228.669886734</v>
      </c>
    </row>
    <row r="1436" spans="1:8" x14ac:dyDescent="0.3">
      <c r="A1436" s="138">
        <v>2920</v>
      </c>
      <c r="B1436" s="188">
        <v>6634.81</v>
      </c>
      <c r="C1436" s="188">
        <v>648.21</v>
      </c>
      <c r="D1436" s="186">
        <v>0.22602</v>
      </c>
      <c r="E1436" s="188">
        <v>0.21167</v>
      </c>
      <c r="F1436" s="188">
        <v>1.435E-2</v>
      </c>
      <c r="G1436" s="134">
        <f t="shared" si="44"/>
        <v>200.32706323838329</v>
      </c>
      <c r="H1436" s="137">
        <f t="shared" si="45"/>
        <v>14576163.364034776</v>
      </c>
    </row>
    <row r="1437" spans="1:8" x14ac:dyDescent="0.3">
      <c r="A1437" s="138">
        <v>2927</v>
      </c>
      <c r="B1437" s="188">
        <v>6604.53</v>
      </c>
      <c r="C1437" s="188">
        <v>648.24</v>
      </c>
      <c r="D1437" s="186">
        <v>0.22647999999999999</v>
      </c>
      <c r="E1437" s="188">
        <v>0.21207000000000001</v>
      </c>
      <c r="F1437" s="188">
        <v>1.4409999999999999E-2</v>
      </c>
      <c r="G1437" s="134">
        <f t="shared" si="44"/>
        <v>201.16466768397933</v>
      </c>
      <c r="H1437" s="137">
        <f t="shared" si="45"/>
        <v>14550268.860325838</v>
      </c>
    </row>
    <row r="1438" spans="1:8" x14ac:dyDescent="0.3">
      <c r="A1438" s="138">
        <v>2935</v>
      </c>
      <c r="B1438" s="188">
        <v>6603.78</v>
      </c>
      <c r="C1438" s="188">
        <v>648</v>
      </c>
      <c r="D1438" s="186">
        <v>0.22695000000000001</v>
      </c>
      <c r="E1438" s="188">
        <v>0.21254000000000001</v>
      </c>
      <c r="F1438" s="188">
        <v>1.4409999999999999E-2</v>
      </c>
      <c r="G1438" s="134">
        <f t="shared" si="44"/>
        <v>201.16466768397933</v>
      </c>
      <c r="H1438" s="137">
        <f t="shared" si="45"/>
        <v>14590037.275386518</v>
      </c>
    </row>
    <row r="1439" spans="1:8" x14ac:dyDescent="0.3">
      <c r="A1439" s="138">
        <v>2942</v>
      </c>
      <c r="B1439" s="188">
        <v>6607.81</v>
      </c>
      <c r="C1439" s="188">
        <v>648.11</v>
      </c>
      <c r="D1439" s="186">
        <v>0.22739999999999999</v>
      </c>
      <c r="E1439" s="188">
        <v>0.21299999999999999</v>
      </c>
      <c r="F1439" s="188">
        <v>1.44E-2</v>
      </c>
      <c r="G1439" s="134">
        <f t="shared" si="44"/>
        <v>201.02506694304665</v>
      </c>
      <c r="H1439" s="137">
        <f t="shared" si="45"/>
        <v>14634990.773730282</v>
      </c>
    </row>
    <row r="1440" spans="1:8" x14ac:dyDescent="0.3">
      <c r="A1440" s="138">
        <v>2950</v>
      </c>
      <c r="B1440" s="188">
        <v>6595.67</v>
      </c>
      <c r="C1440" s="188">
        <v>648.21</v>
      </c>
      <c r="D1440" s="186">
        <v>0.22786000000000001</v>
      </c>
      <c r="E1440" s="188">
        <v>0.21343000000000001</v>
      </c>
      <c r="F1440" s="188">
        <v>1.443E-2</v>
      </c>
      <c r="G1440" s="134">
        <f t="shared" si="44"/>
        <v>201.44386916584466</v>
      </c>
      <c r="H1440" s="137">
        <f t="shared" si="45"/>
        <v>14644277.893467806</v>
      </c>
    </row>
    <row r="1441" spans="1:8" x14ac:dyDescent="0.3">
      <c r="A1441" s="138">
        <v>2957</v>
      </c>
      <c r="B1441" s="188">
        <v>6606.68</v>
      </c>
      <c r="C1441" s="188">
        <v>648.12</v>
      </c>
      <c r="D1441" s="186">
        <v>0.22828000000000001</v>
      </c>
      <c r="E1441" s="188">
        <v>0.21387</v>
      </c>
      <c r="F1441" s="188">
        <v>1.4409999999999999E-2</v>
      </c>
      <c r="G1441" s="134">
        <f t="shared" si="44"/>
        <v>201.16466768397933</v>
      </c>
      <c r="H1441" s="137">
        <f t="shared" si="45"/>
        <v>14699400.416803384</v>
      </c>
    </row>
    <row r="1442" spans="1:8" x14ac:dyDescent="0.3">
      <c r="A1442" s="138">
        <v>2965</v>
      </c>
      <c r="B1442" s="188">
        <v>6596.18</v>
      </c>
      <c r="C1442" s="188">
        <v>648.01</v>
      </c>
      <c r="D1442" s="186">
        <v>0.22875999999999999</v>
      </c>
      <c r="E1442" s="188">
        <v>0.21432999999999999</v>
      </c>
      <c r="F1442" s="188">
        <v>1.443E-2</v>
      </c>
      <c r="G1442" s="134">
        <f t="shared" si="44"/>
        <v>201.44386916584466</v>
      </c>
      <c r="H1442" s="137">
        <f t="shared" si="45"/>
        <v>14718740.323434591</v>
      </c>
    </row>
    <row r="1443" spans="1:8" x14ac:dyDescent="0.3">
      <c r="A1443" s="138">
        <v>2972</v>
      </c>
      <c r="B1443" s="188">
        <v>6583.14</v>
      </c>
      <c r="C1443" s="188">
        <v>648.03</v>
      </c>
      <c r="D1443" s="186">
        <v>0.22919</v>
      </c>
      <c r="E1443" s="188">
        <v>0.21473999999999999</v>
      </c>
      <c r="F1443" s="188">
        <v>1.4460000000000001E-2</v>
      </c>
      <c r="G1443" s="134">
        <f t="shared" ref="G1443:G1506" si="46">(2*F1443/$B$7)*(1+3*$B$11)/(4+PI()*$B$11-PI())*10^6</f>
        <v>201.86267138864264</v>
      </c>
      <c r="H1443" s="137">
        <f t="shared" si="45"/>
        <v>14722880.558129843</v>
      </c>
    </row>
    <row r="1444" spans="1:8" x14ac:dyDescent="0.3">
      <c r="A1444" s="138">
        <v>2980</v>
      </c>
      <c r="B1444" s="188">
        <v>6585.61</v>
      </c>
      <c r="C1444" s="188">
        <v>648.70000000000005</v>
      </c>
      <c r="D1444" s="186">
        <v>0.22968</v>
      </c>
      <c r="E1444" s="188">
        <v>0.21521999999999999</v>
      </c>
      <c r="F1444" s="188">
        <v>1.4460000000000001E-2</v>
      </c>
      <c r="G1444" s="134">
        <f t="shared" si="46"/>
        <v>201.86267138864264</v>
      </c>
      <c r="H1444" s="137">
        <f t="shared" si="45"/>
        <v>14762511.461381875</v>
      </c>
    </row>
    <row r="1445" spans="1:8" x14ac:dyDescent="0.3">
      <c r="A1445" s="138">
        <v>2988</v>
      </c>
      <c r="B1445" s="188">
        <v>6579.42</v>
      </c>
      <c r="C1445" s="188">
        <v>649.01</v>
      </c>
      <c r="D1445" s="186">
        <v>0.23016</v>
      </c>
      <c r="E1445" s="188">
        <v>0.21568000000000001</v>
      </c>
      <c r="F1445" s="188">
        <v>1.4489999999999999E-2</v>
      </c>
      <c r="G1445" s="134">
        <f t="shared" si="46"/>
        <v>202.28147361144067</v>
      </c>
      <c r="H1445" s="137">
        <f t="shared" si="45"/>
        <v>14771496.107150191</v>
      </c>
    </row>
    <row r="1446" spans="1:8" x14ac:dyDescent="0.3">
      <c r="A1446" s="138">
        <v>2995</v>
      </c>
      <c r="B1446" s="188">
        <v>6572.54</v>
      </c>
      <c r="C1446" s="188">
        <v>649.38</v>
      </c>
      <c r="D1446" s="186">
        <v>0.23063</v>
      </c>
      <c r="E1446" s="188">
        <v>0.21612000000000001</v>
      </c>
      <c r="F1446" s="188">
        <v>1.451E-2</v>
      </c>
      <c r="G1446" s="134">
        <f t="shared" si="46"/>
        <v>202.56067509330603</v>
      </c>
      <c r="H1446" s="137">
        <f t="shared" si="45"/>
        <v>14785693.218194528</v>
      </c>
    </row>
    <row r="1447" spans="1:8" x14ac:dyDescent="0.3">
      <c r="A1447" s="138">
        <v>3003</v>
      </c>
      <c r="B1447" s="188">
        <v>6545.73</v>
      </c>
      <c r="C1447" s="188">
        <v>649.1</v>
      </c>
      <c r="D1447" s="186">
        <v>0.23116999999999999</v>
      </c>
      <c r="E1447" s="188">
        <v>0.21661</v>
      </c>
      <c r="F1447" s="188">
        <v>1.456E-2</v>
      </c>
      <c r="G1447" s="134">
        <f t="shared" si="46"/>
        <v>203.2586787979694</v>
      </c>
      <c r="H1447" s="137">
        <f t="shared" si="45"/>
        <v>14774276.885784818</v>
      </c>
    </row>
    <row r="1448" spans="1:8" x14ac:dyDescent="0.3">
      <c r="A1448" s="138">
        <v>3011</v>
      </c>
      <c r="B1448" s="188">
        <v>6543.13</v>
      </c>
      <c r="C1448" s="188">
        <v>649.1</v>
      </c>
      <c r="D1448" s="186">
        <v>0.23166</v>
      </c>
      <c r="E1448" s="188">
        <v>0.21709000000000001</v>
      </c>
      <c r="F1448" s="188">
        <v>1.457E-2</v>
      </c>
      <c r="G1448" s="134">
        <f t="shared" si="46"/>
        <v>203.39827953890205</v>
      </c>
      <c r="H1448" s="137">
        <f t="shared" si="45"/>
        <v>14803468.381472295</v>
      </c>
    </row>
    <row r="1449" spans="1:8" x14ac:dyDescent="0.3">
      <c r="A1449" s="138">
        <v>3018</v>
      </c>
      <c r="B1449" s="188">
        <v>6551.52</v>
      </c>
      <c r="C1449" s="188">
        <v>648.6</v>
      </c>
      <c r="D1449" s="186">
        <v>0.23207</v>
      </c>
      <c r="E1449" s="188">
        <v>0.21753</v>
      </c>
      <c r="F1449" s="188">
        <v>1.4540000000000001E-2</v>
      </c>
      <c r="G1449" s="134">
        <f t="shared" si="46"/>
        <v>202.97947731610404</v>
      </c>
      <c r="H1449" s="137">
        <f t="shared" si="45"/>
        <v>14868498.233937254</v>
      </c>
    </row>
    <row r="1450" spans="1:8" x14ac:dyDescent="0.3">
      <c r="A1450" s="138">
        <v>3026</v>
      </c>
      <c r="B1450" s="188">
        <v>6523.54</v>
      </c>
      <c r="C1450" s="188">
        <v>648.36</v>
      </c>
      <c r="D1450" s="186">
        <v>0.23257</v>
      </c>
      <c r="E1450" s="188">
        <v>0.21797</v>
      </c>
      <c r="F1450" s="188">
        <v>1.4590000000000001E-2</v>
      </c>
      <c r="G1450" s="134">
        <f t="shared" si="46"/>
        <v>203.6774810207674</v>
      </c>
      <c r="H1450" s="137">
        <f t="shared" si="45"/>
        <v>14856821.602636879</v>
      </c>
    </row>
    <row r="1451" spans="1:8" x14ac:dyDescent="0.3">
      <c r="A1451" s="138">
        <v>3034</v>
      </c>
      <c r="B1451" s="188">
        <v>6523.76</v>
      </c>
      <c r="C1451" s="188">
        <v>648.25</v>
      </c>
      <c r="D1451" s="186">
        <v>0.23305000000000001</v>
      </c>
      <c r="E1451" s="188">
        <v>0.21845999999999999</v>
      </c>
      <c r="F1451" s="188">
        <v>1.4590000000000001E-2</v>
      </c>
      <c r="G1451" s="134">
        <f t="shared" si="46"/>
        <v>203.6774810207674</v>
      </c>
      <c r="H1451" s="137">
        <f t="shared" si="45"/>
        <v>14896099.386120386</v>
      </c>
    </row>
    <row r="1452" spans="1:8" x14ac:dyDescent="0.3">
      <c r="A1452" s="138">
        <v>3042</v>
      </c>
      <c r="B1452" s="188">
        <v>6527.32</v>
      </c>
      <c r="C1452" s="188">
        <v>648.5</v>
      </c>
      <c r="D1452" s="186">
        <v>0.23352000000000001</v>
      </c>
      <c r="E1452" s="188">
        <v>0.21894</v>
      </c>
      <c r="F1452" s="188">
        <v>1.4590000000000001E-2</v>
      </c>
      <c r="G1452" s="134">
        <f t="shared" si="46"/>
        <v>203.6774810207674</v>
      </c>
      <c r="H1452" s="137">
        <f t="shared" si="45"/>
        <v>14935377.169603894</v>
      </c>
    </row>
    <row r="1453" spans="1:8" x14ac:dyDescent="0.3">
      <c r="A1453" s="138">
        <v>3050</v>
      </c>
      <c r="B1453" s="188">
        <v>6524.66</v>
      </c>
      <c r="C1453" s="188">
        <v>649.09</v>
      </c>
      <c r="D1453" s="186">
        <v>0.23402999999999999</v>
      </c>
      <c r="E1453" s="188">
        <v>0.21942</v>
      </c>
      <c r="F1453" s="188">
        <v>1.461E-2</v>
      </c>
      <c r="G1453" s="134">
        <f t="shared" si="46"/>
        <v>203.9566825026327</v>
      </c>
      <c r="H1453" s="137">
        <f t="shared" si="45"/>
        <v>14954155.767662235</v>
      </c>
    </row>
    <row r="1454" spans="1:8" x14ac:dyDescent="0.3">
      <c r="A1454" s="138">
        <v>3057</v>
      </c>
      <c r="B1454" s="188">
        <v>6515.65</v>
      </c>
      <c r="C1454" s="188">
        <v>649.62</v>
      </c>
      <c r="D1454" s="186">
        <v>0.23447000000000001</v>
      </c>
      <c r="E1454" s="188">
        <v>0.21983</v>
      </c>
      <c r="F1454" s="188">
        <v>1.464E-2</v>
      </c>
      <c r="G1454" s="134">
        <f t="shared" si="46"/>
        <v>204.37548472543077</v>
      </c>
      <c r="H1454" s="137">
        <f t="shared" si="45"/>
        <v>14957762.68913535</v>
      </c>
    </row>
    <row r="1455" spans="1:8" x14ac:dyDescent="0.3">
      <c r="A1455" s="138">
        <v>3065</v>
      </c>
      <c r="B1455" s="188">
        <v>6497.99</v>
      </c>
      <c r="C1455" s="188">
        <v>649.39</v>
      </c>
      <c r="D1455" s="186">
        <v>0.23497999999999999</v>
      </c>
      <c r="E1455" s="188">
        <v>0.22031000000000001</v>
      </c>
      <c r="F1455" s="188">
        <v>1.468E-2</v>
      </c>
      <c r="G1455" s="134">
        <f t="shared" si="46"/>
        <v>204.93388768916145</v>
      </c>
      <c r="H1455" s="137">
        <f t="shared" si="45"/>
        <v>14956042.822204763</v>
      </c>
    </row>
    <row r="1456" spans="1:8" x14ac:dyDescent="0.3">
      <c r="A1456" s="138">
        <v>3073</v>
      </c>
      <c r="B1456" s="188">
        <v>6493.14</v>
      </c>
      <c r="C1456" s="188">
        <v>649.29</v>
      </c>
      <c r="D1456" s="186">
        <v>0.23547999999999999</v>
      </c>
      <c r="E1456" s="188">
        <v>0.2208</v>
      </c>
      <c r="F1456" s="188">
        <v>1.468E-2</v>
      </c>
      <c r="G1456" s="134">
        <f t="shared" si="46"/>
        <v>204.93388768916145</v>
      </c>
      <c r="H1456" s="137">
        <f t="shared" si="45"/>
        <v>14995079.801838575</v>
      </c>
    </row>
    <row r="1457" spans="1:8" x14ac:dyDescent="0.3">
      <c r="A1457" s="138">
        <v>3081</v>
      </c>
      <c r="B1457" s="188">
        <v>6494.08</v>
      </c>
      <c r="C1457" s="188">
        <v>648.45000000000005</v>
      </c>
      <c r="D1457" s="186">
        <v>0.23593</v>
      </c>
      <c r="E1457" s="188">
        <v>0.22126999999999999</v>
      </c>
      <c r="F1457" s="188">
        <v>1.4659999999999999E-2</v>
      </c>
      <c r="G1457" s="134">
        <f t="shared" si="46"/>
        <v>204.65468620729609</v>
      </c>
      <c r="H1457" s="137">
        <f t="shared" si="45"/>
        <v>15054627.172715873</v>
      </c>
    </row>
    <row r="1458" spans="1:8" x14ac:dyDescent="0.3">
      <c r="A1458" s="138">
        <v>3089</v>
      </c>
      <c r="B1458" s="188">
        <v>6450.33</v>
      </c>
      <c r="C1458" s="188">
        <v>648.67999999999995</v>
      </c>
      <c r="D1458" s="186">
        <v>0.23651</v>
      </c>
      <c r="E1458" s="188">
        <v>0.22173999999999999</v>
      </c>
      <c r="F1458" s="188">
        <v>1.477E-2</v>
      </c>
      <c r="G1458" s="134">
        <f t="shared" si="46"/>
        <v>206.19029435755547</v>
      </c>
      <c r="H1458" s="137">
        <f t="shared" si="45"/>
        <v>14981306.514085246</v>
      </c>
    </row>
    <row r="1459" spans="1:8" x14ac:dyDescent="0.3">
      <c r="A1459" s="138">
        <v>3097</v>
      </c>
      <c r="B1459" s="188">
        <v>6499.85</v>
      </c>
      <c r="C1459" s="188">
        <v>648.80999999999995</v>
      </c>
      <c r="D1459" s="186">
        <v>0.23691999999999999</v>
      </c>
      <c r="E1459" s="188">
        <v>0.22226000000000001</v>
      </c>
      <c r="F1459" s="188">
        <v>1.4659999999999999E-2</v>
      </c>
      <c r="G1459" s="134">
        <f t="shared" si="46"/>
        <v>204.65468620729609</v>
      </c>
      <c r="H1459" s="137">
        <f t="shared" si="45"/>
        <v>15132807.644888366</v>
      </c>
    </row>
    <row r="1460" spans="1:8" x14ac:dyDescent="0.3">
      <c r="A1460" s="138">
        <v>3105</v>
      </c>
      <c r="B1460" s="188">
        <v>6464.06</v>
      </c>
      <c r="C1460" s="188">
        <v>648.41999999999996</v>
      </c>
      <c r="D1460" s="186">
        <v>0.23744999999999999</v>
      </c>
      <c r="E1460" s="188">
        <v>0.22272</v>
      </c>
      <c r="F1460" s="188">
        <v>1.473E-2</v>
      </c>
      <c r="G1460" s="134">
        <f t="shared" si="46"/>
        <v>205.63189139382479</v>
      </c>
      <c r="H1460" s="137">
        <f t="shared" si="45"/>
        <v>15099797.89104466</v>
      </c>
    </row>
    <row r="1461" spans="1:8" x14ac:dyDescent="0.3">
      <c r="A1461" s="138">
        <v>3113</v>
      </c>
      <c r="B1461" s="188">
        <v>6474.76</v>
      </c>
      <c r="C1461" s="188">
        <v>648.39</v>
      </c>
      <c r="D1461" s="186">
        <v>0.23788999999999999</v>
      </c>
      <c r="E1461" s="188">
        <v>0.22317999999999999</v>
      </c>
      <c r="F1461" s="188">
        <v>1.4710000000000001E-2</v>
      </c>
      <c r="G1461" s="134">
        <f t="shared" si="46"/>
        <v>205.35268991195946</v>
      </c>
      <c r="H1461" s="137">
        <f t="shared" si="45"/>
        <v>15159285.234270032</v>
      </c>
    </row>
    <row r="1462" spans="1:8" x14ac:dyDescent="0.3">
      <c r="A1462" s="138">
        <v>3121</v>
      </c>
      <c r="B1462" s="188">
        <v>6477.92</v>
      </c>
      <c r="C1462" s="188">
        <v>649.09</v>
      </c>
      <c r="D1462" s="188">
        <v>0.23843</v>
      </c>
      <c r="E1462" s="188">
        <v>0.22372</v>
      </c>
      <c r="F1462" s="188">
        <v>1.4710000000000001E-2</v>
      </c>
      <c r="G1462" s="134">
        <f t="shared" si="46"/>
        <v>205.35268991195946</v>
      </c>
      <c r="H1462" s="137">
        <f t="shared" si="45"/>
        <v>15198242.600757075</v>
      </c>
    </row>
    <row r="1463" spans="1:8" x14ac:dyDescent="0.3">
      <c r="A1463" s="138">
        <v>3129</v>
      </c>
      <c r="B1463" s="188">
        <v>6474.42</v>
      </c>
      <c r="C1463" s="188">
        <v>648.98</v>
      </c>
      <c r="D1463" s="188">
        <v>0.23891000000000001</v>
      </c>
      <c r="E1463" s="188">
        <v>0.22419</v>
      </c>
      <c r="F1463" s="188">
        <v>1.472E-2</v>
      </c>
      <c r="G1463" s="134">
        <f t="shared" si="46"/>
        <v>205.49229065289214</v>
      </c>
      <c r="H1463" s="137">
        <f t="shared" si="45"/>
        <v>15226848.608570717</v>
      </c>
    </row>
    <row r="1464" spans="1:8" x14ac:dyDescent="0.3">
      <c r="A1464" s="138">
        <v>3137</v>
      </c>
      <c r="B1464" s="188">
        <v>6423.95</v>
      </c>
      <c r="C1464" s="188">
        <v>649.27</v>
      </c>
      <c r="D1464" s="188">
        <v>0.23943999999999999</v>
      </c>
      <c r="E1464" s="188">
        <v>0.22459999999999999</v>
      </c>
      <c r="F1464" s="188">
        <v>1.4840000000000001E-2</v>
      </c>
      <c r="G1464" s="134">
        <f t="shared" si="46"/>
        <v>207.16749954408419</v>
      </c>
      <c r="H1464" s="137">
        <f t="shared" si="45"/>
        <v>15142336.548462624</v>
      </c>
    </row>
    <row r="1465" spans="1:8" x14ac:dyDescent="0.3">
      <c r="A1465" s="138">
        <v>3145</v>
      </c>
      <c r="B1465" s="188">
        <v>6405.85</v>
      </c>
      <c r="C1465" s="188">
        <v>648.87</v>
      </c>
      <c r="D1465" s="188">
        <v>0.23996999999999999</v>
      </c>
      <c r="E1465" s="188">
        <v>0.22509999999999999</v>
      </c>
      <c r="F1465" s="188">
        <v>1.487E-2</v>
      </c>
      <c r="G1465" s="134">
        <f t="shared" si="46"/>
        <v>207.58630176688217</v>
      </c>
      <c r="H1465" s="137">
        <f t="shared" si="45"/>
        <v>15150325.301964343</v>
      </c>
    </row>
    <row r="1466" spans="1:8" x14ac:dyDescent="0.3">
      <c r="A1466" s="138">
        <v>3153</v>
      </c>
      <c r="B1466" s="188">
        <v>6412.72</v>
      </c>
      <c r="C1466" s="188">
        <v>648.37</v>
      </c>
      <c r="D1466" s="188">
        <v>0.24045</v>
      </c>
      <c r="E1466" s="188">
        <v>0.22559999999999999</v>
      </c>
      <c r="F1466" s="188">
        <v>1.485E-2</v>
      </c>
      <c r="G1466" s="134">
        <f t="shared" si="46"/>
        <v>207.30710028501687</v>
      </c>
      <c r="H1466" s="137">
        <f t="shared" si="45"/>
        <v>15209319.872136975</v>
      </c>
    </row>
    <row r="1467" spans="1:8" x14ac:dyDescent="0.3">
      <c r="A1467" s="138">
        <v>3161</v>
      </c>
      <c r="B1467" s="188">
        <v>6435.97</v>
      </c>
      <c r="C1467" s="188">
        <v>648.62</v>
      </c>
      <c r="D1467" s="188">
        <v>0.24095</v>
      </c>
      <c r="E1467" s="188">
        <v>0.22614999999999999</v>
      </c>
      <c r="F1467" s="188">
        <v>1.4800000000000001E-2</v>
      </c>
      <c r="G1467" s="134">
        <f t="shared" si="46"/>
        <v>206.60909658035351</v>
      </c>
      <c r="H1467" s="137">
        <f t="shared" si="45"/>
        <v>15299423.173125573</v>
      </c>
    </row>
    <row r="1468" spans="1:8" x14ac:dyDescent="0.3">
      <c r="A1468" s="138">
        <v>3169</v>
      </c>
      <c r="B1468" s="188">
        <v>6427.68</v>
      </c>
      <c r="C1468" s="188">
        <v>648.45000000000005</v>
      </c>
      <c r="D1468" s="188">
        <v>0.24143000000000001</v>
      </c>
      <c r="E1468" s="188">
        <v>0.22661999999999999</v>
      </c>
      <c r="F1468" s="188">
        <v>1.481E-2</v>
      </c>
      <c r="G1468" s="134">
        <f t="shared" si="46"/>
        <v>206.74869732128616</v>
      </c>
      <c r="H1468" s="137">
        <f t="shared" si="45"/>
        <v>15327787.023854347</v>
      </c>
    </row>
    <row r="1469" spans="1:8" x14ac:dyDescent="0.3">
      <c r="A1469" s="138">
        <v>3177</v>
      </c>
      <c r="B1469" s="188">
        <v>6399.54</v>
      </c>
      <c r="C1469" s="188">
        <v>648.77</v>
      </c>
      <c r="D1469" s="188">
        <v>0.24196000000000001</v>
      </c>
      <c r="E1469" s="188">
        <v>0.22708</v>
      </c>
      <c r="F1469" s="188">
        <v>1.489E-2</v>
      </c>
      <c r="G1469" s="134">
        <f t="shared" si="46"/>
        <v>207.86550324874756</v>
      </c>
      <c r="H1469" s="137">
        <f t="shared" si="45"/>
        <v>15283921.335413516</v>
      </c>
    </row>
    <row r="1470" spans="1:8" x14ac:dyDescent="0.3">
      <c r="A1470" s="138">
        <v>3185</v>
      </c>
      <c r="B1470" s="188">
        <v>6398.79</v>
      </c>
      <c r="C1470" s="188">
        <v>648.87</v>
      </c>
      <c r="D1470" s="188">
        <v>0.24243000000000001</v>
      </c>
      <c r="E1470" s="188">
        <v>0.22753999999999999</v>
      </c>
      <c r="F1470" s="188">
        <v>1.489E-2</v>
      </c>
      <c r="G1470" s="134">
        <f t="shared" si="46"/>
        <v>207.86550324874756</v>
      </c>
      <c r="H1470" s="137">
        <f t="shared" si="45"/>
        <v>15322407.759928249</v>
      </c>
    </row>
    <row r="1471" spans="1:8" x14ac:dyDescent="0.3">
      <c r="A1471" s="138">
        <v>3193</v>
      </c>
      <c r="B1471" s="188">
        <v>6401.4</v>
      </c>
      <c r="C1471" s="188">
        <v>649.32000000000005</v>
      </c>
      <c r="D1471" s="188">
        <v>0.24295</v>
      </c>
      <c r="E1471" s="188">
        <v>0.22805</v>
      </c>
      <c r="F1471" s="188">
        <v>1.49E-2</v>
      </c>
      <c r="G1471" s="134">
        <f t="shared" si="46"/>
        <v>208.00510398968024</v>
      </c>
      <c r="H1471" s="137">
        <f t="shared" si="45"/>
        <v>15350584.859486979</v>
      </c>
    </row>
    <row r="1472" spans="1:8" x14ac:dyDescent="0.3">
      <c r="A1472" s="138">
        <v>3201</v>
      </c>
      <c r="B1472" s="188">
        <v>6377.67</v>
      </c>
      <c r="C1472" s="188">
        <v>649.29999999999995</v>
      </c>
      <c r="D1472" s="188">
        <v>0.24349999999999999</v>
      </c>
      <c r="E1472" s="188">
        <v>0.22855</v>
      </c>
      <c r="F1472" s="188">
        <v>1.495E-2</v>
      </c>
      <c r="G1472" s="134">
        <f t="shared" si="46"/>
        <v>208.70310769434354</v>
      </c>
      <c r="H1472" s="137">
        <f t="shared" si="45"/>
        <v>15337577.074741166</v>
      </c>
    </row>
    <row r="1473" spans="1:8" x14ac:dyDescent="0.3">
      <c r="A1473" s="138">
        <v>3210</v>
      </c>
      <c r="B1473" s="188">
        <v>6390.49</v>
      </c>
      <c r="C1473" s="188">
        <v>649.20000000000005</v>
      </c>
      <c r="D1473" s="188">
        <v>0.24407000000000001</v>
      </c>
      <c r="E1473" s="188">
        <v>0.22914999999999999</v>
      </c>
      <c r="F1473" s="188">
        <v>1.4919999999999999E-2</v>
      </c>
      <c r="G1473" s="134">
        <f t="shared" si="46"/>
        <v>208.28430547154557</v>
      </c>
      <c r="H1473" s="137">
        <f t="shared" si="45"/>
        <v>15411626.875739465</v>
      </c>
    </row>
    <row r="1474" spans="1:8" x14ac:dyDescent="0.3">
      <c r="A1474" s="138">
        <v>3218</v>
      </c>
      <c r="B1474" s="188">
        <v>6371.99</v>
      </c>
      <c r="C1474" s="188">
        <v>649.13</v>
      </c>
      <c r="D1474" s="188">
        <v>0.24460000000000001</v>
      </c>
      <c r="E1474" s="188">
        <v>0.22964000000000001</v>
      </c>
      <c r="F1474" s="188">
        <v>1.4959999999999999E-2</v>
      </c>
      <c r="G1474" s="134">
        <f t="shared" si="46"/>
        <v>208.84270843527622</v>
      </c>
      <c r="H1474" s="137">
        <f t="shared" si="45"/>
        <v>15408725.658225751</v>
      </c>
    </row>
    <row r="1475" spans="1:8" x14ac:dyDescent="0.3">
      <c r="A1475" s="138">
        <v>3226</v>
      </c>
      <c r="B1475" s="188">
        <v>6361.17</v>
      </c>
      <c r="C1475" s="188">
        <v>649.37</v>
      </c>
      <c r="D1475" s="188">
        <v>0.24515000000000001</v>
      </c>
      <c r="E1475" s="188">
        <v>0.23016</v>
      </c>
      <c r="F1475" s="188">
        <v>1.499E-2</v>
      </c>
      <c r="G1475" s="134">
        <f t="shared" si="46"/>
        <v>209.26151065807423</v>
      </c>
      <c r="H1475" s="137">
        <f t="shared" si="45"/>
        <v>15416117.325422389</v>
      </c>
    </row>
    <row r="1476" spans="1:8" x14ac:dyDescent="0.3">
      <c r="A1476" s="138">
        <v>3234</v>
      </c>
      <c r="B1476" s="188">
        <v>6347.99</v>
      </c>
      <c r="C1476" s="188">
        <v>648.44000000000005</v>
      </c>
      <c r="D1476" s="188">
        <v>0.24567</v>
      </c>
      <c r="E1476" s="188">
        <v>0.23066999999999999</v>
      </c>
      <c r="F1476" s="188">
        <v>1.4999999999999999E-2</v>
      </c>
      <c r="G1476" s="134">
        <f t="shared" si="46"/>
        <v>209.40111139900691</v>
      </c>
      <c r="H1476" s="137">
        <f t="shared" si="45"/>
        <v>15444044.104607066</v>
      </c>
    </row>
    <row r="1477" spans="1:8" x14ac:dyDescent="0.3">
      <c r="A1477" s="138">
        <v>3243</v>
      </c>
      <c r="B1477" s="188">
        <v>6366.21</v>
      </c>
      <c r="C1477" s="188">
        <v>648.6</v>
      </c>
      <c r="D1477" s="188">
        <v>0.24621000000000001</v>
      </c>
      <c r="E1477" s="188">
        <v>0.23124</v>
      </c>
      <c r="F1477" s="188">
        <v>1.4959999999999999E-2</v>
      </c>
      <c r="G1477" s="134">
        <f t="shared" si="46"/>
        <v>208.84270843527622</v>
      </c>
      <c r="H1477" s="137">
        <f t="shared" si="45"/>
        <v>15528432.973780643</v>
      </c>
    </row>
    <row r="1478" spans="1:8" x14ac:dyDescent="0.3">
      <c r="A1478" s="138">
        <v>3251</v>
      </c>
      <c r="B1478" s="188">
        <v>6352.32</v>
      </c>
      <c r="C1478" s="188">
        <v>648.57000000000005</v>
      </c>
      <c r="D1478" s="188">
        <v>0.24673</v>
      </c>
      <c r="E1478" s="188">
        <v>0.23174</v>
      </c>
      <c r="F1478" s="188">
        <v>1.499E-2</v>
      </c>
      <c r="G1478" s="134">
        <f t="shared" si="46"/>
        <v>209.26151065807423</v>
      </c>
      <c r="H1478" s="137">
        <f t="shared" si="45"/>
        <v>15535585.066629941</v>
      </c>
    </row>
    <row r="1479" spans="1:8" x14ac:dyDescent="0.3">
      <c r="A1479" s="138">
        <v>3259</v>
      </c>
      <c r="B1479" s="188">
        <v>6333.79</v>
      </c>
      <c r="C1479" s="188">
        <v>648.55999999999995</v>
      </c>
      <c r="D1479" s="188">
        <v>0.24723999999999999</v>
      </c>
      <c r="E1479" s="188">
        <v>0.23219999999999999</v>
      </c>
      <c r="F1479" s="188">
        <v>1.504E-2</v>
      </c>
      <c r="G1479" s="134">
        <f t="shared" si="46"/>
        <v>209.95951436273762</v>
      </c>
      <c r="H1479" s="137">
        <f t="shared" si="45"/>
        <v>15522040.093737178</v>
      </c>
    </row>
    <row r="1480" spans="1:8" x14ac:dyDescent="0.3">
      <c r="A1480" s="138">
        <v>3268</v>
      </c>
      <c r="B1480" s="188">
        <v>6346.06</v>
      </c>
      <c r="C1480" s="188">
        <v>649.20000000000005</v>
      </c>
      <c r="D1480" s="188">
        <v>0.24779000000000001</v>
      </c>
      <c r="E1480" s="188">
        <v>0.23275999999999999</v>
      </c>
      <c r="F1480" s="188">
        <v>1.502E-2</v>
      </c>
      <c r="G1480" s="134">
        <f t="shared" si="46"/>
        <v>209.68031288087226</v>
      </c>
      <c r="H1480" s="137">
        <f t="shared" si="45"/>
        <v>15585631.073798908</v>
      </c>
    </row>
    <row r="1481" spans="1:8" x14ac:dyDescent="0.3">
      <c r="A1481" s="138">
        <v>3276</v>
      </c>
      <c r="B1481" s="188">
        <v>6313.52</v>
      </c>
      <c r="C1481" s="188">
        <v>649.24</v>
      </c>
      <c r="D1481" s="188">
        <v>0.24833</v>
      </c>
      <c r="E1481" s="188">
        <v>0.23322999999999999</v>
      </c>
      <c r="F1481" s="188">
        <v>1.5100000000000001E-2</v>
      </c>
      <c r="G1481" s="134">
        <f t="shared" si="46"/>
        <v>210.79711880833364</v>
      </c>
      <c r="H1481" s="137">
        <f t="shared" si="45"/>
        <v>15541009.376787018</v>
      </c>
    </row>
    <row r="1482" spans="1:8" x14ac:dyDescent="0.3">
      <c r="A1482" s="138">
        <v>3284</v>
      </c>
      <c r="B1482" s="188">
        <v>6314.85</v>
      </c>
      <c r="C1482" s="188">
        <v>649.38</v>
      </c>
      <c r="D1482" s="188">
        <v>0.24882000000000001</v>
      </c>
      <c r="E1482" s="188">
        <v>0.23372000000000001</v>
      </c>
      <c r="F1482" s="188">
        <v>1.5100000000000001E-2</v>
      </c>
      <c r="G1482" s="134">
        <f t="shared" si="46"/>
        <v>210.79711880833364</v>
      </c>
      <c r="H1482" s="137">
        <f t="shared" si="45"/>
        <v>15578960.559636315</v>
      </c>
    </row>
    <row r="1483" spans="1:8" x14ac:dyDescent="0.3">
      <c r="A1483" s="138">
        <v>3293</v>
      </c>
      <c r="B1483" s="188">
        <v>6288.94</v>
      </c>
      <c r="C1483" s="188">
        <v>649.55999999999995</v>
      </c>
      <c r="D1483" s="188">
        <v>0.24940999999999999</v>
      </c>
      <c r="E1483" s="188">
        <v>0.23425000000000001</v>
      </c>
      <c r="F1483" s="188">
        <v>1.5169999999999999E-2</v>
      </c>
      <c r="G1483" s="134">
        <f t="shared" si="46"/>
        <v>211.77432399486233</v>
      </c>
      <c r="H1483" s="137">
        <f t="shared" si="45"/>
        <v>15549571.533893263</v>
      </c>
    </row>
    <row r="1484" spans="1:8" x14ac:dyDescent="0.3">
      <c r="A1484" s="138">
        <v>3301</v>
      </c>
      <c r="B1484" s="188">
        <v>6300.31</v>
      </c>
      <c r="C1484" s="188">
        <v>649.09</v>
      </c>
      <c r="D1484" s="188">
        <v>0.24990999999999999</v>
      </c>
      <c r="E1484" s="188">
        <v>0.23477999999999999</v>
      </c>
      <c r="F1484" s="188">
        <v>1.5129999999999999E-2</v>
      </c>
      <c r="G1484" s="134">
        <f t="shared" si="46"/>
        <v>211.21592103113161</v>
      </c>
      <c r="H1484" s="137">
        <f t="shared" si="45"/>
        <v>15628556.710521163</v>
      </c>
    </row>
    <row r="1485" spans="1:8" x14ac:dyDescent="0.3">
      <c r="A1485" s="138">
        <v>3310</v>
      </c>
      <c r="B1485" s="188">
        <v>6287.9</v>
      </c>
      <c r="C1485" s="188">
        <v>648.28</v>
      </c>
      <c r="D1485" s="188">
        <v>0.25046000000000002</v>
      </c>
      <c r="E1485" s="188">
        <v>0.23532</v>
      </c>
      <c r="F1485" s="188">
        <v>1.5140000000000001E-2</v>
      </c>
      <c r="G1485" s="134">
        <f t="shared" si="46"/>
        <v>211.35552177206432</v>
      </c>
      <c r="H1485" s="137">
        <f t="shared" si="45"/>
        <v>15660816.297809616</v>
      </c>
    </row>
    <row r="1486" spans="1:8" x14ac:dyDescent="0.3">
      <c r="A1486" s="138">
        <v>3318</v>
      </c>
      <c r="B1486" s="188">
        <v>6282.57</v>
      </c>
      <c r="C1486" s="188">
        <v>648.02</v>
      </c>
      <c r="D1486" s="188">
        <v>0.25097999999999998</v>
      </c>
      <c r="E1486" s="188">
        <v>0.23583999999999999</v>
      </c>
      <c r="F1486" s="188">
        <v>1.515E-2</v>
      </c>
      <c r="G1486" s="134">
        <f t="shared" si="46"/>
        <v>211.495122512997</v>
      </c>
      <c r="H1486" s="137">
        <f t="shared" si="45"/>
        <v>15688305.056756565</v>
      </c>
    </row>
    <row r="1487" spans="1:8" x14ac:dyDescent="0.3">
      <c r="A1487" s="138">
        <v>3327</v>
      </c>
      <c r="B1487" s="188">
        <v>6278.91</v>
      </c>
      <c r="C1487" s="188">
        <v>648.44000000000005</v>
      </c>
      <c r="D1487" s="188">
        <v>0.25155</v>
      </c>
      <c r="E1487" s="188">
        <v>0.23638999999999999</v>
      </c>
      <c r="F1487" s="188">
        <v>1.5169999999999999E-2</v>
      </c>
      <c r="G1487" s="134">
        <f t="shared" si="46"/>
        <v>211.77432399486233</v>
      </c>
      <c r="H1487" s="137">
        <f t="shared" si="45"/>
        <v>15710119.797528964</v>
      </c>
    </row>
    <row r="1488" spans="1:8" x14ac:dyDescent="0.3">
      <c r="A1488" s="138">
        <v>3335</v>
      </c>
      <c r="B1488" s="188">
        <v>6276.95</v>
      </c>
      <c r="C1488" s="188">
        <v>648.59</v>
      </c>
      <c r="D1488" s="188">
        <v>0.25205</v>
      </c>
      <c r="E1488" s="188">
        <v>0.23687</v>
      </c>
      <c r="F1488" s="188">
        <v>1.5169999999999999E-2</v>
      </c>
      <c r="G1488" s="134">
        <f t="shared" si="46"/>
        <v>211.77432399486233</v>
      </c>
      <c r="H1488" s="137">
        <f t="shared" si="45"/>
        <v>15747895.859560896</v>
      </c>
    </row>
    <row r="1489" spans="1:8" x14ac:dyDescent="0.3">
      <c r="A1489" s="138">
        <v>3344</v>
      </c>
      <c r="B1489" s="188">
        <v>6269.49</v>
      </c>
      <c r="C1489" s="188">
        <v>648.76</v>
      </c>
      <c r="D1489" s="188">
        <v>0.25263000000000002</v>
      </c>
      <c r="E1489" s="188">
        <v>0.23744000000000001</v>
      </c>
      <c r="F1489" s="188">
        <v>1.52E-2</v>
      </c>
      <c r="G1489" s="134">
        <f t="shared" si="46"/>
        <v>212.19312621766034</v>
      </c>
      <c r="H1489" s="137">
        <f t="shared" si="45"/>
        <v>15759228.678170474</v>
      </c>
    </row>
    <row r="1490" spans="1:8" x14ac:dyDescent="0.3">
      <c r="A1490" s="138">
        <v>3352</v>
      </c>
      <c r="B1490" s="188">
        <v>6264.69</v>
      </c>
      <c r="C1490" s="188">
        <v>649.22</v>
      </c>
      <c r="D1490" s="188">
        <v>0.25313999999999998</v>
      </c>
      <c r="E1490" s="188">
        <v>0.23793</v>
      </c>
      <c r="F1490" s="188">
        <v>1.5219999999999999E-2</v>
      </c>
      <c r="G1490" s="134">
        <f t="shared" si="46"/>
        <v>212.47232769952566</v>
      </c>
      <c r="H1490" s="137">
        <f t="shared" ref="H1490:H1553" si="47">A1490/G1490*10^6</f>
        <v>15776172.061052274</v>
      </c>
    </row>
    <row r="1491" spans="1:8" x14ac:dyDescent="0.3">
      <c r="A1491" s="138">
        <v>3361</v>
      </c>
      <c r="B1491" s="188">
        <v>6245.95</v>
      </c>
      <c r="C1491" s="188">
        <v>648.92999999999995</v>
      </c>
      <c r="D1491" s="188">
        <v>0.25375999999999999</v>
      </c>
      <c r="E1491" s="188">
        <v>0.23849999999999999</v>
      </c>
      <c r="F1491" s="188">
        <v>1.5259999999999999E-2</v>
      </c>
      <c r="G1491" s="134">
        <f t="shared" si="46"/>
        <v>213.03073066325638</v>
      </c>
      <c r="H1491" s="137">
        <f t="shared" si="47"/>
        <v>15777066.480201049</v>
      </c>
    </row>
    <row r="1492" spans="1:8" x14ac:dyDescent="0.3">
      <c r="A1492" s="138">
        <v>3370</v>
      </c>
      <c r="B1492" s="188">
        <v>6247.15</v>
      </c>
      <c r="C1492" s="188">
        <v>648.27</v>
      </c>
      <c r="D1492" s="188">
        <v>0.25435000000000002</v>
      </c>
      <c r="E1492" s="188">
        <v>0.23910999999999999</v>
      </c>
      <c r="F1492" s="188">
        <v>1.524E-2</v>
      </c>
      <c r="G1492" s="134">
        <f t="shared" si="46"/>
        <v>212.75152918139102</v>
      </c>
      <c r="H1492" s="137">
        <f t="shared" si="47"/>
        <v>15840074.160532838</v>
      </c>
    </row>
    <row r="1493" spans="1:8" x14ac:dyDescent="0.3">
      <c r="A1493" s="138">
        <v>3378</v>
      </c>
      <c r="B1493" s="188">
        <v>6248.59</v>
      </c>
      <c r="C1493" s="188">
        <v>648.28</v>
      </c>
      <c r="D1493" s="188">
        <v>0.25480999999999998</v>
      </c>
      <c r="E1493" s="188">
        <v>0.23957999999999999</v>
      </c>
      <c r="F1493" s="188">
        <v>1.524E-2</v>
      </c>
      <c r="G1493" s="134">
        <f t="shared" si="46"/>
        <v>212.75152918139102</v>
      </c>
      <c r="H1493" s="137">
        <f t="shared" si="47"/>
        <v>15877676.710468821</v>
      </c>
    </row>
    <row r="1494" spans="1:8" x14ac:dyDescent="0.3">
      <c r="A1494" s="138">
        <v>3387</v>
      </c>
      <c r="B1494" s="188">
        <v>6250.89</v>
      </c>
      <c r="C1494" s="188">
        <v>648.46</v>
      </c>
      <c r="D1494" s="188">
        <v>0.25541000000000003</v>
      </c>
      <c r="E1494" s="188">
        <v>0.24018</v>
      </c>
      <c r="F1494" s="188">
        <v>1.523E-2</v>
      </c>
      <c r="G1494" s="134">
        <f t="shared" si="46"/>
        <v>212.6119284404584</v>
      </c>
      <c r="H1494" s="137">
        <f t="shared" si="47"/>
        <v>15930432.618922994</v>
      </c>
    </row>
    <row r="1495" spans="1:8" x14ac:dyDescent="0.3">
      <c r="A1495" s="138">
        <v>3396</v>
      </c>
      <c r="B1495" s="188">
        <v>6264.79</v>
      </c>
      <c r="C1495" s="188">
        <v>648.98</v>
      </c>
      <c r="D1495" s="188">
        <v>0.25596999999999998</v>
      </c>
      <c r="E1495" s="188">
        <v>0.24074999999999999</v>
      </c>
      <c r="F1495" s="188">
        <v>1.521E-2</v>
      </c>
      <c r="G1495" s="134">
        <f t="shared" si="46"/>
        <v>212.33272695859301</v>
      </c>
      <c r="H1495" s="137">
        <f t="shared" si="47"/>
        <v>15993766.239635088</v>
      </c>
    </row>
    <row r="1496" spans="1:8" x14ac:dyDescent="0.3">
      <c r="A1496" s="138">
        <v>3404</v>
      </c>
      <c r="B1496" s="188">
        <v>6249.35</v>
      </c>
      <c r="C1496" s="188">
        <v>649.1</v>
      </c>
      <c r="D1496" s="188">
        <v>0.25653999999999999</v>
      </c>
      <c r="E1496" s="188">
        <v>0.24127999999999999</v>
      </c>
      <c r="F1496" s="188">
        <v>1.525E-2</v>
      </c>
      <c r="G1496" s="134">
        <f t="shared" si="46"/>
        <v>212.8911299223237</v>
      </c>
      <c r="H1496" s="137">
        <f t="shared" si="47"/>
        <v>15989393.269893382</v>
      </c>
    </row>
    <row r="1497" spans="1:8" x14ac:dyDescent="0.3">
      <c r="A1497" s="138">
        <v>3413</v>
      </c>
      <c r="B1497" s="188">
        <v>6240.92</v>
      </c>
      <c r="C1497" s="188">
        <v>649.08000000000004</v>
      </c>
      <c r="D1497" s="188">
        <v>0.25714999999999999</v>
      </c>
      <c r="E1497" s="188">
        <v>0.24187</v>
      </c>
      <c r="F1497" s="188">
        <v>1.5270000000000001E-2</v>
      </c>
      <c r="G1497" s="134">
        <f t="shared" si="46"/>
        <v>213.17033140418908</v>
      </c>
      <c r="H1497" s="137">
        <f t="shared" si="47"/>
        <v>16010670.797938865</v>
      </c>
    </row>
    <row r="1498" spans="1:8" x14ac:dyDescent="0.3">
      <c r="A1498" s="138">
        <v>3422</v>
      </c>
      <c r="B1498" s="188">
        <v>6239.93</v>
      </c>
      <c r="C1498" s="188">
        <v>648.87</v>
      </c>
      <c r="D1498" s="188">
        <v>0.25772</v>
      </c>
      <c r="E1498" s="188">
        <v>0.24245</v>
      </c>
      <c r="F1498" s="188">
        <v>1.5270000000000001E-2</v>
      </c>
      <c r="G1498" s="134">
        <f t="shared" si="46"/>
        <v>213.17033140418908</v>
      </c>
      <c r="H1498" s="137">
        <f t="shared" si="47"/>
        <v>16052890.556855196</v>
      </c>
    </row>
    <row r="1499" spans="1:8" x14ac:dyDescent="0.3">
      <c r="A1499" s="138">
        <v>3431</v>
      </c>
      <c r="B1499" s="188">
        <v>6235.5</v>
      </c>
      <c r="C1499" s="188">
        <v>648.25</v>
      </c>
      <c r="D1499" s="188">
        <v>0.25825999999999999</v>
      </c>
      <c r="E1499" s="188">
        <v>0.24299000000000001</v>
      </c>
      <c r="F1499" s="188">
        <v>1.5270000000000001E-2</v>
      </c>
      <c r="G1499" s="134">
        <f t="shared" si="46"/>
        <v>213.17033140418908</v>
      </c>
      <c r="H1499" s="137">
        <f t="shared" si="47"/>
        <v>16095110.315771531</v>
      </c>
    </row>
    <row r="1500" spans="1:8" x14ac:dyDescent="0.3">
      <c r="A1500" s="138">
        <v>3439</v>
      </c>
      <c r="B1500" s="188">
        <v>6244.73</v>
      </c>
      <c r="C1500" s="188">
        <v>648.41999999999996</v>
      </c>
      <c r="D1500" s="188">
        <v>0.25874999999999998</v>
      </c>
      <c r="E1500" s="188">
        <v>0.24349999999999999</v>
      </c>
      <c r="F1500" s="188">
        <v>1.525E-2</v>
      </c>
      <c r="G1500" s="134">
        <f t="shared" si="46"/>
        <v>212.8911299223237</v>
      </c>
      <c r="H1500" s="137">
        <f t="shared" si="47"/>
        <v>16153796.549695456</v>
      </c>
    </row>
    <row r="1501" spans="1:8" x14ac:dyDescent="0.3">
      <c r="A1501" s="138">
        <v>3448</v>
      </c>
      <c r="B1501" s="188">
        <v>6239.09</v>
      </c>
      <c r="C1501" s="188">
        <v>648.6</v>
      </c>
      <c r="D1501" s="188">
        <v>0.25933</v>
      </c>
      <c r="E1501" s="188">
        <v>0.24407000000000001</v>
      </c>
      <c r="F1501" s="188">
        <v>1.5270000000000001E-2</v>
      </c>
      <c r="G1501" s="134">
        <f t="shared" si="46"/>
        <v>213.17033140418908</v>
      </c>
      <c r="H1501" s="137">
        <f t="shared" si="47"/>
        <v>16174858.749280166</v>
      </c>
    </row>
    <row r="1502" spans="1:8" x14ac:dyDescent="0.3">
      <c r="A1502" s="138">
        <v>3457</v>
      </c>
      <c r="B1502" s="188">
        <v>6239.95</v>
      </c>
      <c r="C1502" s="188">
        <v>649.38</v>
      </c>
      <c r="D1502" s="188">
        <v>0.25991999999999998</v>
      </c>
      <c r="E1502" s="188">
        <v>0.24462999999999999</v>
      </c>
      <c r="F1502" s="188">
        <v>1.528E-2</v>
      </c>
      <c r="G1502" s="134">
        <f t="shared" si="46"/>
        <v>213.30993214512171</v>
      </c>
      <c r="H1502" s="137">
        <f t="shared" si="47"/>
        <v>16206465.236921506</v>
      </c>
    </row>
    <row r="1503" spans="1:8" x14ac:dyDescent="0.3">
      <c r="A1503" s="138">
        <v>3466</v>
      </c>
      <c r="B1503" s="188">
        <v>6242.8</v>
      </c>
      <c r="C1503" s="188">
        <v>649.63</v>
      </c>
      <c r="D1503" s="188">
        <v>0.26051000000000002</v>
      </c>
      <c r="E1503" s="188">
        <v>0.24523</v>
      </c>
      <c r="F1503" s="188">
        <v>1.528E-2</v>
      </c>
      <c r="G1503" s="134">
        <f t="shared" si="46"/>
        <v>213.30993214512171</v>
      </c>
      <c r="H1503" s="137">
        <f t="shared" si="47"/>
        <v>16248657.365105566</v>
      </c>
    </row>
    <row r="1504" spans="1:8" x14ac:dyDescent="0.3">
      <c r="A1504" s="138">
        <v>3475</v>
      </c>
      <c r="B1504" s="188">
        <v>6219.64</v>
      </c>
      <c r="C1504" s="188">
        <v>649.02</v>
      </c>
      <c r="D1504" s="188">
        <v>0.26108999999999999</v>
      </c>
      <c r="E1504" s="188">
        <v>0.24576999999999999</v>
      </c>
      <c r="F1504" s="188">
        <v>1.532E-2</v>
      </c>
      <c r="G1504" s="134">
        <f t="shared" si="46"/>
        <v>213.86833510885239</v>
      </c>
      <c r="H1504" s="137">
        <f t="shared" si="47"/>
        <v>16248314.63821576</v>
      </c>
    </row>
    <row r="1505" spans="1:8" x14ac:dyDescent="0.3">
      <c r="A1505" s="138">
        <v>3484</v>
      </c>
      <c r="B1505" s="188">
        <v>6202.9</v>
      </c>
      <c r="C1505" s="188">
        <v>648.82000000000005</v>
      </c>
      <c r="D1505" s="188">
        <v>0.26171</v>
      </c>
      <c r="E1505" s="188">
        <v>0.24635000000000001</v>
      </c>
      <c r="F1505" s="188">
        <v>1.536E-2</v>
      </c>
      <c r="G1505" s="134">
        <f t="shared" si="46"/>
        <v>214.42673807258311</v>
      </c>
      <c r="H1505" s="137">
        <f t="shared" si="47"/>
        <v>16247973.69636184</v>
      </c>
    </row>
    <row r="1506" spans="1:8" x14ac:dyDescent="0.3">
      <c r="A1506" s="138">
        <v>3493</v>
      </c>
      <c r="B1506" s="188">
        <v>6207.24</v>
      </c>
      <c r="C1506" s="188">
        <v>648.54</v>
      </c>
      <c r="D1506" s="188">
        <v>0.26228000000000001</v>
      </c>
      <c r="E1506" s="188">
        <v>0.24693999999999999</v>
      </c>
      <c r="F1506" s="188">
        <v>1.5339999999999999E-2</v>
      </c>
      <c r="G1506" s="134">
        <f t="shared" si="46"/>
        <v>214.14753659071775</v>
      </c>
      <c r="H1506" s="137">
        <f t="shared" si="47"/>
        <v>16311184.595486982</v>
      </c>
    </row>
    <row r="1507" spans="1:8" x14ac:dyDescent="0.3">
      <c r="A1507" s="138">
        <v>3502</v>
      </c>
      <c r="B1507" s="188">
        <v>6216.7</v>
      </c>
      <c r="C1507" s="188">
        <v>648.65</v>
      </c>
      <c r="D1507" s="188">
        <v>0.26284000000000002</v>
      </c>
      <c r="E1507" s="188">
        <v>0.24751999999999999</v>
      </c>
      <c r="F1507" s="188">
        <v>1.532E-2</v>
      </c>
      <c r="G1507" s="134">
        <f t="shared" ref="G1507:G1570" si="48">(2*F1507/$B$7)*(1+3*$B$11)/(4+PI()*$B$11-PI())*10^6</f>
        <v>213.86833510885239</v>
      </c>
      <c r="H1507" s="137">
        <f t="shared" si="47"/>
        <v>16374560.5361242</v>
      </c>
    </row>
    <row r="1508" spans="1:8" x14ac:dyDescent="0.3">
      <c r="A1508" s="138">
        <v>3511</v>
      </c>
      <c r="B1508" s="188">
        <v>6205.13</v>
      </c>
      <c r="C1508" s="188">
        <v>649.03</v>
      </c>
      <c r="D1508" s="188">
        <v>0.26344000000000001</v>
      </c>
      <c r="E1508" s="188">
        <v>0.24807999999999999</v>
      </c>
      <c r="F1508" s="188">
        <v>1.536E-2</v>
      </c>
      <c r="G1508" s="134">
        <f t="shared" si="48"/>
        <v>214.42673807258311</v>
      </c>
      <c r="H1508" s="137">
        <f t="shared" si="47"/>
        <v>16373890.828911141</v>
      </c>
    </row>
    <row r="1509" spans="1:8" x14ac:dyDescent="0.3">
      <c r="A1509" s="138">
        <v>3520</v>
      </c>
      <c r="B1509" s="188">
        <v>6178.58</v>
      </c>
      <c r="C1509" s="188">
        <v>649.29</v>
      </c>
      <c r="D1509" s="188">
        <v>0.26407000000000003</v>
      </c>
      <c r="E1509" s="188">
        <v>0.24864</v>
      </c>
      <c r="F1509" s="188">
        <v>1.5429999999999999E-2</v>
      </c>
      <c r="G1509" s="134">
        <f t="shared" si="48"/>
        <v>215.40394325911177</v>
      </c>
      <c r="H1509" s="137">
        <f t="shared" si="47"/>
        <v>16341390.722665431</v>
      </c>
    </row>
    <row r="1510" spans="1:8" x14ac:dyDescent="0.3">
      <c r="A1510" s="138">
        <v>3529</v>
      </c>
      <c r="B1510" s="188">
        <v>6168.44</v>
      </c>
      <c r="C1510" s="188">
        <v>648.91</v>
      </c>
      <c r="D1510" s="188">
        <v>0.26466000000000001</v>
      </c>
      <c r="E1510" s="188">
        <v>0.24922</v>
      </c>
      <c r="F1510" s="188">
        <v>1.545E-2</v>
      </c>
      <c r="G1510" s="134">
        <f t="shared" si="48"/>
        <v>215.68314474097713</v>
      </c>
      <c r="H1510" s="137">
        <f t="shared" si="47"/>
        <v>16361964.697047248</v>
      </c>
    </row>
    <row r="1511" spans="1:8" x14ac:dyDescent="0.3">
      <c r="A1511" s="138">
        <v>3538</v>
      </c>
      <c r="B1511" s="188">
        <v>6192.34</v>
      </c>
      <c r="C1511" s="188">
        <v>649.01</v>
      </c>
      <c r="D1511" s="188">
        <v>0.26523000000000002</v>
      </c>
      <c r="E1511" s="188">
        <v>0.24984000000000001</v>
      </c>
      <c r="F1511" s="188">
        <v>1.5389999999999999E-2</v>
      </c>
      <c r="G1511" s="134">
        <f t="shared" si="48"/>
        <v>214.84554029538111</v>
      </c>
      <c r="H1511" s="137">
        <f t="shared" si="47"/>
        <v>16467644.593114518</v>
      </c>
    </row>
    <row r="1512" spans="1:8" x14ac:dyDescent="0.3">
      <c r="A1512" s="138">
        <v>3547</v>
      </c>
      <c r="B1512" s="188">
        <v>6174.32</v>
      </c>
      <c r="C1512" s="188">
        <v>648.91</v>
      </c>
      <c r="D1512" s="188">
        <v>0.26583000000000001</v>
      </c>
      <c r="E1512" s="188">
        <v>0.25040000000000001</v>
      </c>
      <c r="F1512" s="188">
        <v>1.5429999999999999E-2</v>
      </c>
      <c r="G1512" s="134">
        <f t="shared" si="48"/>
        <v>215.40394325911177</v>
      </c>
      <c r="H1512" s="137">
        <f t="shared" si="47"/>
        <v>16466736.617413146</v>
      </c>
    </row>
    <row r="1513" spans="1:8" x14ac:dyDescent="0.3">
      <c r="A1513" s="138">
        <v>3556</v>
      </c>
      <c r="B1513" s="188">
        <v>6160.48</v>
      </c>
      <c r="C1513" s="188">
        <v>648.85</v>
      </c>
      <c r="D1513" s="188">
        <v>0.26644000000000001</v>
      </c>
      <c r="E1513" s="188">
        <v>0.25097000000000003</v>
      </c>
      <c r="F1513" s="188">
        <v>1.5469999999999999E-2</v>
      </c>
      <c r="G1513" s="134">
        <f t="shared" si="48"/>
        <v>215.96234622284246</v>
      </c>
      <c r="H1513" s="137">
        <f t="shared" si="47"/>
        <v>16465833.337125875</v>
      </c>
    </row>
    <row r="1514" spans="1:8" x14ac:dyDescent="0.3">
      <c r="A1514" s="138">
        <v>3565</v>
      </c>
      <c r="B1514" s="188">
        <v>6157</v>
      </c>
      <c r="C1514" s="188">
        <v>648.83000000000004</v>
      </c>
      <c r="D1514" s="188">
        <v>0.26702999999999999</v>
      </c>
      <c r="E1514" s="188">
        <v>0.25156000000000001</v>
      </c>
      <c r="F1514" s="188">
        <v>1.5469999999999999E-2</v>
      </c>
      <c r="G1514" s="134">
        <f t="shared" si="48"/>
        <v>215.96234622284246</v>
      </c>
      <c r="H1514" s="137">
        <f t="shared" si="47"/>
        <v>16507507.268519053</v>
      </c>
    </row>
    <row r="1515" spans="1:8" x14ac:dyDescent="0.3">
      <c r="A1515" s="138">
        <v>3574</v>
      </c>
      <c r="B1515" s="188">
        <v>6167.2</v>
      </c>
      <c r="C1515" s="188">
        <v>648.65</v>
      </c>
      <c r="D1515" s="188">
        <v>0.26756000000000002</v>
      </c>
      <c r="E1515" s="188">
        <v>0.25212000000000001</v>
      </c>
      <c r="F1515" s="188">
        <v>1.545E-2</v>
      </c>
      <c r="G1515" s="134">
        <f t="shared" si="48"/>
        <v>215.68314474097713</v>
      </c>
      <c r="H1515" s="137">
        <f t="shared" si="47"/>
        <v>16570604.088196902</v>
      </c>
    </row>
    <row r="1516" spans="1:8" x14ac:dyDescent="0.3">
      <c r="A1516" s="138">
        <v>3583</v>
      </c>
      <c r="B1516" s="188">
        <v>6163.9</v>
      </c>
      <c r="C1516" s="188">
        <v>649.22</v>
      </c>
      <c r="D1516" s="188">
        <v>0.26817999999999997</v>
      </c>
      <c r="E1516" s="188">
        <v>0.25270999999999999</v>
      </c>
      <c r="F1516" s="188">
        <v>1.5469999999999999E-2</v>
      </c>
      <c r="G1516" s="134">
        <f t="shared" si="48"/>
        <v>215.96234622284246</v>
      </c>
      <c r="H1516" s="137">
        <f t="shared" si="47"/>
        <v>16590855.131305404</v>
      </c>
    </row>
    <row r="1517" spans="1:8" x14ac:dyDescent="0.3">
      <c r="A1517" s="138">
        <v>3592</v>
      </c>
      <c r="B1517" s="188">
        <v>6152.71</v>
      </c>
      <c r="C1517" s="188">
        <v>649.01</v>
      </c>
      <c r="D1517" s="188">
        <v>0.26876</v>
      </c>
      <c r="E1517" s="188">
        <v>0.25327</v>
      </c>
      <c r="F1517" s="188">
        <v>1.549E-2</v>
      </c>
      <c r="G1517" s="134">
        <f t="shared" si="48"/>
        <v>216.24154770470784</v>
      </c>
      <c r="H1517" s="137">
        <f t="shared" si="47"/>
        <v>16611053.879919108</v>
      </c>
    </row>
    <row r="1518" spans="1:8" x14ac:dyDescent="0.3">
      <c r="A1518" s="138">
        <v>3602</v>
      </c>
      <c r="B1518" s="188">
        <v>6137.21</v>
      </c>
      <c r="C1518" s="188">
        <v>648.58000000000004</v>
      </c>
      <c r="D1518" s="188">
        <v>0.26945000000000002</v>
      </c>
      <c r="E1518" s="188">
        <v>0.25392999999999999</v>
      </c>
      <c r="F1518" s="188">
        <v>1.5520000000000001E-2</v>
      </c>
      <c r="G1518" s="134">
        <f t="shared" si="48"/>
        <v>216.66034992750585</v>
      </c>
      <c r="H1518" s="137">
        <f t="shared" si="47"/>
        <v>16625100.075787852</v>
      </c>
    </row>
    <row r="1519" spans="1:8" x14ac:dyDescent="0.3">
      <c r="A1519" s="138">
        <v>3611</v>
      </c>
      <c r="B1519" s="188">
        <v>6125.92</v>
      </c>
      <c r="C1519" s="188">
        <v>648.26</v>
      </c>
      <c r="D1519" s="188">
        <v>0.27005000000000001</v>
      </c>
      <c r="E1519" s="188">
        <v>0.25451000000000001</v>
      </c>
      <c r="F1519" s="188">
        <v>1.554E-2</v>
      </c>
      <c r="G1519" s="134">
        <f t="shared" si="48"/>
        <v>216.93955140937115</v>
      </c>
      <c r="H1519" s="137">
        <f t="shared" si="47"/>
        <v>16645189.761575285</v>
      </c>
    </row>
    <row r="1520" spans="1:8" x14ac:dyDescent="0.3">
      <c r="A1520" s="138">
        <v>3620</v>
      </c>
      <c r="B1520" s="188">
        <v>6115.72</v>
      </c>
      <c r="C1520" s="188">
        <v>648.63</v>
      </c>
      <c r="D1520" s="188">
        <v>0.27065</v>
      </c>
      <c r="E1520" s="188">
        <v>0.25507000000000002</v>
      </c>
      <c r="F1520" s="188">
        <v>1.5570000000000001E-2</v>
      </c>
      <c r="G1520" s="134">
        <f t="shared" si="48"/>
        <v>217.35835363216916</v>
      </c>
      <c r="H1520" s="137">
        <f t="shared" si="47"/>
        <v>16654524.381087501</v>
      </c>
    </row>
    <row r="1521" spans="1:8" x14ac:dyDescent="0.3">
      <c r="A1521" s="138">
        <v>3629</v>
      </c>
      <c r="B1521" s="188">
        <v>6105.77</v>
      </c>
      <c r="C1521" s="188">
        <v>648.86</v>
      </c>
      <c r="D1521" s="188">
        <v>0.27128000000000002</v>
      </c>
      <c r="E1521" s="188">
        <v>0.25567000000000001</v>
      </c>
      <c r="F1521" s="188">
        <v>1.5610000000000001E-2</v>
      </c>
      <c r="G1521" s="134">
        <f t="shared" si="48"/>
        <v>217.91675659589987</v>
      </c>
      <c r="H1521" s="137">
        <f t="shared" si="47"/>
        <v>16653148.003343035</v>
      </c>
    </row>
    <row r="1522" spans="1:8" x14ac:dyDescent="0.3">
      <c r="A1522" s="138">
        <v>3639</v>
      </c>
      <c r="B1522" s="188">
        <v>6100.11</v>
      </c>
      <c r="C1522" s="188">
        <v>649.14</v>
      </c>
      <c r="D1522" s="188">
        <v>0.27198</v>
      </c>
      <c r="E1522" s="188">
        <v>0.25635000000000002</v>
      </c>
      <c r="F1522" s="188">
        <v>1.5630000000000002E-2</v>
      </c>
      <c r="G1522" s="134">
        <f t="shared" si="48"/>
        <v>218.19595807776523</v>
      </c>
      <c r="H1522" s="137">
        <f t="shared" si="47"/>
        <v>16677669.156011852</v>
      </c>
    </row>
    <row r="1523" spans="1:8" x14ac:dyDescent="0.3">
      <c r="A1523" s="138">
        <v>3648</v>
      </c>
      <c r="B1523" s="188">
        <v>6085.16</v>
      </c>
      <c r="C1523" s="188">
        <v>648.91999999999996</v>
      </c>
      <c r="D1523" s="188">
        <v>0.27259</v>
      </c>
      <c r="E1523" s="188">
        <v>0.25692999999999999</v>
      </c>
      <c r="F1523" s="188">
        <v>1.566E-2</v>
      </c>
      <c r="G1523" s="134">
        <f t="shared" si="48"/>
        <v>218.61476030056323</v>
      </c>
      <c r="H1523" s="137">
        <f t="shared" si="47"/>
        <v>16686887.907223351</v>
      </c>
    </row>
    <row r="1524" spans="1:8" x14ac:dyDescent="0.3">
      <c r="A1524" s="138">
        <v>3657</v>
      </c>
      <c r="B1524" s="188">
        <v>6100.44</v>
      </c>
      <c r="C1524" s="188">
        <v>648.52</v>
      </c>
      <c r="D1524" s="188">
        <v>0.27315</v>
      </c>
      <c r="E1524" s="188">
        <v>0.25753999999999999</v>
      </c>
      <c r="F1524" s="188">
        <v>1.5610000000000001E-2</v>
      </c>
      <c r="G1524" s="134">
        <f t="shared" si="48"/>
        <v>217.91675659589987</v>
      </c>
      <c r="H1524" s="137">
        <f t="shared" si="47"/>
        <v>16781637.43406599</v>
      </c>
    </row>
    <row r="1525" spans="1:8" x14ac:dyDescent="0.3">
      <c r="A1525" s="138">
        <v>3667</v>
      </c>
      <c r="B1525" s="188">
        <v>6079.09</v>
      </c>
      <c r="C1525" s="188">
        <v>648.38</v>
      </c>
      <c r="D1525" s="188">
        <v>0.27383000000000002</v>
      </c>
      <c r="E1525" s="188">
        <v>0.25817000000000001</v>
      </c>
      <c r="F1525" s="188">
        <v>1.566E-2</v>
      </c>
      <c r="G1525" s="134">
        <f t="shared" si="48"/>
        <v>218.61476030056323</v>
      </c>
      <c r="H1525" s="137">
        <f t="shared" si="47"/>
        <v>16773798.78174014</v>
      </c>
    </row>
    <row r="1526" spans="1:8" x14ac:dyDescent="0.3">
      <c r="A1526" s="138">
        <v>3676</v>
      </c>
      <c r="B1526" s="188">
        <v>6076.59</v>
      </c>
      <c r="C1526" s="188">
        <v>649.20000000000005</v>
      </c>
      <c r="D1526" s="188">
        <v>0.27445999999999998</v>
      </c>
      <c r="E1526" s="188">
        <v>0.25877</v>
      </c>
      <c r="F1526" s="188">
        <v>1.5689999999999999E-2</v>
      </c>
      <c r="G1526" s="134">
        <f t="shared" si="48"/>
        <v>219.03356252336121</v>
      </c>
      <c r="H1526" s="137">
        <f t="shared" si="47"/>
        <v>16782816.102020591</v>
      </c>
    </row>
    <row r="1527" spans="1:8" x14ac:dyDescent="0.3">
      <c r="A1527" s="138">
        <v>3685</v>
      </c>
      <c r="B1527" s="188">
        <v>6075.25</v>
      </c>
      <c r="C1527" s="188">
        <v>649.67999999999995</v>
      </c>
      <c r="D1527" s="188">
        <v>0.27506000000000003</v>
      </c>
      <c r="E1527" s="188">
        <v>0.25935999999999998</v>
      </c>
      <c r="F1527" s="188">
        <v>1.5699999999999999E-2</v>
      </c>
      <c r="G1527" s="134">
        <f t="shared" si="48"/>
        <v>219.17316326429389</v>
      </c>
      <c r="H1527" s="137">
        <f t="shared" si="47"/>
        <v>16813189.831806082</v>
      </c>
    </row>
    <row r="1528" spans="1:8" x14ac:dyDescent="0.3">
      <c r="A1528" s="138">
        <v>3695</v>
      </c>
      <c r="B1528" s="188">
        <v>6035.19</v>
      </c>
      <c r="C1528" s="188">
        <v>648.79999999999995</v>
      </c>
      <c r="D1528" s="188">
        <v>0.27578000000000003</v>
      </c>
      <c r="E1528" s="188">
        <v>0.25999</v>
      </c>
      <c r="F1528" s="188">
        <v>1.5789999999999998E-2</v>
      </c>
      <c r="G1528" s="134">
        <f t="shared" si="48"/>
        <v>220.42956993268794</v>
      </c>
      <c r="H1528" s="137">
        <f t="shared" si="47"/>
        <v>16762723.808463328</v>
      </c>
    </row>
    <row r="1529" spans="1:8" x14ac:dyDescent="0.3">
      <c r="A1529" s="138">
        <v>3704</v>
      </c>
      <c r="B1529" s="188">
        <v>6032.65</v>
      </c>
      <c r="C1529" s="188">
        <v>648.49</v>
      </c>
      <c r="D1529" s="188">
        <v>0.27635999999999999</v>
      </c>
      <c r="E1529" s="188">
        <v>0.26057000000000002</v>
      </c>
      <c r="F1529" s="188">
        <v>1.5789999999999998E-2</v>
      </c>
      <c r="G1529" s="134">
        <f t="shared" si="48"/>
        <v>220.42956993268794</v>
      </c>
      <c r="H1529" s="137">
        <f t="shared" si="47"/>
        <v>16803553.176332384</v>
      </c>
    </row>
    <row r="1530" spans="1:8" x14ac:dyDescent="0.3">
      <c r="A1530" s="138">
        <v>3714</v>
      </c>
      <c r="B1530" s="188">
        <v>6049.54</v>
      </c>
      <c r="C1530" s="188">
        <v>648.59</v>
      </c>
      <c r="D1530" s="188">
        <v>0.27699000000000001</v>
      </c>
      <c r="E1530" s="188">
        <v>0.26124999999999998</v>
      </c>
      <c r="F1530" s="188">
        <v>1.5740000000000001E-2</v>
      </c>
      <c r="G1530" s="134">
        <f t="shared" si="48"/>
        <v>219.73156622802463</v>
      </c>
      <c r="H1530" s="137">
        <f t="shared" si="47"/>
        <v>16902441.755436387</v>
      </c>
    </row>
    <row r="1531" spans="1:8" x14ac:dyDescent="0.3">
      <c r="A1531" s="138">
        <v>3723</v>
      </c>
      <c r="B1531" s="188">
        <v>6050.11</v>
      </c>
      <c r="C1531" s="188">
        <v>648.71</v>
      </c>
      <c r="D1531" s="188">
        <v>0.27759</v>
      </c>
      <c r="E1531" s="188">
        <v>0.26184000000000002</v>
      </c>
      <c r="F1531" s="188">
        <v>1.575E-2</v>
      </c>
      <c r="G1531" s="134">
        <f t="shared" si="48"/>
        <v>219.87116696895728</v>
      </c>
      <c r="H1531" s="137">
        <f t="shared" si="47"/>
        <v>16932643.107887063</v>
      </c>
    </row>
    <row r="1532" spans="1:8" x14ac:dyDescent="0.3">
      <c r="A1532" s="138">
        <v>3733</v>
      </c>
      <c r="B1532" s="188">
        <v>6035.65</v>
      </c>
      <c r="C1532" s="188">
        <v>649.08000000000004</v>
      </c>
      <c r="D1532" s="188">
        <v>0.27829999999999999</v>
      </c>
      <c r="E1532" s="188">
        <v>0.26251000000000002</v>
      </c>
      <c r="F1532" s="188">
        <v>1.5789999999999998E-2</v>
      </c>
      <c r="G1532" s="134">
        <f t="shared" si="48"/>
        <v>220.42956993268794</v>
      </c>
      <c r="H1532" s="137">
        <f t="shared" si="47"/>
        <v>16935114.47279935</v>
      </c>
    </row>
    <row r="1533" spans="1:8" x14ac:dyDescent="0.3">
      <c r="A1533" s="138">
        <v>3742</v>
      </c>
      <c r="B1533" s="188">
        <v>6006.35</v>
      </c>
      <c r="C1533" s="188">
        <v>649.04</v>
      </c>
      <c r="D1533" s="188">
        <v>0.27894000000000002</v>
      </c>
      <c r="E1533" s="188">
        <v>0.26307999999999998</v>
      </c>
      <c r="F1533" s="188">
        <v>1.5869999999999999E-2</v>
      </c>
      <c r="G1533" s="134">
        <f t="shared" si="48"/>
        <v>221.54637586014931</v>
      </c>
      <c r="H1533" s="137">
        <f t="shared" si="47"/>
        <v>16890368.824458361</v>
      </c>
    </row>
    <row r="1534" spans="1:8" x14ac:dyDescent="0.3">
      <c r="A1534" s="138">
        <v>3752</v>
      </c>
      <c r="B1534" s="188">
        <v>6018.97</v>
      </c>
      <c r="C1534" s="188">
        <v>648.96</v>
      </c>
      <c r="D1534" s="188">
        <v>0.27961000000000003</v>
      </c>
      <c r="E1534" s="188">
        <v>0.26378000000000001</v>
      </c>
      <c r="F1534" s="188">
        <v>1.583E-2</v>
      </c>
      <c r="G1534" s="134">
        <f t="shared" si="48"/>
        <v>220.98797289641863</v>
      </c>
      <c r="H1534" s="137">
        <f t="shared" si="47"/>
        <v>16978299.546458285</v>
      </c>
    </row>
    <row r="1535" spans="1:8" x14ac:dyDescent="0.3">
      <c r="A1535" s="138">
        <v>3762</v>
      </c>
      <c r="B1535" s="188">
        <v>6030.73</v>
      </c>
      <c r="C1535" s="188">
        <v>648.66</v>
      </c>
      <c r="D1535" s="188">
        <v>0.28026000000000001</v>
      </c>
      <c r="E1535" s="188">
        <v>0.26446999999999998</v>
      </c>
      <c r="F1535" s="188">
        <v>1.5789999999999998E-2</v>
      </c>
      <c r="G1535" s="134">
        <f t="shared" si="48"/>
        <v>220.42956993268794</v>
      </c>
      <c r="H1535" s="137">
        <f t="shared" si="47"/>
        <v>17066675.769266315</v>
      </c>
    </row>
    <row r="1536" spans="1:8" x14ac:dyDescent="0.3">
      <c r="A1536" s="138">
        <v>3771</v>
      </c>
      <c r="B1536" s="188">
        <v>6011.5</v>
      </c>
      <c r="C1536" s="188">
        <v>647.86</v>
      </c>
      <c r="D1536" s="188">
        <v>0.28083999999999998</v>
      </c>
      <c r="E1536" s="188">
        <v>0.26501000000000002</v>
      </c>
      <c r="F1536" s="188">
        <v>1.583E-2</v>
      </c>
      <c r="G1536" s="134">
        <f t="shared" si="48"/>
        <v>220.98797289641863</v>
      </c>
      <c r="H1536" s="137">
        <f t="shared" si="47"/>
        <v>17064277.076144505</v>
      </c>
    </row>
    <row r="1537" spans="1:8" x14ac:dyDescent="0.3">
      <c r="A1537" s="138">
        <v>3781</v>
      </c>
      <c r="B1537" s="188">
        <v>6021.66</v>
      </c>
      <c r="C1537" s="188">
        <v>648.92999999999995</v>
      </c>
      <c r="D1537" s="188">
        <v>0.28151999999999999</v>
      </c>
      <c r="E1537" s="188">
        <v>0.26568999999999998</v>
      </c>
      <c r="F1537" s="188">
        <v>1.583E-2</v>
      </c>
      <c r="G1537" s="134">
        <f t="shared" si="48"/>
        <v>220.98797289641863</v>
      </c>
      <c r="H1537" s="137">
        <f t="shared" si="47"/>
        <v>17109528.407558307</v>
      </c>
    </row>
    <row r="1538" spans="1:8" x14ac:dyDescent="0.3">
      <c r="A1538" s="138">
        <v>3791</v>
      </c>
      <c r="B1538" s="188">
        <v>5974.89</v>
      </c>
      <c r="C1538" s="188">
        <v>648.96</v>
      </c>
      <c r="D1538" s="188">
        <v>0.28226000000000001</v>
      </c>
      <c r="E1538" s="188">
        <v>0.26630999999999999</v>
      </c>
      <c r="F1538" s="188">
        <v>1.5949999999999999E-2</v>
      </c>
      <c r="G1538" s="134">
        <f t="shared" si="48"/>
        <v>222.66318178761065</v>
      </c>
      <c r="H1538" s="137">
        <f t="shared" si="47"/>
        <v>17025715.565387368</v>
      </c>
    </row>
    <row r="1539" spans="1:8" x14ac:dyDescent="0.3">
      <c r="A1539" s="138">
        <v>3800</v>
      </c>
      <c r="B1539" s="188">
        <v>5973.82</v>
      </c>
      <c r="C1539" s="188">
        <v>649.16999999999996</v>
      </c>
      <c r="D1539" s="188">
        <v>0.28289999999999998</v>
      </c>
      <c r="E1539" s="188">
        <v>0.26694000000000001</v>
      </c>
      <c r="F1539" s="188">
        <v>1.5959999999999998E-2</v>
      </c>
      <c r="G1539" s="134">
        <f t="shared" si="48"/>
        <v>222.80278252854333</v>
      </c>
      <c r="H1539" s="137">
        <f t="shared" si="47"/>
        <v>17055442.292392287</v>
      </c>
    </row>
    <row r="1540" spans="1:8" x14ac:dyDescent="0.3">
      <c r="A1540" s="138">
        <v>3810</v>
      </c>
      <c r="B1540" s="188">
        <v>5971.74</v>
      </c>
      <c r="C1540" s="188">
        <v>648.44000000000005</v>
      </c>
      <c r="D1540" s="188">
        <v>0.28355000000000002</v>
      </c>
      <c r="E1540" s="188">
        <v>0.26761000000000001</v>
      </c>
      <c r="F1540" s="188">
        <v>1.5949999999999999E-2</v>
      </c>
      <c r="G1540" s="134">
        <f t="shared" si="48"/>
        <v>222.66318178761065</v>
      </c>
      <c r="H1540" s="137">
        <f t="shared" si="47"/>
        <v>17111046.242185667</v>
      </c>
    </row>
    <row r="1541" spans="1:8" x14ac:dyDescent="0.3">
      <c r="A1541" s="138">
        <v>3820</v>
      </c>
      <c r="B1541" s="188">
        <v>5998.96</v>
      </c>
      <c r="C1541" s="188">
        <v>648.6</v>
      </c>
      <c r="D1541" s="188">
        <v>0.28417999999999999</v>
      </c>
      <c r="E1541" s="188">
        <v>0.26829999999999998</v>
      </c>
      <c r="F1541" s="188">
        <v>1.5879999999999998E-2</v>
      </c>
      <c r="G1541" s="134">
        <f t="shared" si="48"/>
        <v>221.68597660108199</v>
      </c>
      <c r="H1541" s="137">
        <f t="shared" si="47"/>
        <v>17231581.620852761</v>
      </c>
    </row>
    <row r="1542" spans="1:8" x14ac:dyDescent="0.3">
      <c r="A1542" s="138">
        <v>3830</v>
      </c>
      <c r="B1542" s="188">
        <v>5978.29</v>
      </c>
      <c r="C1542" s="188">
        <v>648.64</v>
      </c>
      <c r="D1542" s="188">
        <v>0.28488999999999998</v>
      </c>
      <c r="E1542" s="188">
        <v>0.26895000000000002</v>
      </c>
      <c r="F1542" s="188">
        <v>1.593E-2</v>
      </c>
      <c r="G1542" s="134">
        <f t="shared" si="48"/>
        <v>222.38398030574535</v>
      </c>
      <c r="H1542" s="137">
        <f t="shared" si="47"/>
        <v>17222463.572845094</v>
      </c>
    </row>
    <row r="1543" spans="1:8" x14ac:dyDescent="0.3">
      <c r="A1543" s="138">
        <v>3840</v>
      </c>
      <c r="B1543" s="188">
        <v>5972.4</v>
      </c>
      <c r="C1543" s="188">
        <v>648.97</v>
      </c>
      <c r="D1543" s="188">
        <v>0.28555999999999998</v>
      </c>
      <c r="E1543" s="188">
        <v>0.26961000000000002</v>
      </c>
      <c r="F1543" s="188">
        <v>1.5959999999999998E-2</v>
      </c>
      <c r="G1543" s="134">
        <f t="shared" si="48"/>
        <v>222.80278252854333</v>
      </c>
      <c r="H1543" s="137">
        <f t="shared" si="47"/>
        <v>17234973.263891157</v>
      </c>
    </row>
    <row r="1544" spans="1:8" x14ac:dyDescent="0.3">
      <c r="A1544" s="138">
        <v>3849</v>
      </c>
      <c r="B1544" s="188">
        <v>5938.78</v>
      </c>
      <c r="C1544" s="188">
        <v>649.39</v>
      </c>
      <c r="D1544" s="188">
        <v>0.28628999999999999</v>
      </c>
      <c r="E1544" s="188">
        <v>0.27023000000000003</v>
      </c>
      <c r="F1544" s="188">
        <v>1.6060000000000001E-2</v>
      </c>
      <c r="G1544" s="134">
        <f t="shared" si="48"/>
        <v>224.19878993787009</v>
      </c>
      <c r="H1544" s="137">
        <f t="shared" si="47"/>
        <v>17167800.062911283</v>
      </c>
    </row>
    <row r="1545" spans="1:8" x14ac:dyDescent="0.3">
      <c r="A1545" s="138">
        <v>3859</v>
      </c>
      <c r="B1545" s="188">
        <v>5931.56</v>
      </c>
      <c r="C1545" s="188">
        <v>648.79999999999995</v>
      </c>
      <c r="D1545" s="188">
        <v>0.28698000000000001</v>
      </c>
      <c r="E1545" s="188">
        <v>0.27091999999999999</v>
      </c>
      <c r="F1545" s="188">
        <v>1.6060000000000001E-2</v>
      </c>
      <c r="G1545" s="134">
        <f t="shared" si="48"/>
        <v>224.19878993787009</v>
      </c>
      <c r="H1545" s="137">
        <f t="shared" si="47"/>
        <v>17212403.336652286</v>
      </c>
    </row>
    <row r="1546" spans="1:8" x14ac:dyDescent="0.3">
      <c r="A1546" s="138">
        <v>3869</v>
      </c>
      <c r="B1546" s="188">
        <v>5932.88</v>
      </c>
      <c r="C1546" s="188">
        <v>648.91</v>
      </c>
      <c r="D1546" s="188">
        <v>0.28766000000000003</v>
      </c>
      <c r="E1546" s="188">
        <v>0.27160000000000001</v>
      </c>
      <c r="F1546" s="188">
        <v>1.6060000000000001E-2</v>
      </c>
      <c r="G1546" s="134">
        <f t="shared" si="48"/>
        <v>224.19878993787009</v>
      </c>
      <c r="H1546" s="137">
        <f t="shared" si="47"/>
        <v>17257006.610393286</v>
      </c>
    </row>
    <row r="1547" spans="1:8" x14ac:dyDescent="0.3">
      <c r="A1547" s="138">
        <v>3879</v>
      </c>
      <c r="B1547" s="188">
        <v>5947.35</v>
      </c>
      <c r="C1547" s="188">
        <v>648.89</v>
      </c>
      <c r="D1547" s="188">
        <v>0.28835</v>
      </c>
      <c r="E1547" s="188">
        <v>0.27233000000000002</v>
      </c>
      <c r="F1547" s="188">
        <v>1.602E-2</v>
      </c>
      <c r="G1547" s="134">
        <f t="shared" si="48"/>
        <v>223.64038697413935</v>
      </c>
      <c r="H1547" s="137">
        <f t="shared" si="47"/>
        <v>17344809.908813778</v>
      </c>
    </row>
    <row r="1548" spans="1:8" x14ac:dyDescent="0.3">
      <c r="A1548" s="138">
        <v>3889</v>
      </c>
      <c r="B1548" s="188">
        <v>5930.69</v>
      </c>
      <c r="C1548" s="188">
        <v>648.36</v>
      </c>
      <c r="D1548" s="188">
        <v>0.28905999999999998</v>
      </c>
      <c r="E1548" s="188">
        <v>0.27300999999999997</v>
      </c>
      <c r="F1548" s="188">
        <v>1.6049999999999998E-2</v>
      </c>
      <c r="G1548" s="134">
        <f t="shared" si="48"/>
        <v>224.05918919693735</v>
      </c>
      <c r="H1548" s="137">
        <f t="shared" si="47"/>
        <v>17357020.767319452</v>
      </c>
    </row>
    <row r="1549" spans="1:8" x14ac:dyDescent="0.3">
      <c r="A1549" s="138">
        <v>3899</v>
      </c>
      <c r="B1549" s="188">
        <v>5916.96</v>
      </c>
      <c r="C1549" s="188">
        <v>648.48</v>
      </c>
      <c r="D1549" s="188">
        <v>0.28976000000000002</v>
      </c>
      <c r="E1549" s="188">
        <v>0.27366000000000001</v>
      </c>
      <c r="F1549" s="188">
        <v>1.609E-2</v>
      </c>
      <c r="G1549" s="134">
        <f t="shared" si="48"/>
        <v>224.6175921606681</v>
      </c>
      <c r="H1549" s="137">
        <f t="shared" si="47"/>
        <v>17358391.043614522</v>
      </c>
    </row>
    <row r="1550" spans="1:8" x14ac:dyDescent="0.3">
      <c r="A1550" s="138">
        <v>3909</v>
      </c>
      <c r="B1550" s="188">
        <v>5906.38</v>
      </c>
      <c r="C1550" s="188">
        <v>649.15</v>
      </c>
      <c r="D1550" s="188">
        <v>0.29047000000000001</v>
      </c>
      <c r="E1550" s="188">
        <v>0.27433000000000002</v>
      </c>
      <c r="F1550" s="188">
        <v>1.6140000000000002E-2</v>
      </c>
      <c r="G1550" s="134">
        <f t="shared" si="48"/>
        <v>225.31559586533146</v>
      </c>
      <c r="H1550" s="137">
        <f t="shared" si="47"/>
        <v>17348998.789841268</v>
      </c>
    </row>
    <row r="1551" spans="1:8" x14ac:dyDescent="0.3">
      <c r="A1551" s="138">
        <v>3919</v>
      </c>
      <c r="B1551" s="188">
        <v>5909.12</v>
      </c>
      <c r="C1551" s="188">
        <v>649.25</v>
      </c>
      <c r="D1551" s="188">
        <v>0.29116999999999998</v>
      </c>
      <c r="E1551" s="188">
        <v>0.27504000000000001</v>
      </c>
      <c r="F1551" s="188">
        <v>1.6129999999999999E-2</v>
      </c>
      <c r="G1551" s="134">
        <f t="shared" si="48"/>
        <v>225.17599512439875</v>
      </c>
      <c r="H1551" s="137">
        <f t="shared" si="47"/>
        <v>17404164.230893902</v>
      </c>
    </row>
    <row r="1552" spans="1:8" x14ac:dyDescent="0.3">
      <c r="A1552" s="138">
        <v>3929</v>
      </c>
      <c r="B1552" s="188">
        <v>5894.93</v>
      </c>
      <c r="C1552" s="188">
        <v>648.87</v>
      </c>
      <c r="D1552" s="188">
        <v>0.29186000000000001</v>
      </c>
      <c r="E1552" s="188">
        <v>0.2757</v>
      </c>
      <c r="F1552" s="188">
        <v>1.6160000000000001E-2</v>
      </c>
      <c r="G1552" s="134">
        <f t="shared" si="48"/>
        <v>225.59479734719682</v>
      </c>
      <c r="H1552" s="137">
        <f t="shared" si="47"/>
        <v>17416181.783452909</v>
      </c>
    </row>
    <row r="1553" spans="1:8" x14ac:dyDescent="0.3">
      <c r="A1553" s="138">
        <v>3939</v>
      </c>
      <c r="B1553" s="188">
        <v>5899.52</v>
      </c>
      <c r="C1553" s="188">
        <v>648.25</v>
      </c>
      <c r="D1553" s="188">
        <v>0.29250999999999999</v>
      </c>
      <c r="E1553" s="188">
        <v>0.27637</v>
      </c>
      <c r="F1553" s="188">
        <v>1.6140000000000002E-2</v>
      </c>
      <c r="G1553" s="134">
        <f t="shared" si="48"/>
        <v>225.31559586533146</v>
      </c>
      <c r="H1553" s="137">
        <f t="shared" si="47"/>
        <v>17482145.365358084</v>
      </c>
    </row>
    <row r="1554" spans="1:8" x14ac:dyDescent="0.3">
      <c r="A1554" s="138">
        <v>3949</v>
      </c>
      <c r="B1554" s="188">
        <v>5905.31</v>
      </c>
      <c r="C1554" s="188">
        <v>648.55999999999995</v>
      </c>
      <c r="D1554" s="188">
        <v>0.29320000000000002</v>
      </c>
      <c r="E1554" s="188">
        <v>0.27707999999999999</v>
      </c>
      <c r="F1554" s="188">
        <v>1.6129999999999999E-2</v>
      </c>
      <c r="G1554" s="134">
        <f t="shared" si="48"/>
        <v>225.17599512439875</v>
      </c>
      <c r="H1554" s="137">
        <f t="shared" ref="H1554:H1617" si="49">A1554/G1554*10^6</f>
        <v>17537393.352334782</v>
      </c>
    </row>
    <row r="1555" spans="1:8" x14ac:dyDescent="0.3">
      <c r="A1555" s="138">
        <v>3959</v>
      </c>
      <c r="B1555" s="188">
        <v>5882.8</v>
      </c>
      <c r="C1555" s="188">
        <v>649.16</v>
      </c>
      <c r="D1555" s="188">
        <v>0.29397000000000001</v>
      </c>
      <c r="E1555" s="188">
        <v>0.27776000000000001</v>
      </c>
      <c r="F1555" s="188">
        <v>1.6199999999999999E-2</v>
      </c>
      <c r="G1555" s="134">
        <f t="shared" si="48"/>
        <v>226.15320031092745</v>
      </c>
      <c r="H1555" s="137">
        <f t="shared" si="49"/>
        <v>17505832.305521019</v>
      </c>
    </row>
    <row r="1556" spans="1:8" x14ac:dyDescent="0.3">
      <c r="A1556" s="138">
        <v>3969</v>
      </c>
      <c r="B1556" s="188">
        <v>5862.01</v>
      </c>
      <c r="C1556" s="188">
        <v>649.03</v>
      </c>
      <c r="D1556" s="188">
        <v>0.29469000000000001</v>
      </c>
      <c r="E1556" s="188">
        <v>0.27843000000000001</v>
      </c>
      <c r="F1556" s="188">
        <v>1.626E-2</v>
      </c>
      <c r="G1556" s="134">
        <f t="shared" si="48"/>
        <v>226.99080475652352</v>
      </c>
      <c r="H1556" s="137">
        <f t="shared" si="49"/>
        <v>17485289.786329702</v>
      </c>
    </row>
    <row r="1557" spans="1:8" x14ac:dyDescent="0.3">
      <c r="A1557" s="138">
        <v>3980</v>
      </c>
      <c r="B1557" s="188">
        <v>5883.96</v>
      </c>
      <c r="C1557" s="188">
        <v>648.53</v>
      </c>
      <c r="D1557" s="188">
        <v>0.29538999999999999</v>
      </c>
      <c r="E1557" s="188">
        <v>0.2792</v>
      </c>
      <c r="F1557" s="188">
        <v>1.619E-2</v>
      </c>
      <c r="G1557" s="134">
        <f t="shared" si="48"/>
        <v>226.01359956999482</v>
      </c>
      <c r="H1557" s="137">
        <f t="shared" si="49"/>
        <v>17609559.812206887</v>
      </c>
    </row>
    <row r="1558" spans="1:8" x14ac:dyDescent="0.3">
      <c r="A1558" s="138">
        <v>3990</v>
      </c>
      <c r="B1558" s="188">
        <v>5874.31</v>
      </c>
      <c r="C1558" s="188">
        <v>648.78</v>
      </c>
      <c r="D1558" s="188">
        <v>0.29608000000000001</v>
      </c>
      <c r="E1558" s="188">
        <v>0.27986</v>
      </c>
      <c r="F1558" s="188">
        <v>1.6219999999999998E-2</v>
      </c>
      <c r="G1558" s="134">
        <f t="shared" si="48"/>
        <v>226.4324017927928</v>
      </c>
      <c r="H1558" s="137">
        <f t="shared" si="49"/>
        <v>17621153.017010476</v>
      </c>
    </row>
    <row r="1559" spans="1:8" x14ac:dyDescent="0.3">
      <c r="A1559" s="138">
        <v>4000</v>
      </c>
      <c r="B1559" s="188">
        <v>5857.99</v>
      </c>
      <c r="C1559" s="188">
        <v>648.84</v>
      </c>
      <c r="D1559" s="188">
        <v>0.29681999999999997</v>
      </c>
      <c r="E1559" s="188">
        <v>0.28055000000000002</v>
      </c>
      <c r="F1559" s="188">
        <v>1.626E-2</v>
      </c>
      <c r="G1559" s="134">
        <f t="shared" si="48"/>
        <v>226.99080475652352</v>
      </c>
      <c r="H1559" s="137">
        <f t="shared" si="49"/>
        <v>17621859.195091661</v>
      </c>
    </row>
    <row r="1560" spans="1:8" x14ac:dyDescent="0.3">
      <c r="A1560" s="138">
        <v>4010</v>
      </c>
      <c r="B1560" s="188">
        <v>5837.65</v>
      </c>
      <c r="C1560" s="188">
        <v>647.92999999999995</v>
      </c>
      <c r="D1560" s="188">
        <v>0.29754000000000003</v>
      </c>
      <c r="E1560" s="188">
        <v>0.28123999999999999</v>
      </c>
      <c r="F1560" s="188">
        <v>1.6299999999999999E-2</v>
      </c>
      <c r="G1560" s="134">
        <f t="shared" si="48"/>
        <v>227.54920772025417</v>
      </c>
      <c r="H1560" s="137">
        <f t="shared" si="49"/>
        <v>17622561.907268155</v>
      </c>
    </row>
    <row r="1561" spans="1:8" x14ac:dyDescent="0.3">
      <c r="A1561" s="138">
        <v>4021</v>
      </c>
      <c r="B1561" s="188">
        <v>5837.88</v>
      </c>
      <c r="C1561" s="188">
        <v>649.25</v>
      </c>
      <c r="D1561" s="188">
        <v>0.29835</v>
      </c>
      <c r="E1561" s="188">
        <v>0.28201999999999999</v>
      </c>
      <c r="F1561" s="188">
        <v>1.6330000000000001E-2</v>
      </c>
      <c r="G1561" s="134">
        <f t="shared" si="48"/>
        <v>227.96800994305221</v>
      </c>
      <c r="H1561" s="137">
        <f t="shared" si="49"/>
        <v>17638439.713556606</v>
      </c>
    </row>
    <row r="1562" spans="1:8" x14ac:dyDescent="0.3">
      <c r="A1562" s="138">
        <v>4031</v>
      </c>
      <c r="B1562" s="188">
        <v>5835.74</v>
      </c>
      <c r="C1562" s="188">
        <v>648.86</v>
      </c>
      <c r="D1562" s="188">
        <v>0.29907</v>
      </c>
      <c r="E1562" s="188">
        <v>0.28273999999999999</v>
      </c>
      <c r="F1562" s="188">
        <v>1.6330000000000001E-2</v>
      </c>
      <c r="G1562" s="134">
        <f t="shared" si="48"/>
        <v>227.96800994305221</v>
      </c>
      <c r="H1562" s="137">
        <f t="shared" si="49"/>
        <v>17682305.517370477</v>
      </c>
    </row>
    <row r="1563" spans="1:8" x14ac:dyDescent="0.3">
      <c r="A1563" s="138">
        <v>4041</v>
      </c>
      <c r="B1563" s="188">
        <v>5801.93</v>
      </c>
      <c r="C1563" s="188">
        <v>648.95000000000005</v>
      </c>
      <c r="D1563" s="188">
        <v>0.29982999999999999</v>
      </c>
      <c r="E1563" s="188">
        <v>0.28339999999999999</v>
      </c>
      <c r="F1563" s="188">
        <v>1.6420000000000001E-2</v>
      </c>
      <c r="G1563" s="134">
        <f t="shared" si="48"/>
        <v>229.22441661144626</v>
      </c>
      <c r="H1563" s="137">
        <f t="shared" si="49"/>
        <v>17629012.038668718</v>
      </c>
    </row>
    <row r="1564" spans="1:8" x14ac:dyDescent="0.3">
      <c r="A1564" s="138">
        <v>4052</v>
      </c>
      <c r="B1564" s="188">
        <v>5826.35</v>
      </c>
      <c r="C1564" s="188">
        <v>648.96</v>
      </c>
      <c r="D1564" s="188">
        <v>0.30059000000000002</v>
      </c>
      <c r="E1564" s="188">
        <v>0.28422999999999998</v>
      </c>
      <c r="F1564" s="188">
        <v>1.636E-2</v>
      </c>
      <c r="G1564" s="134">
        <f t="shared" si="48"/>
        <v>228.38681216585019</v>
      </c>
      <c r="H1564" s="137">
        <f t="shared" si="49"/>
        <v>17741830.018878296</v>
      </c>
    </row>
    <row r="1565" spans="1:8" x14ac:dyDescent="0.3">
      <c r="A1565" s="138">
        <v>4062</v>
      </c>
      <c r="B1565" s="188">
        <v>5818.6</v>
      </c>
      <c r="C1565" s="188">
        <v>648.27</v>
      </c>
      <c r="D1565" s="188">
        <v>0.30125000000000002</v>
      </c>
      <c r="E1565" s="188">
        <v>0.28488999999999998</v>
      </c>
      <c r="F1565" s="188">
        <v>1.636E-2</v>
      </c>
      <c r="G1565" s="134">
        <f t="shared" si="48"/>
        <v>228.38681216585019</v>
      </c>
      <c r="H1565" s="137">
        <f t="shared" si="49"/>
        <v>17785615.384176616</v>
      </c>
    </row>
    <row r="1566" spans="1:8" x14ac:dyDescent="0.3">
      <c r="A1566" s="138">
        <v>4072</v>
      </c>
      <c r="B1566" s="188">
        <v>5800.08</v>
      </c>
      <c r="C1566" s="188">
        <v>648.29999999999995</v>
      </c>
      <c r="D1566" s="188">
        <v>0.30196000000000001</v>
      </c>
      <c r="E1566" s="188">
        <v>0.28555000000000003</v>
      </c>
      <c r="F1566" s="188">
        <v>1.6410000000000001E-2</v>
      </c>
      <c r="G1566" s="134">
        <f t="shared" si="48"/>
        <v>229.08481587051361</v>
      </c>
      <c r="H1566" s="137">
        <f t="shared" si="49"/>
        <v>17775075.945241306</v>
      </c>
    </row>
    <row r="1567" spans="1:8" x14ac:dyDescent="0.3">
      <c r="A1567" s="138">
        <v>4083</v>
      </c>
      <c r="B1567" s="188">
        <v>5802.1</v>
      </c>
      <c r="C1567" s="188">
        <v>648.63</v>
      </c>
      <c r="D1567" s="188">
        <v>0.30276999999999998</v>
      </c>
      <c r="E1567" s="188">
        <v>0.28634999999999999</v>
      </c>
      <c r="F1567" s="188">
        <v>1.6420000000000001E-2</v>
      </c>
      <c r="G1567" s="134">
        <f t="shared" si="48"/>
        <v>229.22441661144626</v>
      </c>
      <c r="H1567" s="137">
        <f t="shared" si="49"/>
        <v>17812238.592893932</v>
      </c>
    </row>
    <row r="1568" spans="1:8" x14ac:dyDescent="0.3">
      <c r="A1568" s="138">
        <v>4093</v>
      </c>
      <c r="B1568" s="188">
        <v>5787.32</v>
      </c>
      <c r="C1568" s="188">
        <v>649.38</v>
      </c>
      <c r="D1568" s="188">
        <v>0.30351</v>
      </c>
      <c r="E1568" s="188">
        <v>0.28704000000000002</v>
      </c>
      <c r="F1568" s="188">
        <v>1.6480000000000002E-2</v>
      </c>
      <c r="G1568" s="134">
        <f t="shared" si="48"/>
        <v>230.0620210570423</v>
      </c>
      <c r="H1568" s="137">
        <f t="shared" si="49"/>
        <v>17790854.74949022</v>
      </c>
    </row>
    <row r="1569" spans="1:8" x14ac:dyDescent="0.3">
      <c r="A1569" s="138">
        <v>4104</v>
      </c>
      <c r="B1569" s="188">
        <v>5792.59</v>
      </c>
      <c r="C1569" s="188">
        <v>649.28</v>
      </c>
      <c r="D1569" s="188">
        <v>0.30431000000000002</v>
      </c>
      <c r="E1569" s="188">
        <v>0.28784999999999999</v>
      </c>
      <c r="F1569" s="188">
        <v>1.6459999999999999E-2</v>
      </c>
      <c r="G1569" s="134">
        <f t="shared" si="48"/>
        <v>229.78281957517689</v>
      </c>
      <c r="H1569" s="137">
        <f t="shared" si="49"/>
        <v>17860343.116981011</v>
      </c>
    </row>
    <row r="1570" spans="1:8" x14ac:dyDescent="0.3">
      <c r="A1570" s="138">
        <v>4114</v>
      </c>
      <c r="B1570" s="188">
        <v>5769.67</v>
      </c>
      <c r="C1570" s="188">
        <v>649.33000000000004</v>
      </c>
      <c r="D1570" s="188">
        <v>0.30509999999999998</v>
      </c>
      <c r="E1570" s="188">
        <v>0.28856999999999999</v>
      </c>
      <c r="F1570" s="188">
        <v>1.653E-2</v>
      </c>
      <c r="G1570" s="134">
        <f t="shared" si="48"/>
        <v>230.76002476170561</v>
      </c>
      <c r="H1570" s="137">
        <f t="shared" si="49"/>
        <v>17828044.542152926</v>
      </c>
    </row>
    <row r="1571" spans="1:8" x14ac:dyDescent="0.3">
      <c r="A1571" s="138">
        <v>4125</v>
      </c>
      <c r="B1571" s="188">
        <v>5764.45</v>
      </c>
      <c r="C1571" s="188">
        <v>648.66</v>
      </c>
      <c r="D1571" s="188">
        <v>0.30592999999999998</v>
      </c>
      <c r="E1571" s="188">
        <v>0.28939999999999999</v>
      </c>
      <c r="F1571" s="188">
        <v>1.652E-2</v>
      </c>
      <c r="G1571" s="134">
        <f t="shared" ref="G1571:G1634" si="50">(2*F1571/$B$7)*(1+3*$B$11)/(4+PI()*$B$11-PI())*10^6</f>
        <v>230.62042402077296</v>
      </c>
      <c r="H1571" s="137">
        <f t="shared" si="49"/>
        <v>17886533.760030046</v>
      </c>
    </row>
    <row r="1572" spans="1:8" x14ac:dyDescent="0.3">
      <c r="A1572" s="138">
        <v>4135</v>
      </c>
      <c r="B1572" s="188">
        <v>5768.39</v>
      </c>
      <c r="C1572" s="188">
        <v>649.63</v>
      </c>
      <c r="D1572" s="188">
        <v>0.30669000000000002</v>
      </c>
      <c r="E1572" s="188">
        <v>0.29015000000000002</v>
      </c>
      <c r="F1572" s="188">
        <v>1.6539999999999999E-2</v>
      </c>
      <c r="G1572" s="134">
        <f t="shared" si="50"/>
        <v>230.89962550263829</v>
      </c>
      <c r="H1572" s="137">
        <f t="shared" si="49"/>
        <v>17908214.407011904</v>
      </c>
    </row>
    <row r="1573" spans="1:8" x14ac:dyDescent="0.3">
      <c r="A1573" s="138">
        <v>4146</v>
      </c>
      <c r="B1573" s="188">
        <v>5748.04</v>
      </c>
      <c r="C1573" s="188">
        <v>648.38</v>
      </c>
      <c r="D1573" s="188">
        <v>0.3075</v>
      </c>
      <c r="E1573" s="188">
        <v>0.29093999999999998</v>
      </c>
      <c r="F1573" s="188">
        <v>1.6559999999999998E-2</v>
      </c>
      <c r="G1573" s="134">
        <f t="shared" si="50"/>
        <v>231.17882698450362</v>
      </c>
      <c r="H1573" s="137">
        <f t="shared" si="49"/>
        <v>17934168.340935107</v>
      </c>
    </row>
    <row r="1574" spans="1:8" x14ac:dyDescent="0.3">
      <c r="A1574" s="138">
        <v>4157</v>
      </c>
      <c r="B1574" s="188">
        <v>5748.42</v>
      </c>
      <c r="C1574" s="188">
        <v>648.13</v>
      </c>
      <c r="D1574" s="188">
        <v>0.30828</v>
      </c>
      <c r="E1574" s="188">
        <v>0.29172999999999999</v>
      </c>
      <c r="F1574" s="188">
        <v>1.6559999999999998E-2</v>
      </c>
      <c r="G1574" s="134">
        <f t="shared" si="50"/>
        <v>231.17882698450362</v>
      </c>
      <c r="H1574" s="137">
        <f t="shared" si="49"/>
        <v>17981750.553127654</v>
      </c>
    </row>
    <row r="1575" spans="1:8" x14ac:dyDescent="0.3">
      <c r="A1575" s="138">
        <v>4167</v>
      </c>
      <c r="B1575" s="188">
        <v>5754.29</v>
      </c>
      <c r="C1575" s="188">
        <v>648.4</v>
      </c>
      <c r="D1575" s="188">
        <v>0.30896000000000001</v>
      </c>
      <c r="E1575" s="188">
        <v>0.29241</v>
      </c>
      <c r="F1575" s="188">
        <v>1.6549999999999999E-2</v>
      </c>
      <c r="G1575" s="134">
        <f t="shared" si="50"/>
        <v>231.03922624357094</v>
      </c>
      <c r="H1575" s="137">
        <f t="shared" si="49"/>
        <v>18035898.352632895</v>
      </c>
    </row>
    <row r="1576" spans="1:8" x14ac:dyDescent="0.3">
      <c r="A1576" s="138">
        <v>4178</v>
      </c>
      <c r="B1576" s="188">
        <v>5712.18</v>
      </c>
      <c r="C1576" s="188">
        <v>649.48</v>
      </c>
      <c r="D1576" s="188">
        <v>0.30990000000000001</v>
      </c>
      <c r="E1576" s="188">
        <v>0.29321000000000003</v>
      </c>
      <c r="F1576" s="188">
        <v>1.67E-2</v>
      </c>
      <c r="G1576" s="134">
        <f t="shared" si="50"/>
        <v>233.13323735756106</v>
      </c>
      <c r="H1576" s="137">
        <f t="shared" si="49"/>
        <v>17921082.585028917</v>
      </c>
    </row>
    <row r="1577" spans="1:8" x14ac:dyDescent="0.3">
      <c r="A1577" s="138">
        <v>4189</v>
      </c>
      <c r="B1577" s="188">
        <v>5734.09</v>
      </c>
      <c r="C1577" s="188">
        <v>649.14</v>
      </c>
      <c r="D1577" s="188">
        <v>0.31064000000000003</v>
      </c>
      <c r="E1577" s="188">
        <v>0.29402</v>
      </c>
      <c r="F1577" s="188">
        <v>1.6619999999999999E-2</v>
      </c>
      <c r="G1577" s="134">
        <f t="shared" si="50"/>
        <v>232.01643143009966</v>
      </c>
      <c r="H1577" s="137">
        <f t="shared" si="49"/>
        <v>18054755.752340041</v>
      </c>
    </row>
    <row r="1578" spans="1:8" x14ac:dyDescent="0.3">
      <c r="A1578" s="138">
        <v>4199</v>
      </c>
      <c r="B1578" s="188">
        <v>5681.81</v>
      </c>
      <c r="C1578" s="188">
        <v>649.51</v>
      </c>
      <c r="D1578" s="188">
        <v>0.31147000000000002</v>
      </c>
      <c r="E1578" s="188">
        <v>0.29468</v>
      </c>
      <c r="F1578" s="188">
        <v>1.6789999999999999E-2</v>
      </c>
      <c r="G1578" s="134">
        <f t="shared" si="50"/>
        <v>234.38964402595508</v>
      </c>
      <c r="H1578" s="137">
        <f t="shared" si="49"/>
        <v>17914614.007157352</v>
      </c>
    </row>
    <row r="1579" spans="1:8" x14ac:dyDescent="0.3">
      <c r="A1579" s="138">
        <v>4210</v>
      </c>
      <c r="B1579" s="188">
        <v>5673.78</v>
      </c>
      <c r="C1579" s="188">
        <v>648.97</v>
      </c>
      <c r="D1579" s="188">
        <v>0.31229000000000001</v>
      </c>
      <c r="E1579" s="188">
        <v>0.29549999999999998</v>
      </c>
      <c r="F1579" s="188">
        <v>1.6799999999999999E-2</v>
      </c>
      <c r="G1579" s="134">
        <f t="shared" si="50"/>
        <v>234.52924476688776</v>
      </c>
      <c r="H1579" s="137">
        <f t="shared" si="49"/>
        <v>17950853.012742884</v>
      </c>
    </row>
    <row r="1580" spans="1:8" x14ac:dyDescent="0.3">
      <c r="A1580" s="138">
        <v>4221</v>
      </c>
      <c r="B1580" s="188">
        <v>5675.03</v>
      </c>
      <c r="C1580" s="188">
        <v>649.41</v>
      </c>
      <c r="D1580" s="188">
        <v>0.31313000000000002</v>
      </c>
      <c r="E1580" s="188">
        <v>0.29632999999999998</v>
      </c>
      <c r="F1580" s="188">
        <v>1.6799999999999999E-2</v>
      </c>
      <c r="G1580" s="134">
        <f t="shared" si="50"/>
        <v>234.52924476688776</v>
      </c>
      <c r="H1580" s="137">
        <f t="shared" si="49"/>
        <v>17997755.479046963</v>
      </c>
    </row>
    <row r="1581" spans="1:8" x14ac:dyDescent="0.3">
      <c r="A1581" s="138">
        <v>4232</v>
      </c>
      <c r="B1581" s="188">
        <v>5703.84</v>
      </c>
      <c r="C1581" s="188">
        <v>648.36</v>
      </c>
      <c r="D1581" s="188">
        <v>0.31385000000000002</v>
      </c>
      <c r="E1581" s="188">
        <v>0.29715999999999998</v>
      </c>
      <c r="F1581" s="188">
        <v>1.669E-2</v>
      </c>
      <c r="G1581" s="134">
        <f t="shared" si="50"/>
        <v>232.99363661662835</v>
      </c>
      <c r="H1581" s="137">
        <f t="shared" si="49"/>
        <v>18163586.1882503</v>
      </c>
    </row>
    <row r="1582" spans="1:8" x14ac:dyDescent="0.3">
      <c r="A1582" s="138">
        <v>4243</v>
      </c>
      <c r="B1582" s="188">
        <v>5654.35</v>
      </c>
      <c r="C1582" s="188">
        <v>648.39</v>
      </c>
      <c r="D1582" s="188">
        <v>0.31467000000000001</v>
      </c>
      <c r="E1582" s="188">
        <v>0.29782999999999998</v>
      </c>
      <c r="F1582" s="188">
        <v>1.6840000000000001E-2</v>
      </c>
      <c r="G1582" s="134">
        <f t="shared" si="50"/>
        <v>235.08764773061844</v>
      </c>
      <c r="H1582" s="137">
        <f t="shared" si="49"/>
        <v>18048587.584073987</v>
      </c>
    </row>
    <row r="1583" spans="1:8" x14ac:dyDescent="0.3">
      <c r="A1583" s="138">
        <v>4253</v>
      </c>
      <c r="B1583" s="188">
        <v>5684.81</v>
      </c>
      <c r="C1583" s="188">
        <v>648.41999999999996</v>
      </c>
      <c r="D1583" s="188">
        <v>0.31541999999999998</v>
      </c>
      <c r="E1583" s="188">
        <v>0.29866999999999999</v>
      </c>
      <c r="F1583" s="188">
        <v>1.6750000000000001E-2</v>
      </c>
      <c r="G1583" s="134">
        <f t="shared" si="50"/>
        <v>233.83124106222442</v>
      </c>
      <c r="H1583" s="137">
        <f t="shared" si="49"/>
        <v>18188330.954751428</v>
      </c>
    </row>
    <row r="1584" spans="1:8" x14ac:dyDescent="0.3">
      <c r="A1584" s="138">
        <v>4264</v>
      </c>
      <c r="B1584" s="188">
        <v>5657.55</v>
      </c>
      <c r="C1584" s="188">
        <v>648.41</v>
      </c>
      <c r="D1584" s="188">
        <v>0.31623000000000001</v>
      </c>
      <c r="E1584" s="188">
        <v>0.2994</v>
      </c>
      <c r="F1584" s="188">
        <v>1.6830000000000001E-2</v>
      </c>
      <c r="G1584" s="134">
        <f t="shared" si="50"/>
        <v>234.94804698968576</v>
      </c>
      <c r="H1584" s="137">
        <f t="shared" si="49"/>
        <v>18148693.10314884</v>
      </c>
    </row>
    <row r="1585" spans="1:8" x14ac:dyDescent="0.3">
      <c r="A1585" s="138">
        <v>4275</v>
      </c>
      <c r="B1585" s="188">
        <v>5655.01</v>
      </c>
      <c r="C1585" s="188">
        <v>649.38</v>
      </c>
      <c r="D1585" s="188">
        <v>0.31708999999999998</v>
      </c>
      <c r="E1585" s="188">
        <v>0.30023</v>
      </c>
      <c r="F1585" s="188">
        <v>1.686E-2</v>
      </c>
      <c r="G1585" s="134">
        <f t="shared" si="50"/>
        <v>235.3668492124838</v>
      </c>
      <c r="H1585" s="137">
        <f t="shared" si="49"/>
        <v>18163135.608535204</v>
      </c>
    </row>
    <row r="1586" spans="1:8" x14ac:dyDescent="0.3">
      <c r="A1586" s="138">
        <v>4286</v>
      </c>
      <c r="B1586" s="188">
        <v>5656.46</v>
      </c>
      <c r="C1586" s="188">
        <v>649.29999999999995</v>
      </c>
      <c r="D1586" s="188">
        <v>0.31792999999999999</v>
      </c>
      <c r="E1586" s="188">
        <v>0.30107</v>
      </c>
      <c r="F1586" s="188">
        <v>1.686E-2</v>
      </c>
      <c r="G1586" s="134">
        <f t="shared" si="50"/>
        <v>235.3668492124838</v>
      </c>
      <c r="H1586" s="137">
        <f t="shared" si="49"/>
        <v>18209871.162147805</v>
      </c>
    </row>
    <row r="1587" spans="1:8" x14ac:dyDescent="0.3">
      <c r="A1587" s="138">
        <v>4297</v>
      </c>
      <c r="B1587" s="188">
        <v>5658.54</v>
      </c>
      <c r="C1587" s="188">
        <v>649.29</v>
      </c>
      <c r="D1587" s="188">
        <v>0.31874000000000002</v>
      </c>
      <c r="E1587" s="188">
        <v>0.30188999999999999</v>
      </c>
      <c r="F1587" s="188">
        <v>1.685E-2</v>
      </c>
      <c r="G1587" s="134">
        <f t="shared" si="50"/>
        <v>235.22724847155109</v>
      </c>
      <c r="H1587" s="137">
        <f t="shared" si="49"/>
        <v>18267441.4971941</v>
      </c>
    </row>
    <row r="1588" spans="1:8" x14ac:dyDescent="0.3">
      <c r="A1588" s="138">
        <v>4308</v>
      </c>
      <c r="B1588" s="188">
        <v>5626.61</v>
      </c>
      <c r="C1588" s="188">
        <v>649.36</v>
      </c>
      <c r="D1588" s="188">
        <v>0.31966</v>
      </c>
      <c r="E1588" s="188">
        <v>0.30270999999999998</v>
      </c>
      <c r="F1588" s="188">
        <v>1.695E-2</v>
      </c>
      <c r="G1588" s="134">
        <f t="shared" si="50"/>
        <v>236.62325588087782</v>
      </c>
      <c r="H1588" s="137">
        <f t="shared" si="49"/>
        <v>18206156.381217055</v>
      </c>
    </row>
    <row r="1589" spans="1:8" x14ac:dyDescent="0.3">
      <c r="A1589" s="138">
        <v>4319</v>
      </c>
      <c r="B1589" s="188">
        <v>5604.05</v>
      </c>
      <c r="C1589" s="188">
        <v>648.54</v>
      </c>
      <c r="D1589" s="188">
        <v>0.32050000000000001</v>
      </c>
      <c r="E1589" s="188">
        <v>0.30351</v>
      </c>
      <c r="F1589" s="188">
        <v>1.6990000000000002E-2</v>
      </c>
      <c r="G1589" s="134">
        <f t="shared" si="50"/>
        <v>237.18165884460853</v>
      </c>
      <c r="H1589" s="137">
        <f t="shared" si="49"/>
        <v>18209671.106270604</v>
      </c>
    </row>
    <row r="1590" spans="1:8" x14ac:dyDescent="0.3">
      <c r="A1590" s="138">
        <v>4330</v>
      </c>
      <c r="B1590" s="188">
        <v>5630.54</v>
      </c>
      <c r="C1590" s="188">
        <v>648.78</v>
      </c>
      <c r="D1590" s="188">
        <v>0.32130999999999998</v>
      </c>
      <c r="E1590" s="188">
        <v>0.30437999999999998</v>
      </c>
      <c r="F1590" s="188">
        <v>1.6920000000000001E-2</v>
      </c>
      <c r="G1590" s="134">
        <f t="shared" si="50"/>
        <v>236.20445365807981</v>
      </c>
      <c r="H1590" s="137">
        <f t="shared" si="49"/>
        <v>18331576.449730862</v>
      </c>
    </row>
    <row r="1591" spans="1:8" x14ac:dyDescent="0.3">
      <c r="A1591" s="138">
        <v>4341</v>
      </c>
      <c r="B1591" s="188">
        <v>5598.69</v>
      </c>
      <c r="C1591" s="188">
        <v>648.53</v>
      </c>
      <c r="D1591" s="188">
        <v>0.32214999999999999</v>
      </c>
      <c r="E1591" s="188">
        <v>0.30514000000000002</v>
      </c>
      <c r="F1591" s="188">
        <v>1.7010000000000001E-2</v>
      </c>
      <c r="G1591" s="134">
        <f t="shared" si="50"/>
        <v>237.46086032647386</v>
      </c>
      <c r="H1591" s="137">
        <f t="shared" si="49"/>
        <v>18280907.405253068</v>
      </c>
    </row>
    <row r="1592" spans="1:8" x14ac:dyDescent="0.3">
      <c r="A1592" s="138">
        <v>4353</v>
      </c>
      <c r="B1592" s="188">
        <v>5606.61</v>
      </c>
      <c r="C1592" s="188">
        <v>649.16</v>
      </c>
      <c r="D1592" s="188">
        <v>0.32307999999999998</v>
      </c>
      <c r="E1592" s="188">
        <v>0.30608000000000002</v>
      </c>
      <c r="F1592" s="188">
        <v>1.7000000000000001E-2</v>
      </c>
      <c r="G1592" s="134">
        <f t="shared" si="50"/>
        <v>237.32125958554118</v>
      </c>
      <c r="H1592" s="137">
        <f t="shared" si="49"/>
        <v>18342225.250287719</v>
      </c>
    </row>
    <row r="1593" spans="1:8" x14ac:dyDescent="0.3">
      <c r="A1593" s="138">
        <v>4364</v>
      </c>
      <c r="B1593" s="188">
        <v>5590.11</v>
      </c>
      <c r="C1593" s="188">
        <v>648.99</v>
      </c>
      <c r="D1593" s="188">
        <v>0.32393</v>
      </c>
      <c r="E1593" s="188">
        <v>0.30687999999999999</v>
      </c>
      <c r="F1593" s="188">
        <v>1.7049999999999999E-2</v>
      </c>
      <c r="G1593" s="134">
        <f t="shared" si="50"/>
        <v>238.01926329020452</v>
      </c>
      <c r="H1593" s="137">
        <f t="shared" si="49"/>
        <v>18334650.480281509</v>
      </c>
    </row>
    <row r="1594" spans="1:8" x14ac:dyDescent="0.3">
      <c r="A1594" s="138">
        <v>4375</v>
      </c>
      <c r="B1594" s="188">
        <v>5586.33</v>
      </c>
      <c r="C1594" s="188">
        <v>649.5</v>
      </c>
      <c r="D1594" s="188">
        <v>0.32478000000000001</v>
      </c>
      <c r="E1594" s="188">
        <v>0.30770999999999998</v>
      </c>
      <c r="F1594" s="188">
        <v>1.7069999999999998E-2</v>
      </c>
      <c r="G1594" s="134">
        <f t="shared" si="50"/>
        <v>238.29846477206985</v>
      </c>
      <c r="H1594" s="137">
        <f t="shared" si="49"/>
        <v>18359329.356924918</v>
      </c>
    </row>
    <row r="1595" spans="1:8" x14ac:dyDescent="0.3">
      <c r="A1595" s="138">
        <v>4386</v>
      </c>
      <c r="B1595" s="188">
        <v>5566.05</v>
      </c>
      <c r="C1595" s="188">
        <v>649.16999999999996</v>
      </c>
      <c r="D1595" s="188">
        <v>0.32568999999999998</v>
      </c>
      <c r="E1595" s="188">
        <v>0.30856</v>
      </c>
      <c r="F1595" s="188">
        <v>1.7129999999999999E-2</v>
      </c>
      <c r="G1595" s="134">
        <f t="shared" si="50"/>
        <v>239.13606921766589</v>
      </c>
      <c r="H1595" s="137">
        <f t="shared" si="49"/>
        <v>18341022.390929181</v>
      </c>
    </row>
    <row r="1596" spans="1:8" x14ac:dyDescent="0.3">
      <c r="A1596" s="138">
        <v>4397</v>
      </c>
      <c r="B1596" s="188">
        <v>5570.34</v>
      </c>
      <c r="C1596" s="188">
        <v>649.25</v>
      </c>
      <c r="D1596" s="188">
        <v>0.32652999999999999</v>
      </c>
      <c r="E1596" s="188">
        <v>0.30941999999999997</v>
      </c>
      <c r="F1596" s="188">
        <v>1.712E-2</v>
      </c>
      <c r="G1596" s="134">
        <f t="shared" si="50"/>
        <v>238.99646847673324</v>
      </c>
      <c r="H1596" s="137">
        <f t="shared" si="49"/>
        <v>18397761.389633488</v>
      </c>
    </row>
    <row r="1597" spans="1:8" x14ac:dyDescent="0.3">
      <c r="A1597" s="138">
        <v>4409</v>
      </c>
      <c r="B1597" s="188">
        <v>5548.69</v>
      </c>
      <c r="C1597" s="188">
        <v>649.34</v>
      </c>
      <c r="D1597" s="188">
        <v>0.32751000000000002</v>
      </c>
      <c r="E1597" s="188">
        <v>0.31031999999999998</v>
      </c>
      <c r="F1597" s="188">
        <v>1.7180000000000001E-2</v>
      </c>
      <c r="G1597" s="134">
        <f t="shared" si="50"/>
        <v>239.83407292232928</v>
      </c>
      <c r="H1597" s="137">
        <f t="shared" si="49"/>
        <v>18383543.031551912</v>
      </c>
    </row>
    <row r="1598" spans="1:8" x14ac:dyDescent="0.3">
      <c r="A1598" s="138">
        <v>4420</v>
      </c>
      <c r="B1598" s="188">
        <v>5546.6</v>
      </c>
      <c r="C1598" s="188">
        <v>648.53</v>
      </c>
      <c r="D1598" s="188">
        <v>0.32834999999999998</v>
      </c>
      <c r="E1598" s="188">
        <v>0.31118000000000001</v>
      </c>
      <c r="F1598" s="188">
        <v>1.7170000000000001E-2</v>
      </c>
      <c r="G1598" s="134">
        <f t="shared" si="50"/>
        <v>239.69447218139661</v>
      </c>
      <c r="H1598" s="137">
        <f t="shared" si="49"/>
        <v>18440141.567616217</v>
      </c>
    </row>
    <row r="1599" spans="1:8" x14ac:dyDescent="0.3">
      <c r="A1599" s="138">
        <v>4431</v>
      </c>
      <c r="B1599" s="188">
        <v>5516.92</v>
      </c>
      <c r="C1599" s="188">
        <v>648.66</v>
      </c>
      <c r="D1599" s="188">
        <v>0.32927000000000001</v>
      </c>
      <c r="E1599" s="188">
        <v>0.31201000000000001</v>
      </c>
      <c r="F1599" s="188">
        <v>1.7270000000000001E-2</v>
      </c>
      <c r="G1599" s="134">
        <f t="shared" si="50"/>
        <v>241.09047959072333</v>
      </c>
      <c r="H1599" s="137">
        <f t="shared" si="49"/>
        <v>18378992.017943189</v>
      </c>
    </row>
    <row r="1600" spans="1:8" x14ac:dyDescent="0.3">
      <c r="A1600" s="138">
        <v>4443</v>
      </c>
      <c r="B1600" s="188">
        <v>5520.01</v>
      </c>
      <c r="C1600" s="188">
        <v>648.45000000000005</v>
      </c>
      <c r="D1600" s="188">
        <v>0.33017999999999997</v>
      </c>
      <c r="E1600" s="188">
        <v>0.31292999999999999</v>
      </c>
      <c r="F1600" s="188">
        <v>1.7250000000000001E-2</v>
      </c>
      <c r="G1600" s="134">
        <f t="shared" si="50"/>
        <v>240.81127810885798</v>
      </c>
      <c r="H1600" s="137">
        <f t="shared" si="49"/>
        <v>18450132.547328435</v>
      </c>
    </row>
    <row r="1601" spans="1:8" x14ac:dyDescent="0.3">
      <c r="A1601" s="138">
        <v>4454</v>
      </c>
      <c r="B1601" s="188">
        <v>5509.67</v>
      </c>
      <c r="C1601" s="188">
        <v>648.46</v>
      </c>
      <c r="D1601" s="188">
        <v>0.33109</v>
      </c>
      <c r="E1601" s="188">
        <v>0.31380999999999998</v>
      </c>
      <c r="F1601" s="188">
        <v>1.728E-2</v>
      </c>
      <c r="G1601" s="134">
        <f t="shared" si="50"/>
        <v>241.23008033165596</v>
      </c>
      <c r="H1601" s="137">
        <f t="shared" si="49"/>
        <v>18463700.687229402</v>
      </c>
    </row>
    <row r="1602" spans="1:8" x14ac:dyDescent="0.3">
      <c r="A1602" s="138">
        <v>4465</v>
      </c>
      <c r="B1602" s="188">
        <v>5527.84</v>
      </c>
      <c r="C1602" s="188">
        <v>648.55999999999995</v>
      </c>
      <c r="D1602" s="188">
        <v>0.33193</v>
      </c>
      <c r="E1602" s="188">
        <v>0.31470999999999999</v>
      </c>
      <c r="F1602" s="188">
        <v>1.7229999999999999E-2</v>
      </c>
      <c r="G1602" s="134">
        <f t="shared" si="50"/>
        <v>240.53207662699262</v>
      </c>
      <c r="H1602" s="137">
        <f t="shared" si="49"/>
        <v>18563012.728336189</v>
      </c>
    </row>
    <row r="1603" spans="1:8" x14ac:dyDescent="0.3">
      <c r="A1603" s="138">
        <v>4477</v>
      </c>
      <c r="B1603" s="188">
        <v>5508.79</v>
      </c>
      <c r="C1603" s="188">
        <v>648.65</v>
      </c>
      <c r="D1603" s="188">
        <v>0.33289000000000002</v>
      </c>
      <c r="E1603" s="188">
        <v>0.31559999999999999</v>
      </c>
      <c r="F1603" s="188">
        <v>1.729E-2</v>
      </c>
      <c r="G1603" s="134">
        <f t="shared" si="50"/>
        <v>241.36968107258866</v>
      </c>
      <c r="H1603" s="137">
        <f t="shared" si="49"/>
        <v>18548311.370779011</v>
      </c>
    </row>
    <row r="1604" spans="1:8" x14ac:dyDescent="0.3">
      <c r="A1604" s="138">
        <v>4488</v>
      </c>
      <c r="B1604" s="188">
        <v>5501.82</v>
      </c>
      <c r="C1604" s="188">
        <v>648.55999999999995</v>
      </c>
      <c r="D1604" s="188">
        <v>0.33374999999999999</v>
      </c>
      <c r="E1604" s="188">
        <v>0.31644</v>
      </c>
      <c r="F1604" s="188">
        <v>1.7309999999999999E-2</v>
      </c>
      <c r="G1604" s="134">
        <f t="shared" si="50"/>
        <v>241.64888255445399</v>
      </c>
      <c r="H1604" s="137">
        <f t="shared" si="49"/>
        <v>18572401.21517491</v>
      </c>
    </row>
    <row r="1605" spans="1:8" x14ac:dyDescent="0.3">
      <c r="A1605" s="138">
        <v>4500</v>
      </c>
      <c r="B1605" s="188">
        <v>5473.65</v>
      </c>
      <c r="C1605" s="188">
        <v>649.84</v>
      </c>
      <c r="D1605" s="188">
        <v>0.33478999999999998</v>
      </c>
      <c r="E1605" s="188">
        <v>0.31735999999999998</v>
      </c>
      <c r="F1605" s="188">
        <v>1.7430000000000001E-2</v>
      </c>
      <c r="G1605" s="134">
        <f t="shared" si="50"/>
        <v>243.32409144564605</v>
      </c>
      <c r="H1605" s="137">
        <f t="shared" si="49"/>
        <v>18493853.088136215</v>
      </c>
    </row>
    <row r="1606" spans="1:8" x14ac:dyDescent="0.3">
      <c r="A1606" s="138">
        <v>4511</v>
      </c>
      <c r="B1606" s="188">
        <v>5484.28</v>
      </c>
      <c r="C1606" s="188">
        <v>648.92999999999995</v>
      </c>
      <c r="D1606" s="188">
        <v>0.33561000000000002</v>
      </c>
      <c r="E1606" s="188">
        <v>0.31824000000000002</v>
      </c>
      <c r="F1606" s="188">
        <v>1.738E-2</v>
      </c>
      <c r="G1606" s="134">
        <f t="shared" si="50"/>
        <v>242.62608774098268</v>
      </c>
      <c r="H1606" s="137">
        <f t="shared" si="49"/>
        <v>18592394.750294752</v>
      </c>
    </row>
    <row r="1607" spans="1:8" x14ac:dyDescent="0.3">
      <c r="A1607" s="138">
        <v>4523</v>
      </c>
      <c r="B1607" s="188">
        <v>5465.83</v>
      </c>
      <c r="C1607" s="188">
        <v>648.65</v>
      </c>
      <c r="D1607" s="188">
        <v>0.33657999999999999</v>
      </c>
      <c r="E1607" s="188">
        <v>0.31916</v>
      </c>
      <c r="F1607" s="188">
        <v>1.7430000000000001E-2</v>
      </c>
      <c r="G1607" s="134">
        <f t="shared" si="50"/>
        <v>243.32409144564605</v>
      </c>
      <c r="H1607" s="137">
        <f t="shared" si="49"/>
        <v>18588377.226142246</v>
      </c>
    </row>
    <row r="1608" spans="1:8" x14ac:dyDescent="0.3">
      <c r="A1608" s="138">
        <v>4534</v>
      </c>
      <c r="B1608" s="188">
        <v>5455.35</v>
      </c>
      <c r="C1608" s="188">
        <v>648.84</v>
      </c>
      <c r="D1608" s="188">
        <v>0.33754000000000001</v>
      </c>
      <c r="E1608" s="188">
        <v>0.32007000000000002</v>
      </c>
      <c r="F1608" s="188">
        <v>1.7469999999999999E-2</v>
      </c>
      <c r="G1608" s="134">
        <f t="shared" si="50"/>
        <v>243.8824944093767</v>
      </c>
      <c r="H1608" s="137">
        <f t="shared" si="49"/>
        <v>18590920.233861931</v>
      </c>
    </row>
    <row r="1609" spans="1:8" x14ac:dyDescent="0.3">
      <c r="A1609" s="138">
        <v>4546</v>
      </c>
      <c r="B1609" s="188">
        <v>5457.74</v>
      </c>
      <c r="C1609" s="188">
        <v>649.59</v>
      </c>
      <c r="D1609" s="188">
        <v>0.33854000000000001</v>
      </c>
      <c r="E1609" s="188">
        <v>0.32106000000000001</v>
      </c>
      <c r="F1609" s="188">
        <v>1.7479999999999999E-2</v>
      </c>
      <c r="G1609" s="134">
        <f t="shared" si="50"/>
        <v>244.02209515030938</v>
      </c>
      <c r="H1609" s="137">
        <f t="shared" si="49"/>
        <v>18629460.570772566</v>
      </c>
    </row>
    <row r="1610" spans="1:8" x14ac:dyDescent="0.3">
      <c r="A1610" s="138">
        <v>4558</v>
      </c>
      <c r="B1610" s="188">
        <v>5458.61</v>
      </c>
      <c r="C1610" s="188">
        <v>649.82000000000005</v>
      </c>
      <c r="D1610" s="188">
        <v>0.33951999999999999</v>
      </c>
      <c r="E1610" s="188">
        <v>0.32203999999999999</v>
      </c>
      <c r="F1610" s="188">
        <v>1.7479999999999999E-2</v>
      </c>
      <c r="G1610" s="134">
        <f t="shared" si="50"/>
        <v>244.02209515030938</v>
      </c>
      <c r="H1610" s="137">
        <f t="shared" si="49"/>
        <v>18678636.445574429</v>
      </c>
    </row>
    <row r="1611" spans="1:8" x14ac:dyDescent="0.3">
      <c r="A1611" s="138">
        <v>4569</v>
      </c>
      <c r="B1611" s="188">
        <v>5413.85</v>
      </c>
      <c r="C1611" s="188">
        <v>649</v>
      </c>
      <c r="D1611" s="188">
        <v>0.34050000000000002</v>
      </c>
      <c r="E1611" s="188">
        <v>0.32290000000000002</v>
      </c>
      <c r="F1611" s="188">
        <v>1.7600000000000001E-2</v>
      </c>
      <c r="G1611" s="134">
        <f t="shared" si="50"/>
        <v>245.69730404150147</v>
      </c>
      <c r="H1611" s="137">
        <f t="shared" si="49"/>
        <v>18596052.642190311</v>
      </c>
    </row>
    <row r="1612" spans="1:8" x14ac:dyDescent="0.3">
      <c r="A1612" s="138">
        <v>4581</v>
      </c>
      <c r="B1612" s="188">
        <v>5417.19</v>
      </c>
      <c r="C1612" s="188">
        <v>649.41999999999996</v>
      </c>
      <c r="D1612" s="188">
        <v>0.34151999999999999</v>
      </c>
      <c r="E1612" s="188">
        <v>0.32391999999999999</v>
      </c>
      <c r="F1612" s="188">
        <v>1.7600000000000001E-2</v>
      </c>
      <c r="G1612" s="134">
        <f t="shared" si="50"/>
        <v>245.69730404150147</v>
      </c>
      <c r="H1612" s="137">
        <f t="shared" si="49"/>
        <v>18644893.226936709</v>
      </c>
    </row>
    <row r="1613" spans="1:8" x14ac:dyDescent="0.3">
      <c r="A1613" s="138">
        <v>4593</v>
      </c>
      <c r="B1613" s="188">
        <v>5416.11</v>
      </c>
      <c r="C1613" s="188">
        <v>648.79999999999995</v>
      </c>
      <c r="D1613" s="188">
        <v>0.34249000000000002</v>
      </c>
      <c r="E1613" s="188">
        <v>0.32490000000000002</v>
      </c>
      <c r="F1613" s="188">
        <v>1.7590000000000001E-2</v>
      </c>
      <c r="G1613" s="134">
        <f t="shared" si="50"/>
        <v>245.55770330056882</v>
      </c>
      <c r="H1613" s="137">
        <f t="shared" si="49"/>
        <v>18704361.28968861</v>
      </c>
    </row>
    <row r="1614" spans="1:8" x14ac:dyDescent="0.3">
      <c r="A1614" s="138">
        <v>4605</v>
      </c>
      <c r="B1614" s="188">
        <v>5376.89</v>
      </c>
      <c r="C1614" s="188">
        <v>648.67999999999995</v>
      </c>
      <c r="D1614" s="188">
        <v>0.34350999999999998</v>
      </c>
      <c r="E1614" s="188">
        <v>0.32579999999999998</v>
      </c>
      <c r="F1614" s="188">
        <v>1.772E-2</v>
      </c>
      <c r="G1614" s="134">
        <f t="shared" si="50"/>
        <v>247.3725129326935</v>
      </c>
      <c r="H1614" s="137">
        <f t="shared" si="49"/>
        <v>18615649.513383705</v>
      </c>
    </row>
    <row r="1615" spans="1:8" x14ac:dyDescent="0.3">
      <c r="A1615" s="138">
        <v>4616</v>
      </c>
      <c r="B1615" s="188">
        <v>5405.92</v>
      </c>
      <c r="C1615" s="188">
        <v>648.21</v>
      </c>
      <c r="D1615" s="188">
        <v>0.34437000000000001</v>
      </c>
      <c r="E1615" s="188">
        <v>0.32675999999999999</v>
      </c>
      <c r="F1615" s="188">
        <v>1.7610000000000001E-2</v>
      </c>
      <c r="G1615" s="134">
        <f t="shared" si="50"/>
        <v>245.83690478243412</v>
      </c>
      <c r="H1615" s="137">
        <f t="shared" si="49"/>
        <v>18776676.3663298</v>
      </c>
    </row>
    <row r="1616" spans="1:8" x14ac:dyDescent="0.3">
      <c r="A1616" s="138">
        <v>4628</v>
      </c>
      <c r="B1616" s="188">
        <v>5385.56</v>
      </c>
      <c r="C1616" s="188">
        <v>648.37</v>
      </c>
      <c r="D1616" s="188">
        <v>0.34537000000000001</v>
      </c>
      <c r="E1616" s="188">
        <v>0.32768999999999998</v>
      </c>
      <c r="F1616" s="188">
        <v>1.7680000000000001E-2</v>
      </c>
      <c r="G1616" s="134">
        <f t="shared" si="50"/>
        <v>246.81410996896284</v>
      </c>
      <c r="H1616" s="137">
        <f t="shared" si="49"/>
        <v>18750953.908518344</v>
      </c>
    </row>
    <row r="1617" spans="1:8" x14ac:dyDescent="0.3">
      <c r="A1617" s="138">
        <v>4640</v>
      </c>
      <c r="B1617" s="188">
        <v>5384.68</v>
      </c>
      <c r="C1617" s="188">
        <v>649.03</v>
      </c>
      <c r="D1617" s="188">
        <v>0.34637000000000001</v>
      </c>
      <c r="E1617" s="188">
        <v>0.32867000000000002</v>
      </c>
      <c r="F1617" s="188">
        <v>1.77E-2</v>
      </c>
      <c r="G1617" s="134">
        <f t="shared" si="50"/>
        <v>247.09331145082817</v>
      </c>
      <c r="H1617" s="137">
        <f t="shared" si="49"/>
        <v>18778331.039217003</v>
      </c>
    </row>
    <row r="1618" spans="1:8" x14ac:dyDescent="0.3">
      <c r="A1618" s="138">
        <v>4652</v>
      </c>
      <c r="B1618" s="188">
        <v>5380.67</v>
      </c>
      <c r="C1618" s="188">
        <v>649.47</v>
      </c>
      <c r="D1618" s="188">
        <v>0.34739999999999999</v>
      </c>
      <c r="E1618" s="188">
        <v>0.32967999999999997</v>
      </c>
      <c r="F1618" s="188">
        <v>1.7729999999999999E-2</v>
      </c>
      <c r="G1618" s="134">
        <f t="shared" si="50"/>
        <v>247.5121136736262</v>
      </c>
      <c r="H1618" s="137">
        <f t="shared" ref="H1618:H1681" si="51">A1618/G1618*10^6</f>
        <v>18795039.6889835</v>
      </c>
    </row>
    <row r="1619" spans="1:8" x14ac:dyDescent="0.3">
      <c r="A1619" s="138">
        <v>4664</v>
      </c>
      <c r="B1619" s="188">
        <v>5357.3</v>
      </c>
      <c r="C1619" s="188">
        <v>649.4</v>
      </c>
      <c r="D1619" s="188">
        <v>0.34845999999999999</v>
      </c>
      <c r="E1619" s="188">
        <v>0.33066000000000001</v>
      </c>
      <c r="F1619" s="188">
        <v>1.78E-2</v>
      </c>
      <c r="G1619" s="134">
        <f t="shared" si="50"/>
        <v>248.48931886015487</v>
      </c>
      <c r="H1619" s="137">
        <f t="shared" si="51"/>
        <v>18769418.425686184</v>
      </c>
    </row>
    <row r="1620" spans="1:8" x14ac:dyDescent="0.3">
      <c r="A1620" s="138">
        <v>4676</v>
      </c>
      <c r="B1620" s="188">
        <v>5351.5</v>
      </c>
      <c r="C1620" s="188">
        <v>648.54999999999995</v>
      </c>
      <c r="D1620" s="188">
        <v>0.34948000000000001</v>
      </c>
      <c r="E1620" s="188">
        <v>0.33168999999999998</v>
      </c>
      <c r="F1620" s="188">
        <v>1.78E-2</v>
      </c>
      <c r="G1620" s="134">
        <f t="shared" si="50"/>
        <v>248.48931886015487</v>
      </c>
      <c r="H1620" s="137">
        <f t="shared" si="51"/>
        <v>18817710.239817452</v>
      </c>
    </row>
    <row r="1621" spans="1:8" x14ac:dyDescent="0.3">
      <c r="A1621" s="138">
        <v>4688</v>
      </c>
      <c r="B1621" s="188">
        <v>5319.29</v>
      </c>
      <c r="C1621" s="188">
        <v>648.79999999999995</v>
      </c>
      <c r="D1621" s="188">
        <v>0.35058</v>
      </c>
      <c r="E1621" s="188">
        <v>0.33267000000000002</v>
      </c>
      <c r="F1621" s="188">
        <v>1.7909999999999999E-2</v>
      </c>
      <c r="G1621" s="134">
        <f t="shared" si="50"/>
        <v>250.02492701041425</v>
      </c>
      <c r="H1621" s="137">
        <f t="shared" si="51"/>
        <v>18750130.461210903</v>
      </c>
    </row>
    <row r="1622" spans="1:8" x14ac:dyDescent="0.3">
      <c r="A1622" s="138">
        <v>4700</v>
      </c>
      <c r="B1622" s="188">
        <v>5328.23</v>
      </c>
      <c r="C1622" s="188">
        <v>648.99</v>
      </c>
      <c r="D1622" s="188">
        <v>0.35159000000000001</v>
      </c>
      <c r="E1622" s="188">
        <v>0.33371000000000001</v>
      </c>
      <c r="F1622" s="188">
        <v>1.789E-2</v>
      </c>
      <c r="G1622" s="134">
        <f t="shared" si="50"/>
        <v>249.74572552854886</v>
      </c>
      <c r="H1622" s="137">
        <f t="shared" si="51"/>
        <v>18819140.908430621</v>
      </c>
    </row>
    <row r="1623" spans="1:8" x14ac:dyDescent="0.3">
      <c r="A1623" s="138">
        <v>4712</v>
      </c>
      <c r="B1623" s="188">
        <v>5314.16</v>
      </c>
      <c r="C1623" s="188">
        <v>649.08000000000004</v>
      </c>
      <c r="D1623" s="188">
        <v>0.35265999999999997</v>
      </c>
      <c r="E1623" s="188">
        <v>0.33472000000000002</v>
      </c>
      <c r="F1623" s="188">
        <v>1.7940000000000001E-2</v>
      </c>
      <c r="G1623" s="134">
        <f t="shared" si="50"/>
        <v>250.44372923321231</v>
      </c>
      <c r="H1623" s="137">
        <f t="shared" si="51"/>
        <v>18814605.637868468</v>
      </c>
    </row>
    <row r="1624" spans="1:8" x14ac:dyDescent="0.3">
      <c r="A1624" s="138">
        <v>4724</v>
      </c>
      <c r="B1624" s="188">
        <v>5291.9</v>
      </c>
      <c r="C1624" s="188">
        <v>649.28</v>
      </c>
      <c r="D1624" s="188">
        <v>0.35370000000000001</v>
      </c>
      <c r="E1624" s="188">
        <v>0.33568999999999999</v>
      </c>
      <c r="F1624" s="188">
        <v>1.8020000000000001E-2</v>
      </c>
      <c r="G1624" s="134">
        <f t="shared" si="50"/>
        <v>251.56053516067371</v>
      </c>
      <c r="H1624" s="137">
        <f t="shared" si="51"/>
        <v>18778780.212813362</v>
      </c>
    </row>
    <row r="1625" spans="1:8" x14ac:dyDescent="0.3">
      <c r="A1625" s="138">
        <v>4736</v>
      </c>
      <c r="B1625" s="188">
        <v>5289.89</v>
      </c>
      <c r="C1625" s="188">
        <v>648.91</v>
      </c>
      <c r="D1625" s="188">
        <v>0.35477999999999998</v>
      </c>
      <c r="E1625" s="188">
        <v>0.33676</v>
      </c>
      <c r="F1625" s="188">
        <v>1.8010000000000002E-2</v>
      </c>
      <c r="G1625" s="134">
        <f t="shared" si="50"/>
        <v>251.420934419741</v>
      </c>
      <c r="H1625" s="137">
        <f t="shared" si="51"/>
        <v>18836935.798247274</v>
      </c>
    </row>
    <row r="1626" spans="1:8" x14ac:dyDescent="0.3">
      <c r="A1626" s="138">
        <v>4748</v>
      </c>
      <c r="B1626" s="188">
        <v>5260.39</v>
      </c>
      <c r="C1626" s="188">
        <v>648.63</v>
      </c>
      <c r="D1626" s="188">
        <v>0.35586000000000001</v>
      </c>
      <c r="E1626" s="188">
        <v>0.33774999999999999</v>
      </c>
      <c r="F1626" s="188">
        <v>1.8110000000000001E-2</v>
      </c>
      <c r="G1626" s="134">
        <f t="shared" si="50"/>
        <v>252.8169418290677</v>
      </c>
      <c r="H1626" s="137">
        <f t="shared" si="51"/>
        <v>18780386.96951795</v>
      </c>
    </row>
    <row r="1627" spans="1:8" x14ac:dyDescent="0.3">
      <c r="A1627" s="138">
        <v>4760</v>
      </c>
      <c r="B1627" s="188">
        <v>5270.21</v>
      </c>
      <c r="C1627" s="188">
        <v>648.91</v>
      </c>
      <c r="D1627" s="188">
        <v>0.35688999999999999</v>
      </c>
      <c r="E1627" s="188">
        <v>0.33881</v>
      </c>
      <c r="F1627" s="188">
        <v>1.8079999999999999E-2</v>
      </c>
      <c r="G1627" s="134">
        <f t="shared" si="50"/>
        <v>252.39813960626967</v>
      </c>
      <c r="H1627" s="137">
        <f t="shared" si="51"/>
        <v>18859093.048092179</v>
      </c>
    </row>
    <row r="1628" spans="1:8" x14ac:dyDescent="0.3">
      <c r="A1628" s="138">
        <v>4773</v>
      </c>
      <c r="B1628" s="188">
        <v>5266.72</v>
      </c>
      <c r="C1628" s="188">
        <v>649.15</v>
      </c>
      <c r="D1628" s="188">
        <v>0.35804000000000002</v>
      </c>
      <c r="E1628" s="188">
        <v>0.33994000000000002</v>
      </c>
      <c r="F1628" s="188">
        <v>1.8100000000000002E-2</v>
      </c>
      <c r="G1628" s="134">
        <f t="shared" si="50"/>
        <v>252.67734108813508</v>
      </c>
      <c r="H1628" s="137">
        <f t="shared" si="51"/>
        <v>18889703.285009459</v>
      </c>
    </row>
    <row r="1629" spans="1:8" x14ac:dyDescent="0.3">
      <c r="A1629" s="138">
        <v>4785</v>
      </c>
      <c r="B1629" s="188">
        <v>5253.91</v>
      </c>
      <c r="C1629" s="188">
        <v>648.75</v>
      </c>
      <c r="D1629" s="188">
        <v>0.35910999999999998</v>
      </c>
      <c r="E1629" s="188">
        <v>0.34098000000000001</v>
      </c>
      <c r="F1629" s="188">
        <v>1.813E-2</v>
      </c>
      <c r="G1629" s="134">
        <f t="shared" si="50"/>
        <v>253.09614331093303</v>
      </c>
      <c r="H1629" s="137">
        <f t="shared" si="51"/>
        <v>18905859.004424039</v>
      </c>
    </row>
    <row r="1630" spans="1:8" x14ac:dyDescent="0.3">
      <c r="A1630" s="138">
        <v>4797</v>
      </c>
      <c r="B1630" s="188">
        <v>5236</v>
      </c>
      <c r="C1630" s="188">
        <v>649.01</v>
      </c>
      <c r="D1630" s="188">
        <v>0.36018</v>
      </c>
      <c r="E1630" s="188">
        <v>0.34198000000000001</v>
      </c>
      <c r="F1630" s="188">
        <v>1.8200000000000001E-2</v>
      </c>
      <c r="G1630" s="134">
        <f t="shared" si="50"/>
        <v>254.07334849746175</v>
      </c>
      <c r="H1630" s="137">
        <f t="shared" si="51"/>
        <v>18880374.617678259</v>
      </c>
    </row>
    <row r="1631" spans="1:8" x14ac:dyDescent="0.3">
      <c r="A1631" s="138">
        <v>4809</v>
      </c>
      <c r="B1631" s="188">
        <v>5224.99</v>
      </c>
      <c r="C1631" s="188">
        <v>649.38</v>
      </c>
      <c r="D1631" s="188">
        <v>0.36126999999999998</v>
      </c>
      <c r="E1631" s="188">
        <v>0.34301999999999999</v>
      </c>
      <c r="F1631" s="188">
        <v>1.8249999999999999E-2</v>
      </c>
      <c r="G1631" s="134">
        <f t="shared" si="50"/>
        <v>254.77135220212509</v>
      </c>
      <c r="H1631" s="137">
        <f t="shared" si="51"/>
        <v>18875748.621001694</v>
      </c>
    </row>
    <row r="1632" spans="1:8" x14ac:dyDescent="0.3">
      <c r="A1632" s="138">
        <v>4822</v>
      </c>
      <c r="B1632" s="188">
        <v>5236.1400000000003</v>
      </c>
      <c r="C1632" s="188">
        <v>649.91</v>
      </c>
      <c r="D1632" s="188">
        <v>0.36242999999999997</v>
      </c>
      <c r="E1632" s="188">
        <v>0.34420000000000001</v>
      </c>
      <c r="F1632" s="188">
        <v>1.823E-2</v>
      </c>
      <c r="G1632" s="134">
        <f t="shared" si="50"/>
        <v>254.49215072025979</v>
      </c>
      <c r="H1632" s="137">
        <f t="shared" si="51"/>
        <v>18947539.192673918</v>
      </c>
    </row>
    <row r="1633" spans="1:8" x14ac:dyDescent="0.3">
      <c r="A1633" s="138">
        <v>4834</v>
      </c>
      <c r="B1633" s="188">
        <v>5221.97</v>
      </c>
      <c r="C1633" s="188">
        <v>649.12</v>
      </c>
      <c r="D1633" s="188">
        <v>0.36352000000000001</v>
      </c>
      <c r="E1633" s="188">
        <v>0.34526000000000001</v>
      </c>
      <c r="F1633" s="188">
        <v>1.8249999999999999E-2</v>
      </c>
      <c r="G1633" s="134">
        <f t="shared" si="50"/>
        <v>254.77135220212509</v>
      </c>
      <c r="H1633" s="137">
        <f t="shared" si="51"/>
        <v>18973875.823231898</v>
      </c>
    </row>
    <row r="1634" spans="1:8" x14ac:dyDescent="0.3">
      <c r="A1634" s="138">
        <v>4846</v>
      </c>
      <c r="B1634" s="188">
        <v>5217.09</v>
      </c>
      <c r="C1634" s="188">
        <v>648.67999999999995</v>
      </c>
      <c r="D1634" s="188">
        <v>0.36453999999999998</v>
      </c>
      <c r="E1634" s="188">
        <v>0.34627999999999998</v>
      </c>
      <c r="F1634" s="188">
        <v>1.8259999999999998E-2</v>
      </c>
      <c r="G1634" s="134">
        <f t="shared" si="50"/>
        <v>254.91095294305771</v>
      </c>
      <c r="H1634" s="137">
        <f t="shared" si="51"/>
        <v>19010560.135022935</v>
      </c>
    </row>
    <row r="1635" spans="1:8" x14ac:dyDescent="0.3">
      <c r="A1635" s="138">
        <v>4859</v>
      </c>
      <c r="B1635" s="188">
        <v>5193.4799999999996</v>
      </c>
      <c r="C1635" s="188">
        <v>648.35</v>
      </c>
      <c r="D1635" s="188">
        <v>0.36565999999999999</v>
      </c>
      <c r="E1635" s="188">
        <v>0.34733000000000003</v>
      </c>
      <c r="F1635" s="188">
        <v>1.8329999999999999E-2</v>
      </c>
      <c r="G1635" s="134">
        <f t="shared" ref="G1635:G1698" si="52">(2*F1635/$B$7)*(1+3*$B$11)/(4+PI()*$B$11-PI())*10^6</f>
        <v>255.88815812958643</v>
      </c>
      <c r="H1635" s="137">
        <f t="shared" si="51"/>
        <v>18988764.605274595</v>
      </c>
    </row>
    <row r="1636" spans="1:8" x14ac:dyDescent="0.3">
      <c r="A1636" s="138">
        <v>4871</v>
      </c>
      <c r="B1636" s="188">
        <v>5190.92</v>
      </c>
      <c r="C1636" s="188">
        <v>648.5</v>
      </c>
      <c r="D1636" s="188">
        <v>0.36676999999999998</v>
      </c>
      <c r="E1636" s="188">
        <v>0.34842000000000001</v>
      </c>
      <c r="F1636" s="188">
        <v>1.8350000000000002E-2</v>
      </c>
      <c r="G1636" s="134">
        <f t="shared" si="52"/>
        <v>256.16735961145184</v>
      </c>
      <c r="H1636" s="137">
        <f t="shared" si="51"/>
        <v>19014912.779630512</v>
      </c>
    </row>
    <row r="1637" spans="1:8" x14ac:dyDescent="0.3">
      <c r="A1637" s="138">
        <v>4884</v>
      </c>
      <c r="B1637" s="188">
        <v>5182.7700000000004</v>
      </c>
      <c r="C1637" s="188">
        <v>648.87</v>
      </c>
      <c r="D1637" s="188">
        <v>0.36797000000000002</v>
      </c>
      <c r="E1637" s="188">
        <v>0.34959000000000001</v>
      </c>
      <c r="F1637" s="188">
        <v>1.8380000000000001E-2</v>
      </c>
      <c r="G1637" s="134">
        <f t="shared" si="52"/>
        <v>256.58616183424982</v>
      </c>
      <c r="H1637" s="137">
        <f t="shared" si="51"/>
        <v>19034541.711391978</v>
      </c>
    </row>
    <row r="1638" spans="1:8" x14ac:dyDescent="0.3">
      <c r="A1638" s="138">
        <v>4896</v>
      </c>
      <c r="B1638" s="188">
        <v>5159.07</v>
      </c>
      <c r="C1638" s="188">
        <v>648.04999999999995</v>
      </c>
      <c r="D1638" s="188">
        <v>0.36908999999999997</v>
      </c>
      <c r="E1638" s="188">
        <v>0.35064000000000001</v>
      </c>
      <c r="F1638" s="188">
        <v>1.8450000000000001E-2</v>
      </c>
      <c r="G1638" s="134">
        <f t="shared" si="52"/>
        <v>257.56336702077851</v>
      </c>
      <c r="H1638" s="137">
        <f t="shared" si="51"/>
        <v>19008914.414467268</v>
      </c>
    </row>
    <row r="1639" spans="1:8" x14ac:dyDescent="0.3">
      <c r="A1639" s="138">
        <v>4909</v>
      </c>
      <c r="B1639" s="188">
        <v>5145.9799999999996</v>
      </c>
      <c r="C1639" s="188">
        <v>648.53</v>
      </c>
      <c r="D1639" s="188">
        <v>0.37034</v>
      </c>
      <c r="E1639" s="188">
        <v>0.35182999999999998</v>
      </c>
      <c r="F1639" s="188">
        <v>1.8509999999999999E-2</v>
      </c>
      <c r="G1639" s="134">
        <f t="shared" si="52"/>
        <v>258.40097146637459</v>
      </c>
      <c r="H1639" s="137">
        <f t="shared" si="51"/>
        <v>18997606.596222889</v>
      </c>
    </row>
    <row r="1640" spans="1:8" x14ac:dyDescent="0.3">
      <c r="A1640" s="138">
        <v>4921</v>
      </c>
      <c r="B1640" s="188">
        <v>5136.84</v>
      </c>
      <c r="C1640" s="188">
        <v>648.29999999999995</v>
      </c>
      <c r="D1640" s="188">
        <v>0.37147999999999998</v>
      </c>
      <c r="E1640" s="188">
        <v>0.35293999999999998</v>
      </c>
      <c r="F1640" s="188">
        <v>1.8530000000000001E-2</v>
      </c>
      <c r="G1640" s="134">
        <f t="shared" si="52"/>
        <v>258.68017294823989</v>
      </c>
      <c r="H1640" s="137">
        <f t="shared" si="51"/>
        <v>19023491.224372491</v>
      </c>
    </row>
    <row r="1641" spans="1:8" x14ac:dyDescent="0.3">
      <c r="A1641" s="138">
        <v>4934</v>
      </c>
      <c r="B1641" s="188">
        <v>5109.38</v>
      </c>
      <c r="C1641" s="188">
        <v>649.09</v>
      </c>
      <c r="D1641" s="188">
        <v>0.37275000000000003</v>
      </c>
      <c r="E1641" s="188">
        <v>0.35409000000000002</v>
      </c>
      <c r="F1641" s="188">
        <v>1.866E-2</v>
      </c>
      <c r="G1641" s="134">
        <f t="shared" si="52"/>
        <v>260.49498258036459</v>
      </c>
      <c r="H1641" s="137">
        <f t="shared" si="51"/>
        <v>18940863.855133276</v>
      </c>
    </row>
    <row r="1642" spans="1:8" x14ac:dyDescent="0.3">
      <c r="A1642" s="138">
        <v>4947</v>
      </c>
      <c r="B1642" s="188">
        <v>5114.6899999999996</v>
      </c>
      <c r="C1642" s="188">
        <v>649.04999999999995</v>
      </c>
      <c r="D1642" s="188">
        <v>0.37395</v>
      </c>
      <c r="E1642" s="188">
        <v>0.35532000000000002</v>
      </c>
      <c r="F1642" s="188">
        <v>1.8630000000000001E-2</v>
      </c>
      <c r="G1642" s="134">
        <f t="shared" si="52"/>
        <v>260.07618035756667</v>
      </c>
      <c r="H1642" s="137">
        <f t="shared" si="51"/>
        <v>19021349.795273829</v>
      </c>
    </row>
    <row r="1643" spans="1:8" x14ac:dyDescent="0.3">
      <c r="A1643" s="138">
        <v>4959</v>
      </c>
      <c r="B1643" s="188">
        <v>5095.57</v>
      </c>
      <c r="C1643" s="188">
        <v>649.03</v>
      </c>
      <c r="D1643" s="188">
        <v>0.37508999999999998</v>
      </c>
      <c r="E1643" s="188">
        <v>0.35638999999999998</v>
      </c>
      <c r="F1643" s="188">
        <v>1.8700000000000001E-2</v>
      </c>
      <c r="G1643" s="134">
        <f t="shared" si="52"/>
        <v>261.05338554409525</v>
      </c>
      <c r="H1643" s="137">
        <f t="shared" si="51"/>
        <v>18996114.490774769</v>
      </c>
    </row>
    <row r="1644" spans="1:8" x14ac:dyDescent="0.3">
      <c r="A1644" s="138">
        <v>4972</v>
      </c>
      <c r="B1644" s="188">
        <v>5094.92</v>
      </c>
      <c r="C1644" s="188">
        <v>649.38</v>
      </c>
      <c r="D1644" s="188">
        <v>0.37630999999999998</v>
      </c>
      <c r="E1644" s="188">
        <v>0.35759999999999997</v>
      </c>
      <c r="F1644" s="188">
        <v>1.8720000000000001E-2</v>
      </c>
      <c r="G1644" s="134">
        <f t="shared" si="52"/>
        <v>261.33258702596066</v>
      </c>
      <c r="H1644" s="137">
        <f t="shared" si="51"/>
        <v>19025564.536680166</v>
      </c>
    </row>
    <row r="1645" spans="1:8" x14ac:dyDescent="0.3">
      <c r="A1645" s="138">
        <v>4985</v>
      </c>
      <c r="B1645" s="188">
        <v>5084.62</v>
      </c>
      <c r="C1645" s="188">
        <v>649.04</v>
      </c>
      <c r="D1645" s="188">
        <v>0.37753999999999999</v>
      </c>
      <c r="E1645" s="188">
        <v>0.35879</v>
      </c>
      <c r="F1645" s="188">
        <v>1.874E-2</v>
      </c>
      <c r="G1645" s="134">
        <f t="shared" si="52"/>
        <v>261.61178850782596</v>
      </c>
      <c r="H1645" s="137">
        <f t="shared" si="51"/>
        <v>19054951.722295485</v>
      </c>
    </row>
    <row r="1646" spans="1:8" x14ac:dyDescent="0.3">
      <c r="A1646" s="138">
        <v>4998</v>
      </c>
      <c r="B1646" s="188">
        <v>5069.72</v>
      </c>
      <c r="C1646" s="188">
        <v>649.23</v>
      </c>
      <c r="D1646" s="188">
        <v>0.37881999999999999</v>
      </c>
      <c r="E1646" s="188">
        <v>0.36001</v>
      </c>
      <c r="F1646" s="188">
        <v>1.881E-2</v>
      </c>
      <c r="G1646" s="134">
        <f t="shared" si="52"/>
        <v>262.58899369435466</v>
      </c>
      <c r="H1646" s="137">
        <f t="shared" si="51"/>
        <v>19033547.178361617</v>
      </c>
    </row>
    <row r="1647" spans="1:8" x14ac:dyDescent="0.3">
      <c r="A1647" s="138">
        <v>5010</v>
      </c>
      <c r="B1647" s="188">
        <v>5049.7700000000004</v>
      </c>
      <c r="C1647" s="188">
        <v>648.07000000000005</v>
      </c>
      <c r="D1647" s="188">
        <v>0.37996999999999997</v>
      </c>
      <c r="E1647" s="188">
        <v>0.36112</v>
      </c>
      <c r="F1647" s="188">
        <v>1.8849999999999999E-2</v>
      </c>
      <c r="G1647" s="134">
        <f t="shared" si="52"/>
        <v>263.14739665808537</v>
      </c>
      <c r="H1647" s="137">
        <f t="shared" si="51"/>
        <v>19038759.507507615</v>
      </c>
    </row>
    <row r="1648" spans="1:8" x14ac:dyDescent="0.3">
      <c r="A1648" s="138">
        <v>5023</v>
      </c>
      <c r="B1648" s="188">
        <v>5051.62</v>
      </c>
      <c r="C1648" s="188">
        <v>649.1</v>
      </c>
      <c r="D1648" s="188">
        <v>0.38124999999999998</v>
      </c>
      <c r="E1648" s="188">
        <v>0.36237999999999998</v>
      </c>
      <c r="F1648" s="188">
        <v>1.8870000000000001E-2</v>
      </c>
      <c r="G1648" s="134">
        <f t="shared" si="52"/>
        <v>263.42659813995073</v>
      </c>
      <c r="H1648" s="137">
        <f t="shared" si="51"/>
        <v>19067930.252553426</v>
      </c>
    </row>
    <row r="1649" spans="1:8" x14ac:dyDescent="0.3">
      <c r="A1649" s="138">
        <v>5036</v>
      </c>
      <c r="B1649" s="188">
        <v>5036.71</v>
      </c>
      <c r="C1649" s="188">
        <v>649.26</v>
      </c>
      <c r="D1649" s="188">
        <v>0.38247999999999999</v>
      </c>
      <c r="E1649" s="188">
        <v>0.36354999999999998</v>
      </c>
      <c r="F1649" s="188">
        <v>1.8929999999999999E-2</v>
      </c>
      <c r="G1649" s="134">
        <f t="shared" si="52"/>
        <v>264.26420258554674</v>
      </c>
      <c r="H1649" s="137">
        <f t="shared" si="51"/>
        <v>19056686.265971884</v>
      </c>
    </row>
    <row r="1650" spans="1:8" x14ac:dyDescent="0.3">
      <c r="A1650" s="138">
        <v>5049</v>
      </c>
      <c r="B1650" s="188">
        <v>5018.5200000000004</v>
      </c>
      <c r="C1650" s="188">
        <v>649.16999999999996</v>
      </c>
      <c r="D1650" s="188">
        <v>0.38378000000000001</v>
      </c>
      <c r="E1650" s="188">
        <v>0.36477999999999999</v>
      </c>
      <c r="F1650" s="188">
        <v>1.9E-2</v>
      </c>
      <c r="G1650" s="134">
        <f t="shared" si="52"/>
        <v>265.24140777207543</v>
      </c>
      <c r="H1650" s="137">
        <f t="shared" si="51"/>
        <v>19035489.377053283</v>
      </c>
    </row>
    <row r="1651" spans="1:8" x14ac:dyDescent="0.3">
      <c r="A1651" s="138">
        <v>5062</v>
      </c>
      <c r="B1651" s="188">
        <v>5036.88</v>
      </c>
      <c r="C1651" s="188">
        <v>649.32000000000005</v>
      </c>
      <c r="D1651" s="188">
        <v>0.38497999999999999</v>
      </c>
      <c r="E1651" s="188">
        <v>0.36604999999999999</v>
      </c>
      <c r="F1651" s="188">
        <v>1.8929999999999999E-2</v>
      </c>
      <c r="G1651" s="134">
        <f t="shared" si="52"/>
        <v>264.26420258554674</v>
      </c>
      <c r="H1651" s="137">
        <f t="shared" si="51"/>
        <v>19155072.652571421</v>
      </c>
    </row>
    <row r="1652" spans="1:8" x14ac:dyDescent="0.3">
      <c r="A1652" s="138">
        <v>5075</v>
      </c>
      <c r="B1652" s="188">
        <v>5003.74</v>
      </c>
      <c r="C1652" s="188">
        <v>649.25</v>
      </c>
      <c r="D1652" s="188">
        <v>0.38629999999999998</v>
      </c>
      <c r="E1652" s="188">
        <v>0.36725000000000002</v>
      </c>
      <c r="F1652" s="188">
        <v>1.9050000000000001E-2</v>
      </c>
      <c r="G1652" s="134">
        <f t="shared" si="52"/>
        <v>265.93941147673877</v>
      </c>
      <c r="H1652" s="137">
        <f t="shared" si="51"/>
        <v>19083294.092511375</v>
      </c>
    </row>
    <row r="1653" spans="1:8" x14ac:dyDescent="0.3">
      <c r="A1653" s="138">
        <v>5088</v>
      </c>
      <c r="B1653" s="188">
        <v>5021.49</v>
      </c>
      <c r="C1653" s="188">
        <v>648.69000000000005</v>
      </c>
      <c r="D1653" s="188">
        <v>0.38750000000000001</v>
      </c>
      <c r="E1653" s="188">
        <v>0.36853000000000002</v>
      </c>
      <c r="F1653" s="188">
        <v>1.8970000000000001E-2</v>
      </c>
      <c r="G1653" s="134">
        <f t="shared" si="52"/>
        <v>264.8226055492774</v>
      </c>
      <c r="H1653" s="137">
        <f t="shared" si="51"/>
        <v>19212861.339562796</v>
      </c>
    </row>
    <row r="1654" spans="1:8" x14ac:dyDescent="0.3">
      <c r="A1654" s="138">
        <v>5101</v>
      </c>
      <c r="B1654" s="188">
        <v>4996.5200000000004</v>
      </c>
      <c r="C1654" s="188">
        <v>648.70000000000005</v>
      </c>
      <c r="D1654" s="188">
        <v>0.38880999999999999</v>
      </c>
      <c r="E1654" s="188">
        <v>0.36975000000000002</v>
      </c>
      <c r="F1654" s="188">
        <v>1.907E-2</v>
      </c>
      <c r="G1654" s="134">
        <f t="shared" si="52"/>
        <v>266.21861295860413</v>
      </c>
      <c r="H1654" s="137">
        <f t="shared" si="51"/>
        <v>19160944.24544682</v>
      </c>
    </row>
    <row r="1655" spans="1:8" x14ac:dyDescent="0.3">
      <c r="A1655" s="138">
        <v>5114</v>
      </c>
      <c r="B1655" s="188">
        <v>4996.63</v>
      </c>
      <c r="C1655" s="188">
        <v>648.92999999999995</v>
      </c>
      <c r="D1655" s="188">
        <v>0.39011000000000001</v>
      </c>
      <c r="E1655" s="188">
        <v>0.37103999999999998</v>
      </c>
      <c r="F1655" s="188">
        <v>1.907E-2</v>
      </c>
      <c r="G1655" s="134">
        <f t="shared" si="52"/>
        <v>266.21861295860413</v>
      </c>
      <c r="H1655" s="137">
        <f t="shared" si="51"/>
        <v>19209776.293121945</v>
      </c>
    </row>
    <row r="1656" spans="1:8" x14ac:dyDescent="0.3">
      <c r="A1656" s="138">
        <v>5127</v>
      </c>
      <c r="B1656" s="188">
        <v>4966.8500000000004</v>
      </c>
      <c r="C1656" s="188">
        <v>648.44000000000005</v>
      </c>
      <c r="D1656" s="188">
        <v>0.39146999999999998</v>
      </c>
      <c r="E1656" s="188">
        <v>0.37230000000000002</v>
      </c>
      <c r="F1656" s="188">
        <v>1.917E-2</v>
      </c>
      <c r="G1656" s="134">
        <f t="shared" si="52"/>
        <v>267.61462036793085</v>
      </c>
      <c r="H1656" s="137">
        <f t="shared" si="51"/>
        <v>19158146.116797086</v>
      </c>
    </row>
    <row r="1657" spans="1:8" x14ac:dyDescent="0.3">
      <c r="A1657" s="138">
        <v>5140</v>
      </c>
      <c r="B1657" s="188">
        <v>4961.7700000000004</v>
      </c>
      <c r="C1657" s="188">
        <v>648.67999999999995</v>
      </c>
      <c r="D1657" s="188">
        <v>0.39276</v>
      </c>
      <c r="E1657" s="188">
        <v>0.37356</v>
      </c>
      <c r="F1657" s="188">
        <v>1.9199999999999998E-2</v>
      </c>
      <c r="G1657" s="134">
        <f t="shared" si="52"/>
        <v>268.03342259072883</v>
      </c>
      <c r="H1657" s="137">
        <f t="shared" si="51"/>
        <v>19176712.927508581</v>
      </c>
    </row>
    <row r="1658" spans="1:8" x14ac:dyDescent="0.3">
      <c r="A1658" s="138">
        <v>5153</v>
      </c>
      <c r="B1658" s="188">
        <v>4953.38</v>
      </c>
      <c r="C1658" s="188">
        <v>648.49</v>
      </c>
      <c r="D1658" s="188">
        <v>0.39406000000000002</v>
      </c>
      <c r="E1658" s="188">
        <v>0.37483</v>
      </c>
      <c r="F1658" s="188">
        <v>1.9230000000000001E-2</v>
      </c>
      <c r="G1658" s="134">
        <f t="shared" si="52"/>
        <v>268.45222481352687</v>
      </c>
      <c r="H1658" s="137">
        <f t="shared" si="51"/>
        <v>19195221.807453424</v>
      </c>
    </row>
    <row r="1659" spans="1:8" x14ac:dyDescent="0.3">
      <c r="A1659" s="138">
        <v>5167</v>
      </c>
      <c r="B1659" s="188">
        <v>4926.1000000000004</v>
      </c>
      <c r="C1659" s="188">
        <v>648.87</v>
      </c>
      <c r="D1659" s="188">
        <v>0.39556999999999998</v>
      </c>
      <c r="E1659" s="188">
        <v>0.37622</v>
      </c>
      <c r="F1659" s="188">
        <v>1.934E-2</v>
      </c>
      <c r="G1659" s="134">
        <f t="shared" si="52"/>
        <v>269.98783296378627</v>
      </c>
      <c r="H1659" s="137">
        <f t="shared" si="51"/>
        <v>19137899.450058009</v>
      </c>
    </row>
    <row r="1660" spans="1:8" x14ac:dyDescent="0.3">
      <c r="A1660" s="138">
        <v>5180</v>
      </c>
      <c r="B1660" s="188">
        <v>4920.6499999999996</v>
      </c>
      <c r="C1660" s="188">
        <v>648.92999999999995</v>
      </c>
      <c r="D1660" s="188">
        <v>0.39688000000000001</v>
      </c>
      <c r="E1660" s="188">
        <v>0.37751000000000001</v>
      </c>
      <c r="F1660" s="188">
        <v>1.9369999999999998E-2</v>
      </c>
      <c r="G1660" s="134">
        <f t="shared" si="52"/>
        <v>270.40663518658425</v>
      </c>
      <c r="H1660" s="137">
        <f t="shared" si="51"/>
        <v>19156334.667696778</v>
      </c>
    </row>
    <row r="1661" spans="1:8" x14ac:dyDescent="0.3">
      <c r="A1661" s="138">
        <v>5193</v>
      </c>
      <c r="B1661" s="188">
        <v>4901.72</v>
      </c>
      <c r="C1661" s="188">
        <v>649.17999999999995</v>
      </c>
      <c r="D1661" s="188">
        <v>0.39823999999999998</v>
      </c>
      <c r="E1661" s="188">
        <v>0.37880000000000003</v>
      </c>
      <c r="F1661" s="188">
        <v>1.9449999999999999E-2</v>
      </c>
      <c r="G1661" s="134">
        <f t="shared" si="52"/>
        <v>271.52344111404562</v>
      </c>
      <c r="H1661" s="137">
        <f t="shared" si="51"/>
        <v>19125420.548198007</v>
      </c>
    </row>
    <row r="1662" spans="1:8" x14ac:dyDescent="0.3">
      <c r="A1662" s="138">
        <v>5206</v>
      </c>
      <c r="B1662" s="188">
        <v>4902.5</v>
      </c>
      <c r="C1662" s="188">
        <v>648.91999999999996</v>
      </c>
      <c r="D1662" s="188">
        <v>0.39957999999999999</v>
      </c>
      <c r="E1662" s="188">
        <v>0.38014999999999999</v>
      </c>
      <c r="F1662" s="188">
        <v>1.9439999999999999E-2</v>
      </c>
      <c r="G1662" s="134">
        <f t="shared" si="52"/>
        <v>271.38384037311295</v>
      </c>
      <c r="H1662" s="137">
        <f t="shared" si="51"/>
        <v>19183161.358622216</v>
      </c>
    </row>
    <row r="1663" spans="1:8" x14ac:dyDescent="0.3">
      <c r="A1663" s="138">
        <v>5220</v>
      </c>
      <c r="B1663" s="188">
        <v>4883.22</v>
      </c>
      <c r="C1663" s="188">
        <v>649.04</v>
      </c>
      <c r="D1663" s="188">
        <v>0.40109</v>
      </c>
      <c r="E1663" s="188">
        <v>0.38157000000000002</v>
      </c>
      <c r="F1663" s="188">
        <v>1.9519999999999999E-2</v>
      </c>
      <c r="G1663" s="134">
        <f t="shared" si="52"/>
        <v>272.50064630057426</v>
      </c>
      <c r="H1663" s="137">
        <f t="shared" si="51"/>
        <v>19155917.869795524</v>
      </c>
    </row>
    <row r="1664" spans="1:8" x14ac:dyDescent="0.3">
      <c r="A1664" s="138">
        <v>5233</v>
      </c>
      <c r="B1664" s="188">
        <v>4870.33</v>
      </c>
      <c r="C1664" s="188">
        <v>649</v>
      </c>
      <c r="D1664" s="188">
        <v>0.40249000000000001</v>
      </c>
      <c r="E1664" s="188">
        <v>0.38291999999999998</v>
      </c>
      <c r="F1664" s="188">
        <v>1.9570000000000001E-2</v>
      </c>
      <c r="G1664" s="134">
        <f t="shared" si="52"/>
        <v>273.19865000523771</v>
      </c>
      <c r="H1664" s="137">
        <f t="shared" si="51"/>
        <v>19154560.24361641</v>
      </c>
    </row>
    <row r="1665" spans="1:8" x14ac:dyDescent="0.3">
      <c r="A1665" s="138">
        <v>5247</v>
      </c>
      <c r="B1665" s="188">
        <v>4855.3599999999997</v>
      </c>
      <c r="C1665" s="188">
        <v>648.71</v>
      </c>
      <c r="D1665" s="188">
        <v>0.40400000000000003</v>
      </c>
      <c r="E1665" s="188">
        <v>0.38438</v>
      </c>
      <c r="F1665" s="188">
        <v>1.9619999999999999E-2</v>
      </c>
      <c r="G1665" s="134">
        <f t="shared" si="52"/>
        <v>273.89665370990105</v>
      </c>
      <c r="H1665" s="137">
        <f t="shared" si="51"/>
        <v>19156860.549152181</v>
      </c>
    </row>
    <row r="1666" spans="1:8" x14ac:dyDescent="0.3">
      <c r="A1666" s="138">
        <v>5260</v>
      </c>
      <c r="B1666" s="188">
        <v>4833.9399999999996</v>
      </c>
      <c r="C1666" s="188">
        <v>648.32000000000005</v>
      </c>
      <c r="D1666" s="188">
        <v>0.40539999999999998</v>
      </c>
      <c r="E1666" s="188">
        <v>0.38569999999999999</v>
      </c>
      <c r="F1666" s="188">
        <v>1.9689999999999999E-2</v>
      </c>
      <c r="G1666" s="134">
        <f t="shared" si="52"/>
        <v>274.87385889642974</v>
      </c>
      <c r="H1666" s="137">
        <f t="shared" si="51"/>
        <v>19136050.336390574</v>
      </c>
    </row>
    <row r="1667" spans="1:8" x14ac:dyDescent="0.3">
      <c r="A1667" s="138">
        <v>5273</v>
      </c>
      <c r="B1667" s="188">
        <v>4823.07</v>
      </c>
      <c r="C1667" s="188">
        <v>649.13</v>
      </c>
      <c r="D1667" s="188">
        <v>0.40679999999999999</v>
      </c>
      <c r="E1667" s="188">
        <v>0.38704</v>
      </c>
      <c r="F1667" s="188">
        <v>1.976E-2</v>
      </c>
      <c r="G1667" s="134">
        <f t="shared" si="52"/>
        <v>275.85106408295843</v>
      </c>
      <c r="H1667" s="137">
        <f t="shared" si="51"/>
        <v>19115387.564407643</v>
      </c>
    </row>
    <row r="1668" spans="1:8" x14ac:dyDescent="0.3">
      <c r="A1668" s="138">
        <v>5287</v>
      </c>
      <c r="B1668" s="188">
        <v>4820.53</v>
      </c>
      <c r="C1668" s="188">
        <v>648.49</v>
      </c>
      <c r="D1668" s="188">
        <v>0.40825</v>
      </c>
      <c r="E1668" s="188">
        <v>0.38849</v>
      </c>
      <c r="F1668" s="188">
        <v>1.975E-2</v>
      </c>
      <c r="G1668" s="134">
        <f t="shared" si="52"/>
        <v>275.71146334202581</v>
      </c>
      <c r="H1668" s="137">
        <f t="shared" si="51"/>
        <v>19175843.963518362</v>
      </c>
    </row>
    <row r="1669" spans="1:8" x14ac:dyDescent="0.3">
      <c r="A1669" s="138">
        <v>5301</v>
      </c>
      <c r="B1669" s="188">
        <v>4820.09</v>
      </c>
      <c r="C1669" s="188">
        <v>648.65</v>
      </c>
      <c r="D1669" s="188">
        <v>0.40973999999999999</v>
      </c>
      <c r="E1669" s="188">
        <v>0.38997999999999999</v>
      </c>
      <c r="F1669" s="188">
        <v>1.976E-2</v>
      </c>
      <c r="G1669" s="134">
        <f t="shared" si="52"/>
        <v>275.85106408295843</v>
      </c>
      <c r="H1669" s="137">
        <f t="shared" si="51"/>
        <v>19216891.613678157</v>
      </c>
    </row>
    <row r="1670" spans="1:8" x14ac:dyDescent="0.3">
      <c r="A1670" s="138">
        <v>5314</v>
      </c>
      <c r="B1670" s="188">
        <v>4800.53</v>
      </c>
      <c r="C1670" s="188">
        <v>648.41999999999996</v>
      </c>
      <c r="D1670" s="188">
        <v>0.41111999999999999</v>
      </c>
      <c r="E1670" s="188">
        <v>0.39129000000000003</v>
      </c>
      <c r="F1670" s="188">
        <v>1.984E-2</v>
      </c>
      <c r="G1670" s="134">
        <f t="shared" si="52"/>
        <v>276.9678700104198</v>
      </c>
      <c r="H1670" s="137">
        <f t="shared" si="51"/>
        <v>19186340.999770414</v>
      </c>
    </row>
    <row r="1671" spans="1:8" x14ac:dyDescent="0.3">
      <c r="A1671" s="138">
        <v>5328</v>
      </c>
      <c r="B1671" s="188">
        <v>4801.1899999999996</v>
      </c>
      <c r="C1671" s="188">
        <v>648.9</v>
      </c>
      <c r="D1671" s="188">
        <v>0.41263</v>
      </c>
      <c r="E1671" s="188">
        <v>0.39278999999999997</v>
      </c>
      <c r="F1671" s="188">
        <v>1.985E-2</v>
      </c>
      <c r="G1671" s="134">
        <f t="shared" si="52"/>
        <v>277.10747075135248</v>
      </c>
      <c r="H1671" s="137">
        <f t="shared" si="51"/>
        <v>19227197.251498118</v>
      </c>
    </row>
    <row r="1672" spans="1:8" x14ac:dyDescent="0.3">
      <c r="A1672" s="138">
        <v>5341</v>
      </c>
      <c r="B1672" s="188">
        <v>4774.66</v>
      </c>
      <c r="C1672" s="188">
        <v>648.66999999999996</v>
      </c>
      <c r="D1672" s="188">
        <v>0.41409000000000001</v>
      </c>
      <c r="E1672" s="188">
        <v>0.39413999999999999</v>
      </c>
      <c r="F1672" s="188">
        <v>1.9949999999999999E-2</v>
      </c>
      <c r="G1672" s="134">
        <f t="shared" si="52"/>
        <v>278.50347816067915</v>
      </c>
      <c r="H1672" s="137">
        <f t="shared" si="51"/>
        <v>19177498.37550889</v>
      </c>
    </row>
    <row r="1673" spans="1:8" x14ac:dyDescent="0.3">
      <c r="A1673" s="138">
        <v>5355</v>
      </c>
      <c r="B1673" s="188">
        <v>4770.1499999999996</v>
      </c>
      <c r="C1673" s="188">
        <v>649.24</v>
      </c>
      <c r="D1673" s="188">
        <v>0.41565000000000002</v>
      </c>
      <c r="E1673" s="188">
        <v>0.39566000000000001</v>
      </c>
      <c r="F1673" s="188">
        <v>1.9990000000000001E-2</v>
      </c>
      <c r="G1673" s="134">
        <f t="shared" si="52"/>
        <v>279.06188112440992</v>
      </c>
      <c r="H1673" s="137">
        <f t="shared" si="51"/>
        <v>19189292.27604777</v>
      </c>
    </row>
    <row r="1674" spans="1:8" x14ac:dyDescent="0.3">
      <c r="A1674" s="138">
        <v>5369</v>
      </c>
      <c r="B1674" s="188">
        <v>4747.1499999999996</v>
      </c>
      <c r="C1674" s="188">
        <v>649.45000000000005</v>
      </c>
      <c r="D1674" s="188">
        <v>0.41724</v>
      </c>
      <c r="E1674" s="188">
        <v>0.39715</v>
      </c>
      <c r="F1674" s="188">
        <v>2.009E-2</v>
      </c>
      <c r="G1674" s="134">
        <f t="shared" si="52"/>
        <v>280.45788853373659</v>
      </c>
      <c r="H1674" s="137">
        <f t="shared" si="51"/>
        <v>19143694.007216904</v>
      </c>
    </row>
    <row r="1675" spans="1:8" x14ac:dyDescent="0.3">
      <c r="A1675" s="138">
        <v>5383</v>
      </c>
      <c r="B1675" s="188">
        <v>4726.71</v>
      </c>
      <c r="C1675" s="188">
        <v>649.14</v>
      </c>
      <c r="D1675" s="188">
        <v>0.41883999999999999</v>
      </c>
      <c r="E1675" s="188">
        <v>0.39867000000000002</v>
      </c>
      <c r="F1675" s="188">
        <v>2.017E-2</v>
      </c>
      <c r="G1675" s="134">
        <f t="shared" si="52"/>
        <v>281.57469446119796</v>
      </c>
      <c r="H1675" s="137">
        <f t="shared" si="51"/>
        <v>19117485.008020837</v>
      </c>
    </row>
    <row r="1676" spans="1:8" x14ac:dyDescent="0.3">
      <c r="A1676" s="138">
        <v>5396</v>
      </c>
      <c r="B1676" s="188">
        <v>4707.84</v>
      </c>
      <c r="C1676" s="188">
        <v>649.42999999999995</v>
      </c>
      <c r="D1676" s="188">
        <v>0.42036000000000001</v>
      </c>
      <c r="E1676" s="188">
        <v>0.40010000000000001</v>
      </c>
      <c r="F1676" s="188">
        <v>2.026E-2</v>
      </c>
      <c r="G1676" s="134">
        <f t="shared" si="52"/>
        <v>282.83110112959201</v>
      </c>
      <c r="H1676" s="137">
        <f t="shared" si="51"/>
        <v>19078524.173788</v>
      </c>
    </row>
    <row r="1677" spans="1:8" x14ac:dyDescent="0.3">
      <c r="A1677" s="138">
        <v>5410</v>
      </c>
      <c r="B1677" s="188">
        <v>4687.12</v>
      </c>
      <c r="C1677" s="188">
        <v>649.25</v>
      </c>
      <c r="D1677" s="188">
        <v>0.42198000000000002</v>
      </c>
      <c r="E1677" s="188">
        <v>0.40164</v>
      </c>
      <c r="F1677" s="188">
        <v>2.034E-2</v>
      </c>
      <c r="G1677" s="134">
        <f t="shared" si="52"/>
        <v>283.94790705705338</v>
      </c>
      <c r="H1677" s="137">
        <f t="shared" si="51"/>
        <v>19052790.54905298</v>
      </c>
    </row>
    <row r="1678" spans="1:8" x14ac:dyDescent="0.3">
      <c r="A1678" s="138">
        <v>5424</v>
      </c>
      <c r="B1678" s="188">
        <v>4685.16</v>
      </c>
      <c r="C1678" s="188">
        <v>649.30999999999995</v>
      </c>
      <c r="D1678" s="188">
        <v>0.42358000000000001</v>
      </c>
      <c r="E1678" s="188">
        <v>0.40322999999999998</v>
      </c>
      <c r="F1678" s="188">
        <v>2.035E-2</v>
      </c>
      <c r="G1678" s="134">
        <f t="shared" si="52"/>
        <v>284.08750779798612</v>
      </c>
      <c r="H1678" s="137">
        <f t="shared" si="51"/>
        <v>19092708.588428997</v>
      </c>
    </row>
    <row r="1679" spans="1:8" x14ac:dyDescent="0.3">
      <c r="A1679" s="138">
        <v>5438</v>
      </c>
      <c r="B1679" s="188">
        <v>4666.03</v>
      </c>
      <c r="C1679" s="188">
        <v>649.34</v>
      </c>
      <c r="D1679" s="188">
        <v>0.42525000000000002</v>
      </c>
      <c r="E1679" s="188">
        <v>0.40482000000000001</v>
      </c>
      <c r="F1679" s="188">
        <v>2.044E-2</v>
      </c>
      <c r="G1679" s="134">
        <f t="shared" si="52"/>
        <v>285.34391446638006</v>
      </c>
      <c r="H1679" s="137">
        <f t="shared" si="51"/>
        <v>19057704.490279987</v>
      </c>
    </row>
    <row r="1680" spans="1:8" x14ac:dyDescent="0.3">
      <c r="A1680" s="138">
        <v>5452</v>
      </c>
      <c r="B1680" s="188">
        <v>4650.0600000000004</v>
      </c>
      <c r="C1680" s="188">
        <v>649.96</v>
      </c>
      <c r="D1680" s="188">
        <v>0.42692999999999998</v>
      </c>
      <c r="E1680" s="188">
        <v>0.40640999999999999</v>
      </c>
      <c r="F1680" s="188">
        <v>2.053E-2</v>
      </c>
      <c r="G1680" s="134">
        <f t="shared" si="52"/>
        <v>286.60032113477411</v>
      </c>
      <c r="H1680" s="137">
        <f t="shared" si="51"/>
        <v>19023007.296060186</v>
      </c>
    </row>
    <row r="1681" spans="1:8" x14ac:dyDescent="0.3">
      <c r="A1681" s="138">
        <v>5466</v>
      </c>
      <c r="B1681" s="188">
        <v>4628.9799999999996</v>
      </c>
      <c r="C1681" s="188">
        <v>649.23</v>
      </c>
      <c r="D1681" s="188">
        <v>0.42859000000000003</v>
      </c>
      <c r="E1681" s="188">
        <v>0.40799999999999997</v>
      </c>
      <c r="F1681" s="188">
        <v>2.06E-2</v>
      </c>
      <c r="G1681" s="134">
        <f t="shared" si="52"/>
        <v>287.57752632130286</v>
      </c>
      <c r="H1681" s="137">
        <f t="shared" si="51"/>
        <v>19007048.533733405</v>
      </c>
    </row>
    <row r="1682" spans="1:8" x14ac:dyDescent="0.3">
      <c r="A1682" s="138">
        <v>5480</v>
      </c>
      <c r="B1682" s="188">
        <v>4618.25</v>
      </c>
      <c r="C1682" s="188">
        <v>649.30999999999995</v>
      </c>
      <c r="D1682" s="188">
        <v>0.43025999999999998</v>
      </c>
      <c r="E1682" s="188">
        <v>0.40960999999999997</v>
      </c>
      <c r="F1682" s="188">
        <v>2.0650000000000002E-2</v>
      </c>
      <c r="G1682" s="134">
        <f t="shared" si="52"/>
        <v>288.27553002596625</v>
      </c>
      <c r="H1682" s="137">
        <f t="shared" ref="H1682:H1745" si="53">A1682/G1682*10^6</f>
        <v>19009591.273690112</v>
      </c>
    </row>
    <row r="1683" spans="1:8" x14ac:dyDescent="0.3">
      <c r="A1683" s="138">
        <v>5494</v>
      </c>
      <c r="B1683" s="188">
        <v>4608.6400000000003</v>
      </c>
      <c r="C1683" s="188">
        <v>649.33000000000004</v>
      </c>
      <c r="D1683" s="188">
        <v>0.43190000000000001</v>
      </c>
      <c r="E1683" s="188">
        <v>0.41121000000000002</v>
      </c>
      <c r="F1683" s="188">
        <v>2.069E-2</v>
      </c>
      <c r="G1683" s="134">
        <f t="shared" si="52"/>
        <v>288.8339329896969</v>
      </c>
      <c r="H1683" s="137">
        <f t="shared" si="53"/>
        <v>19021310.768897705</v>
      </c>
    </row>
    <row r="1684" spans="1:8" x14ac:dyDescent="0.3">
      <c r="A1684" s="138">
        <v>5508</v>
      </c>
      <c r="B1684" s="188">
        <v>4596.82</v>
      </c>
      <c r="C1684" s="188">
        <v>649.46</v>
      </c>
      <c r="D1684" s="188">
        <v>0.43357000000000001</v>
      </c>
      <c r="E1684" s="188">
        <v>0.41282000000000002</v>
      </c>
      <c r="F1684" s="188">
        <v>2.0750000000000001E-2</v>
      </c>
      <c r="G1684" s="134">
        <f t="shared" si="52"/>
        <v>289.67153743529292</v>
      </c>
      <c r="H1684" s="137">
        <f t="shared" si="53"/>
        <v>19014639.991098132</v>
      </c>
    </row>
    <row r="1685" spans="1:8" x14ac:dyDescent="0.3">
      <c r="A1685" s="138">
        <v>5522</v>
      </c>
      <c r="B1685" s="188">
        <v>4583.93</v>
      </c>
      <c r="C1685" s="188">
        <v>649.15</v>
      </c>
      <c r="D1685" s="188">
        <v>0.43525000000000003</v>
      </c>
      <c r="E1685" s="188">
        <v>0.41444999999999999</v>
      </c>
      <c r="F1685" s="188">
        <v>2.0799999999999999E-2</v>
      </c>
      <c r="G1685" s="134">
        <f t="shared" si="52"/>
        <v>290.36954113995625</v>
      </c>
      <c r="H1685" s="137">
        <f t="shared" si="53"/>
        <v>19017146.145292256</v>
      </c>
    </row>
    <row r="1686" spans="1:8" x14ac:dyDescent="0.3">
      <c r="A1686" s="138">
        <v>5536</v>
      </c>
      <c r="B1686" s="188">
        <v>4560.8</v>
      </c>
      <c r="C1686" s="188">
        <v>648.73</v>
      </c>
      <c r="D1686" s="188">
        <v>0.43694</v>
      </c>
      <c r="E1686" s="188">
        <v>0.41605999999999999</v>
      </c>
      <c r="F1686" s="188">
        <v>2.0889999999999999E-2</v>
      </c>
      <c r="G1686" s="134">
        <f t="shared" si="52"/>
        <v>291.62594780835025</v>
      </c>
      <c r="H1686" s="137">
        <f t="shared" si="53"/>
        <v>18983221.628955081</v>
      </c>
    </row>
    <row r="1687" spans="1:8" x14ac:dyDescent="0.3">
      <c r="A1687" s="138">
        <v>5550</v>
      </c>
      <c r="B1687" s="188">
        <v>4534.29</v>
      </c>
      <c r="C1687" s="188">
        <v>648.69000000000005</v>
      </c>
      <c r="D1687" s="188">
        <v>0.43873000000000001</v>
      </c>
      <c r="E1687" s="188">
        <v>0.41771999999999998</v>
      </c>
      <c r="F1687" s="188">
        <v>2.1010000000000001E-2</v>
      </c>
      <c r="G1687" s="134">
        <f t="shared" si="52"/>
        <v>293.30115669954239</v>
      </c>
      <c r="H1687" s="137">
        <f t="shared" si="53"/>
        <v>18922530.21588121</v>
      </c>
    </row>
    <row r="1688" spans="1:8" x14ac:dyDescent="0.3">
      <c r="A1688" s="138">
        <v>5565</v>
      </c>
      <c r="B1688" s="188">
        <v>4526.88</v>
      </c>
      <c r="C1688" s="188">
        <v>648.94000000000005</v>
      </c>
      <c r="D1688" s="188">
        <v>0.44056000000000001</v>
      </c>
      <c r="E1688" s="188">
        <v>0.41949999999999998</v>
      </c>
      <c r="F1688" s="188">
        <v>2.1049999999999999E-2</v>
      </c>
      <c r="G1688" s="134">
        <f t="shared" si="52"/>
        <v>293.85955966327305</v>
      </c>
      <c r="H1688" s="137">
        <f t="shared" si="53"/>
        <v>18937617.705467217</v>
      </c>
    </row>
    <row r="1689" spans="1:8" x14ac:dyDescent="0.3">
      <c r="A1689" s="138">
        <v>5579</v>
      </c>
      <c r="B1689" s="188">
        <v>4517.63</v>
      </c>
      <c r="C1689" s="188">
        <v>648.92999999999995</v>
      </c>
      <c r="D1689" s="188">
        <v>0.44230000000000003</v>
      </c>
      <c r="E1689" s="188">
        <v>0.42120000000000002</v>
      </c>
      <c r="F1689" s="188">
        <v>2.1090000000000001E-2</v>
      </c>
      <c r="G1689" s="134">
        <f t="shared" si="52"/>
        <v>294.41796262700376</v>
      </c>
      <c r="H1689" s="137">
        <f t="shared" si="53"/>
        <v>18949251.432284381</v>
      </c>
    </row>
    <row r="1690" spans="1:8" x14ac:dyDescent="0.3">
      <c r="A1690" s="138">
        <v>5593</v>
      </c>
      <c r="B1690" s="188">
        <v>4506.54</v>
      </c>
      <c r="C1690" s="188">
        <v>649.20000000000005</v>
      </c>
      <c r="D1690" s="188">
        <v>0.44403999999999999</v>
      </c>
      <c r="E1690" s="188">
        <v>0.42288999999999999</v>
      </c>
      <c r="F1690" s="188">
        <v>2.1149999999999999E-2</v>
      </c>
      <c r="G1690" s="134">
        <f t="shared" si="52"/>
        <v>295.25556707259972</v>
      </c>
      <c r="H1690" s="137">
        <f t="shared" si="53"/>
        <v>18942911.239417035</v>
      </c>
    </row>
    <row r="1691" spans="1:8" x14ac:dyDescent="0.3">
      <c r="A1691" s="138">
        <v>5608</v>
      </c>
      <c r="B1691" s="188">
        <v>4490.63</v>
      </c>
      <c r="C1691" s="188">
        <v>648.91999999999996</v>
      </c>
      <c r="D1691" s="188">
        <v>0.44590999999999997</v>
      </c>
      <c r="E1691" s="188">
        <v>0.42469000000000001</v>
      </c>
      <c r="F1691" s="188">
        <v>2.1219999999999999E-2</v>
      </c>
      <c r="G1691" s="134">
        <f t="shared" si="52"/>
        <v>296.23277225912847</v>
      </c>
      <c r="H1691" s="137">
        <f t="shared" si="53"/>
        <v>18931058.698307775</v>
      </c>
    </row>
    <row r="1692" spans="1:8" x14ac:dyDescent="0.3">
      <c r="A1692" s="138">
        <v>5622</v>
      </c>
      <c r="B1692" s="188">
        <v>4480.6099999999997</v>
      </c>
      <c r="C1692" s="188">
        <v>649.09</v>
      </c>
      <c r="D1692" s="188">
        <v>0.44769999999999999</v>
      </c>
      <c r="E1692" s="188">
        <v>0.42642999999999998</v>
      </c>
      <c r="F1692" s="188">
        <v>2.1270000000000001E-2</v>
      </c>
      <c r="G1692" s="134">
        <f t="shared" si="52"/>
        <v>296.9307759637918</v>
      </c>
      <c r="H1692" s="137">
        <f t="shared" si="53"/>
        <v>18933705.951334447</v>
      </c>
    </row>
    <row r="1693" spans="1:8" x14ac:dyDescent="0.3">
      <c r="A1693" s="138">
        <v>5636</v>
      </c>
      <c r="B1693" s="188">
        <v>4460.2299999999996</v>
      </c>
      <c r="C1693" s="188">
        <v>649.59</v>
      </c>
      <c r="D1693" s="188">
        <v>0.44952999999999999</v>
      </c>
      <c r="E1693" s="188">
        <v>0.42814000000000002</v>
      </c>
      <c r="F1693" s="188">
        <v>2.1389999999999999E-2</v>
      </c>
      <c r="G1693" s="134">
        <f t="shared" si="52"/>
        <v>298.60598485498389</v>
      </c>
      <c r="H1693" s="137">
        <f t="shared" si="53"/>
        <v>18874370.527895108</v>
      </c>
    </row>
    <row r="1694" spans="1:8" x14ac:dyDescent="0.3">
      <c r="A1694" s="138">
        <v>5651</v>
      </c>
      <c r="B1694" s="188">
        <v>4447.53</v>
      </c>
      <c r="C1694" s="188">
        <v>649.84</v>
      </c>
      <c r="D1694" s="188">
        <v>0.45152999999999999</v>
      </c>
      <c r="E1694" s="188">
        <v>0.43007000000000001</v>
      </c>
      <c r="F1694" s="188">
        <v>2.146E-2</v>
      </c>
      <c r="G1694" s="134">
        <f t="shared" si="52"/>
        <v>299.58319004151252</v>
      </c>
      <c r="H1694" s="137">
        <f t="shared" si="53"/>
        <v>18862874.11258607</v>
      </c>
    </row>
    <row r="1695" spans="1:8" x14ac:dyDescent="0.3">
      <c r="A1695" s="138">
        <v>5665</v>
      </c>
      <c r="B1695" s="188">
        <v>4420.63</v>
      </c>
      <c r="C1695" s="188">
        <v>649.37</v>
      </c>
      <c r="D1695" s="188">
        <v>0.45340000000000003</v>
      </c>
      <c r="E1695" s="188">
        <v>0.43182999999999999</v>
      </c>
      <c r="F1695" s="188">
        <v>2.1569999999999999E-2</v>
      </c>
      <c r="G1695" s="134">
        <f t="shared" si="52"/>
        <v>301.11879819177193</v>
      </c>
      <c r="H1695" s="137">
        <f t="shared" si="53"/>
        <v>18813172.854097806</v>
      </c>
    </row>
    <row r="1696" spans="1:8" x14ac:dyDescent="0.3">
      <c r="A1696" s="138">
        <v>5680</v>
      </c>
      <c r="B1696" s="188">
        <v>4399.01</v>
      </c>
      <c r="C1696" s="188">
        <v>649.59</v>
      </c>
      <c r="D1696" s="188">
        <v>0.45550000000000002</v>
      </c>
      <c r="E1696" s="188">
        <v>0.43380999999999997</v>
      </c>
      <c r="F1696" s="188">
        <v>2.1680000000000001E-2</v>
      </c>
      <c r="G1696" s="134">
        <f t="shared" si="52"/>
        <v>302.65440634203134</v>
      </c>
      <c r="H1696" s="137">
        <f t="shared" si="53"/>
        <v>18767280.042772621</v>
      </c>
    </row>
    <row r="1697" spans="1:8" x14ac:dyDescent="0.3">
      <c r="A1697" s="138">
        <v>5694</v>
      </c>
      <c r="B1697" s="188">
        <v>4392.3500000000004</v>
      </c>
      <c r="C1697" s="188">
        <v>649.44000000000005</v>
      </c>
      <c r="D1697" s="188">
        <v>0.45737</v>
      </c>
      <c r="E1697" s="188">
        <v>0.43564999999999998</v>
      </c>
      <c r="F1697" s="188">
        <v>2.171E-2</v>
      </c>
      <c r="G1697" s="134">
        <f t="shared" si="52"/>
        <v>303.07320856482937</v>
      </c>
      <c r="H1697" s="137">
        <f t="shared" si="53"/>
        <v>18787539.904841229</v>
      </c>
    </row>
    <row r="1698" spans="1:8" x14ac:dyDescent="0.3">
      <c r="A1698" s="138">
        <v>5709</v>
      </c>
      <c r="B1698" s="188">
        <v>4361.6000000000004</v>
      </c>
      <c r="C1698" s="188">
        <v>648.97</v>
      </c>
      <c r="D1698" s="188">
        <v>0.45942</v>
      </c>
      <c r="E1698" s="188">
        <v>0.43757000000000001</v>
      </c>
      <c r="F1698" s="188">
        <v>2.1850000000000001E-2</v>
      </c>
      <c r="G1698" s="134">
        <f t="shared" si="52"/>
        <v>305.0276189378867</v>
      </c>
      <c r="H1698" s="137">
        <f t="shared" si="53"/>
        <v>18716337.949589193</v>
      </c>
    </row>
    <row r="1699" spans="1:8" x14ac:dyDescent="0.3">
      <c r="A1699" s="138">
        <v>5724</v>
      </c>
      <c r="B1699" s="188">
        <v>4343.8</v>
      </c>
      <c r="C1699" s="188">
        <v>649.26</v>
      </c>
      <c r="D1699" s="188">
        <v>0.46153</v>
      </c>
      <c r="E1699" s="188">
        <v>0.43958000000000003</v>
      </c>
      <c r="F1699" s="188">
        <v>2.1950000000000001E-2</v>
      </c>
      <c r="G1699" s="134">
        <f t="shared" ref="G1699:G1762" si="54">(2*F1699/$B$7)*(1+3*$B$11)/(4+PI()*$B$11-PI())*10^6</f>
        <v>306.42362634721349</v>
      </c>
      <c r="H1699" s="137">
        <f t="shared" si="53"/>
        <v>18680021.73407492</v>
      </c>
    </row>
    <row r="1700" spans="1:8" x14ac:dyDescent="0.3">
      <c r="A1700" s="138">
        <v>5738</v>
      </c>
      <c r="B1700" s="188">
        <v>4333.1400000000003</v>
      </c>
      <c r="C1700" s="188">
        <v>649.38</v>
      </c>
      <c r="D1700" s="188">
        <v>0.46345999999999998</v>
      </c>
      <c r="E1700" s="188">
        <v>0.44145000000000001</v>
      </c>
      <c r="F1700" s="188">
        <v>2.2009999999999998E-2</v>
      </c>
      <c r="G1700" s="134">
        <f t="shared" si="54"/>
        <v>307.26123079280944</v>
      </c>
      <c r="H1700" s="137">
        <f t="shared" si="53"/>
        <v>18674663.201714553</v>
      </c>
    </row>
    <row r="1701" spans="1:8" x14ac:dyDescent="0.3">
      <c r="A1701" s="138">
        <v>5753</v>
      </c>
      <c r="B1701" s="188">
        <v>4311.24</v>
      </c>
      <c r="C1701" s="188">
        <v>649</v>
      </c>
      <c r="D1701" s="188">
        <v>0.46551999999999999</v>
      </c>
      <c r="E1701" s="188">
        <v>0.44341000000000003</v>
      </c>
      <c r="F1701" s="188">
        <v>2.2110000000000001E-2</v>
      </c>
      <c r="G1701" s="134">
        <f t="shared" si="54"/>
        <v>308.65723820213623</v>
      </c>
      <c r="H1701" s="137">
        <f t="shared" si="53"/>
        <v>18638798.278342735</v>
      </c>
    </row>
    <row r="1702" spans="1:8" x14ac:dyDescent="0.3">
      <c r="A1702" s="138">
        <v>5768</v>
      </c>
      <c r="B1702" s="188">
        <v>4309.8</v>
      </c>
      <c r="C1702" s="188">
        <v>649.03</v>
      </c>
      <c r="D1702" s="188">
        <v>0.46761000000000003</v>
      </c>
      <c r="E1702" s="188">
        <v>0.44550000000000001</v>
      </c>
      <c r="F1702" s="188">
        <v>2.2110000000000001E-2</v>
      </c>
      <c r="G1702" s="134">
        <f t="shared" si="54"/>
        <v>308.65723820213623</v>
      </c>
      <c r="H1702" s="137">
        <f t="shared" si="53"/>
        <v>18687395.875105318</v>
      </c>
    </row>
    <row r="1703" spans="1:8" x14ac:dyDescent="0.3">
      <c r="A1703" s="138">
        <v>5782</v>
      </c>
      <c r="B1703" s="188">
        <v>4279.74</v>
      </c>
      <c r="C1703" s="188">
        <v>648.39</v>
      </c>
      <c r="D1703" s="188">
        <v>0.46961000000000003</v>
      </c>
      <c r="E1703" s="188">
        <v>0.44735999999999998</v>
      </c>
      <c r="F1703" s="188">
        <v>2.2249999999999999E-2</v>
      </c>
      <c r="G1703" s="134">
        <f t="shared" si="54"/>
        <v>310.61164857519356</v>
      </c>
      <c r="H1703" s="137">
        <f t="shared" si="53"/>
        <v>18614884.620466128</v>
      </c>
    </row>
    <row r="1704" spans="1:8" x14ac:dyDescent="0.3">
      <c r="A1704" s="138">
        <v>5797</v>
      </c>
      <c r="B1704" s="188">
        <v>4275.16</v>
      </c>
      <c r="C1704" s="188">
        <v>649.13</v>
      </c>
      <c r="D1704" s="188">
        <v>0.4718</v>
      </c>
      <c r="E1704" s="188">
        <v>0.44950000000000001</v>
      </c>
      <c r="F1704" s="188">
        <v>2.23E-2</v>
      </c>
      <c r="G1704" s="134">
        <f t="shared" si="54"/>
        <v>311.30965227985695</v>
      </c>
      <c r="H1704" s="137">
        <f t="shared" si="53"/>
        <v>18621330.747524302</v>
      </c>
    </row>
    <row r="1705" spans="1:8" x14ac:dyDescent="0.3">
      <c r="A1705" s="138">
        <v>5812</v>
      </c>
      <c r="B1705" s="188">
        <v>4254.5</v>
      </c>
      <c r="C1705" s="188">
        <v>649.07000000000005</v>
      </c>
      <c r="D1705" s="188">
        <v>0.47397</v>
      </c>
      <c r="E1705" s="188">
        <v>0.45156000000000002</v>
      </c>
      <c r="F1705" s="188">
        <v>2.24E-2</v>
      </c>
      <c r="G1705" s="134">
        <f t="shared" si="54"/>
        <v>312.70565968918362</v>
      </c>
      <c r="H1705" s="137">
        <f t="shared" si="53"/>
        <v>18586168.238134496</v>
      </c>
    </row>
    <row r="1706" spans="1:8" x14ac:dyDescent="0.3">
      <c r="A1706" s="138">
        <v>5827</v>
      </c>
      <c r="B1706" s="188">
        <v>4237.04</v>
      </c>
      <c r="C1706" s="188">
        <v>649.16999999999996</v>
      </c>
      <c r="D1706" s="188">
        <v>0.47621000000000002</v>
      </c>
      <c r="E1706" s="188">
        <v>0.45371</v>
      </c>
      <c r="F1706" s="188">
        <v>2.2499999999999999E-2</v>
      </c>
      <c r="G1706" s="134">
        <f t="shared" si="54"/>
        <v>314.10166709851035</v>
      </c>
      <c r="H1706" s="137">
        <f t="shared" si="53"/>
        <v>18551318.284383707</v>
      </c>
    </row>
    <row r="1707" spans="1:8" x14ac:dyDescent="0.3">
      <c r="A1707" s="138">
        <v>5842</v>
      </c>
      <c r="B1707" s="188">
        <v>4201.3599999999997</v>
      </c>
      <c r="C1707" s="188">
        <v>649.20000000000005</v>
      </c>
      <c r="D1707" s="188">
        <v>0.47848000000000002</v>
      </c>
      <c r="E1707" s="188">
        <v>0.45578999999999997</v>
      </c>
      <c r="F1707" s="188">
        <v>2.2689999999999998E-2</v>
      </c>
      <c r="G1707" s="134">
        <f t="shared" si="54"/>
        <v>316.75408117623113</v>
      </c>
      <c r="H1707" s="137">
        <f t="shared" si="53"/>
        <v>18443329.848525967</v>
      </c>
    </row>
    <row r="1708" spans="1:8" x14ac:dyDescent="0.3">
      <c r="A1708" s="138">
        <v>5857</v>
      </c>
      <c r="B1708" s="188">
        <v>4200.97</v>
      </c>
      <c r="C1708" s="188">
        <v>649.25</v>
      </c>
      <c r="D1708" s="188">
        <v>0.48072999999999999</v>
      </c>
      <c r="E1708" s="188">
        <v>0.45802999999999999</v>
      </c>
      <c r="F1708" s="188">
        <v>2.2689999999999998E-2</v>
      </c>
      <c r="G1708" s="134">
        <f t="shared" si="54"/>
        <v>316.75408117623113</v>
      </c>
      <c r="H1708" s="137">
        <f t="shared" si="53"/>
        <v>18490685.197332516</v>
      </c>
    </row>
    <row r="1709" spans="1:8" x14ac:dyDescent="0.3">
      <c r="A1709" s="138">
        <v>5872</v>
      </c>
      <c r="B1709" s="188">
        <v>4177.3500000000004</v>
      </c>
      <c r="C1709" s="188">
        <v>648.63</v>
      </c>
      <c r="D1709" s="188">
        <v>0.48298000000000002</v>
      </c>
      <c r="E1709" s="188">
        <v>0.46017999999999998</v>
      </c>
      <c r="F1709" s="188">
        <v>2.2800000000000001E-2</v>
      </c>
      <c r="G1709" s="134">
        <f t="shared" si="54"/>
        <v>318.28968932649053</v>
      </c>
      <c r="H1709" s="137">
        <f t="shared" si="53"/>
        <v>18448602.631223489</v>
      </c>
    </row>
    <row r="1710" spans="1:8" x14ac:dyDescent="0.3">
      <c r="A1710" s="138">
        <v>5887</v>
      </c>
      <c r="B1710" s="188">
        <v>4158.55</v>
      </c>
      <c r="C1710" s="188">
        <v>648.58000000000004</v>
      </c>
      <c r="D1710" s="188">
        <v>0.48529</v>
      </c>
      <c r="E1710" s="188">
        <v>0.46238000000000001</v>
      </c>
      <c r="F1710" s="188">
        <v>2.29E-2</v>
      </c>
      <c r="G1710" s="134">
        <f t="shared" si="54"/>
        <v>319.68569673581726</v>
      </c>
      <c r="H1710" s="137">
        <f t="shared" si="53"/>
        <v>18414962.133463591</v>
      </c>
    </row>
    <row r="1711" spans="1:8" x14ac:dyDescent="0.3">
      <c r="A1711" s="138">
        <v>5902</v>
      </c>
      <c r="B1711" s="188">
        <v>4144.5</v>
      </c>
      <c r="C1711" s="188">
        <v>648.57000000000005</v>
      </c>
      <c r="D1711" s="188">
        <v>0.48764000000000002</v>
      </c>
      <c r="E1711" s="188">
        <v>0.46466000000000002</v>
      </c>
      <c r="F1711" s="188">
        <v>2.298E-2</v>
      </c>
      <c r="G1711" s="134">
        <f t="shared" si="54"/>
        <v>320.80250266327863</v>
      </c>
      <c r="H1711" s="137">
        <f t="shared" si="53"/>
        <v>18397612.085323624</v>
      </c>
    </row>
    <row r="1712" spans="1:8" x14ac:dyDescent="0.3">
      <c r="A1712" s="138">
        <v>5917</v>
      </c>
      <c r="B1712" s="188">
        <v>4131.63</v>
      </c>
      <c r="C1712" s="188">
        <v>648.95000000000005</v>
      </c>
      <c r="D1712" s="188">
        <v>0.48998999999999998</v>
      </c>
      <c r="E1712" s="188">
        <v>0.46692</v>
      </c>
      <c r="F1712" s="188">
        <v>2.307E-2</v>
      </c>
      <c r="G1712" s="134">
        <f t="shared" si="54"/>
        <v>322.05890933167262</v>
      </c>
      <c r="H1712" s="137">
        <f t="shared" si="53"/>
        <v>18372415.196582478</v>
      </c>
    </row>
    <row r="1713" spans="1:8" x14ac:dyDescent="0.3">
      <c r="A1713" s="138">
        <v>5932</v>
      </c>
      <c r="B1713" s="188">
        <v>4102.1099999999997</v>
      </c>
      <c r="C1713" s="188">
        <v>648.71</v>
      </c>
      <c r="D1713" s="188">
        <v>0.49237999999999998</v>
      </c>
      <c r="E1713" s="188">
        <v>0.46916000000000002</v>
      </c>
      <c r="F1713" s="188">
        <v>2.3220000000000001E-2</v>
      </c>
      <c r="G1713" s="134">
        <f t="shared" si="54"/>
        <v>324.15292044566269</v>
      </c>
      <c r="H1713" s="137">
        <f t="shared" si="53"/>
        <v>18300004.799723446</v>
      </c>
    </row>
    <row r="1714" spans="1:8" x14ac:dyDescent="0.3">
      <c r="A1714" s="138">
        <v>5948</v>
      </c>
      <c r="B1714" s="188">
        <v>4085.41</v>
      </c>
      <c r="C1714" s="188">
        <v>648.69000000000005</v>
      </c>
      <c r="D1714" s="188">
        <v>0.49496000000000001</v>
      </c>
      <c r="E1714" s="188">
        <v>0.47164</v>
      </c>
      <c r="F1714" s="188">
        <v>2.332E-2</v>
      </c>
      <c r="G1714" s="134">
        <f t="shared" si="54"/>
        <v>325.54892785498942</v>
      </c>
      <c r="H1714" s="137">
        <f t="shared" si="53"/>
        <v>18270679.123997733</v>
      </c>
    </row>
    <row r="1715" spans="1:8" x14ac:dyDescent="0.3">
      <c r="A1715" s="138">
        <v>5963</v>
      </c>
      <c r="B1715" s="188">
        <v>4056.77</v>
      </c>
      <c r="C1715" s="188">
        <v>648.66</v>
      </c>
      <c r="D1715" s="188">
        <v>0.49747000000000002</v>
      </c>
      <c r="E1715" s="188">
        <v>0.47399000000000002</v>
      </c>
      <c r="F1715" s="188">
        <v>2.3480000000000001E-2</v>
      </c>
      <c r="G1715" s="134">
        <f t="shared" si="54"/>
        <v>327.78253970991216</v>
      </c>
      <c r="H1715" s="137">
        <f t="shared" si="53"/>
        <v>18191939.098639179</v>
      </c>
    </row>
    <row r="1716" spans="1:8" x14ac:dyDescent="0.3">
      <c r="A1716" s="138">
        <v>5978</v>
      </c>
      <c r="B1716" s="188">
        <v>4042.92</v>
      </c>
      <c r="C1716" s="188">
        <v>649.27</v>
      </c>
      <c r="D1716" s="188">
        <v>0.5</v>
      </c>
      <c r="E1716" s="188">
        <v>0.47642000000000001</v>
      </c>
      <c r="F1716" s="188">
        <v>2.358E-2</v>
      </c>
      <c r="G1716" s="134">
        <f t="shared" si="54"/>
        <v>329.17854711923894</v>
      </c>
      <c r="H1716" s="137">
        <f t="shared" si="53"/>
        <v>18160357.205278564</v>
      </c>
    </row>
    <row r="1717" spans="1:8" x14ac:dyDescent="0.3">
      <c r="A1717" s="138">
        <v>5993</v>
      </c>
      <c r="B1717" s="188">
        <v>4022.61</v>
      </c>
      <c r="C1717" s="188">
        <v>649.51</v>
      </c>
      <c r="D1717" s="188">
        <v>0.50258000000000003</v>
      </c>
      <c r="E1717" s="188">
        <v>0.47887000000000002</v>
      </c>
      <c r="F1717" s="188">
        <v>2.3709999999999998E-2</v>
      </c>
      <c r="G1717" s="134">
        <f t="shared" si="54"/>
        <v>330.99335675136359</v>
      </c>
      <c r="H1717" s="137">
        <f t="shared" si="53"/>
        <v>18106103.575069141</v>
      </c>
    </row>
    <row r="1718" spans="1:8" x14ac:dyDescent="0.3">
      <c r="A1718" s="138">
        <v>6009</v>
      </c>
      <c r="B1718" s="188">
        <v>4000.69</v>
      </c>
      <c r="C1718" s="188">
        <v>649.55999999999995</v>
      </c>
      <c r="D1718" s="188">
        <v>0.50536999999999999</v>
      </c>
      <c r="E1718" s="188">
        <v>0.48153000000000001</v>
      </c>
      <c r="F1718" s="188">
        <v>2.384E-2</v>
      </c>
      <c r="G1718" s="134">
        <f t="shared" si="54"/>
        <v>332.80816638348836</v>
      </c>
      <c r="H1718" s="137">
        <f t="shared" si="53"/>
        <v>18055446.371096395</v>
      </c>
    </row>
    <row r="1719" spans="1:8" x14ac:dyDescent="0.3">
      <c r="A1719" s="138">
        <v>6024</v>
      </c>
      <c r="B1719" s="188">
        <v>3969.92</v>
      </c>
      <c r="C1719" s="188">
        <v>649.52</v>
      </c>
      <c r="D1719" s="188">
        <v>0.50807999999999998</v>
      </c>
      <c r="E1719" s="188">
        <v>0.48404999999999998</v>
      </c>
      <c r="F1719" s="188">
        <v>2.4029999999999999E-2</v>
      </c>
      <c r="G1719" s="134">
        <f t="shared" si="54"/>
        <v>335.46058046120908</v>
      </c>
      <c r="H1719" s="137">
        <f t="shared" si="53"/>
        <v>17957400.513997454</v>
      </c>
    </row>
    <row r="1720" spans="1:8" x14ac:dyDescent="0.3">
      <c r="A1720" s="138">
        <v>6040</v>
      </c>
      <c r="B1720" s="188">
        <v>3953.58</v>
      </c>
      <c r="C1720" s="188">
        <v>649.79</v>
      </c>
      <c r="D1720" s="188">
        <v>0.51093999999999995</v>
      </c>
      <c r="E1720" s="188">
        <v>0.48681000000000002</v>
      </c>
      <c r="F1720" s="188">
        <v>2.4129999999999999E-2</v>
      </c>
      <c r="G1720" s="134">
        <f t="shared" si="54"/>
        <v>336.8565878705358</v>
      </c>
      <c r="H1720" s="137">
        <f t="shared" si="53"/>
        <v>17930479.074737154</v>
      </c>
    </row>
    <row r="1721" spans="1:8" x14ac:dyDescent="0.3">
      <c r="A1721" s="138">
        <v>6055</v>
      </c>
      <c r="B1721" s="188">
        <v>3921.21</v>
      </c>
      <c r="C1721" s="188">
        <v>649.41</v>
      </c>
      <c r="D1721" s="188">
        <v>0.51373000000000002</v>
      </c>
      <c r="E1721" s="188">
        <v>0.48941000000000001</v>
      </c>
      <c r="F1721" s="188">
        <v>2.4320000000000001E-2</v>
      </c>
      <c r="G1721" s="134">
        <f t="shared" si="54"/>
        <v>339.50900194825658</v>
      </c>
      <c r="H1721" s="137">
        <f t="shared" si="53"/>
        <v>17834578.65698307</v>
      </c>
    </row>
    <row r="1722" spans="1:8" x14ac:dyDescent="0.3">
      <c r="A1722" s="138">
        <v>6071</v>
      </c>
      <c r="B1722" s="188">
        <v>3906.94</v>
      </c>
      <c r="C1722" s="188">
        <v>649.33000000000004</v>
      </c>
      <c r="D1722" s="188">
        <v>0.51661999999999997</v>
      </c>
      <c r="E1722" s="188">
        <v>0.49220999999999998</v>
      </c>
      <c r="F1722" s="188">
        <v>2.4410000000000001E-2</v>
      </c>
      <c r="G1722" s="134">
        <f t="shared" si="54"/>
        <v>340.76540861665063</v>
      </c>
      <c r="H1722" s="137">
        <f t="shared" si="53"/>
        <v>17815775.446942933</v>
      </c>
    </row>
    <row r="1723" spans="1:8" x14ac:dyDescent="0.3">
      <c r="A1723" s="138">
        <v>6086</v>
      </c>
      <c r="B1723" s="188">
        <v>3879.07</v>
      </c>
      <c r="C1723" s="188">
        <v>648.84</v>
      </c>
      <c r="D1723" s="188">
        <v>0.51937999999999995</v>
      </c>
      <c r="E1723" s="188">
        <v>0.49481999999999998</v>
      </c>
      <c r="F1723" s="188">
        <v>2.4559999999999998E-2</v>
      </c>
      <c r="G1723" s="134">
        <f t="shared" si="54"/>
        <v>342.85941973064064</v>
      </c>
      <c r="H1723" s="137">
        <f t="shared" si="53"/>
        <v>17750715.45294372</v>
      </c>
    </row>
    <row r="1724" spans="1:8" x14ac:dyDescent="0.3">
      <c r="A1724" s="138">
        <v>6102</v>
      </c>
      <c r="B1724" s="188">
        <v>3860.9</v>
      </c>
      <c r="C1724" s="188">
        <v>648.80999999999995</v>
      </c>
      <c r="D1724" s="188">
        <v>0.52242</v>
      </c>
      <c r="E1724" s="188">
        <v>0.49774000000000002</v>
      </c>
      <c r="F1724" s="188">
        <v>2.4680000000000001E-2</v>
      </c>
      <c r="G1724" s="134">
        <f t="shared" si="54"/>
        <v>344.53462862183278</v>
      </c>
      <c r="H1724" s="137">
        <f t="shared" si="53"/>
        <v>17710846.727971897</v>
      </c>
    </row>
    <row r="1725" spans="1:8" x14ac:dyDescent="0.3">
      <c r="A1725" s="138">
        <v>6117</v>
      </c>
      <c r="B1725" s="188">
        <v>3836</v>
      </c>
      <c r="C1725" s="188">
        <v>648.23</v>
      </c>
      <c r="D1725" s="188">
        <v>0.52529000000000003</v>
      </c>
      <c r="E1725" s="188">
        <v>0.50046999999999997</v>
      </c>
      <c r="F1725" s="188">
        <v>2.4809999999999999E-2</v>
      </c>
      <c r="G1725" s="134">
        <f t="shared" si="54"/>
        <v>346.34943825395743</v>
      </c>
      <c r="H1725" s="137">
        <f t="shared" si="53"/>
        <v>17661353.894025281</v>
      </c>
    </row>
    <row r="1726" spans="1:8" x14ac:dyDescent="0.3">
      <c r="A1726" s="138">
        <v>6133</v>
      </c>
      <c r="B1726" s="188">
        <v>3807.92</v>
      </c>
      <c r="C1726" s="188">
        <v>648.79</v>
      </c>
      <c r="D1726" s="188">
        <v>0.52847</v>
      </c>
      <c r="E1726" s="188">
        <v>0.50344999999999995</v>
      </c>
      <c r="F1726" s="188">
        <v>2.5020000000000001E-2</v>
      </c>
      <c r="G1726" s="134">
        <f t="shared" si="54"/>
        <v>349.28105381354356</v>
      </c>
      <c r="H1726" s="137">
        <f t="shared" si="53"/>
        <v>17558925.492918301</v>
      </c>
    </row>
    <row r="1727" spans="1:8" x14ac:dyDescent="0.3">
      <c r="A1727" s="138">
        <v>6149</v>
      </c>
      <c r="B1727" s="188">
        <v>3783.72</v>
      </c>
      <c r="C1727" s="188">
        <v>648.71</v>
      </c>
      <c r="D1727" s="188">
        <v>0.53169</v>
      </c>
      <c r="E1727" s="188">
        <v>0.50651999999999997</v>
      </c>
      <c r="F1727" s="188">
        <v>2.5180000000000001E-2</v>
      </c>
      <c r="G1727" s="134">
        <f t="shared" si="54"/>
        <v>351.51466566846631</v>
      </c>
      <c r="H1727" s="137">
        <f t="shared" si="53"/>
        <v>17492869.005356025</v>
      </c>
    </row>
    <row r="1728" spans="1:8" x14ac:dyDescent="0.3">
      <c r="A1728" s="138">
        <v>6164</v>
      </c>
      <c r="B1728" s="188">
        <v>3747.99</v>
      </c>
      <c r="C1728" s="188">
        <v>648.87</v>
      </c>
      <c r="D1728" s="188">
        <v>0.53474999999999995</v>
      </c>
      <c r="E1728" s="188">
        <v>0.50931999999999999</v>
      </c>
      <c r="F1728" s="188">
        <v>2.5420000000000002E-2</v>
      </c>
      <c r="G1728" s="134">
        <f t="shared" si="54"/>
        <v>354.86508345085048</v>
      </c>
      <c r="H1728" s="137">
        <f t="shared" si="53"/>
        <v>17369981.684472278</v>
      </c>
    </row>
    <row r="1729" spans="1:8" x14ac:dyDescent="0.3">
      <c r="A1729" s="138">
        <v>6180</v>
      </c>
      <c r="B1729" s="188">
        <v>3721.82</v>
      </c>
      <c r="C1729" s="188">
        <v>648.97</v>
      </c>
      <c r="D1729" s="188">
        <v>0.53803000000000001</v>
      </c>
      <c r="E1729" s="188">
        <v>0.51243000000000005</v>
      </c>
      <c r="F1729" s="188">
        <v>2.5610000000000001E-2</v>
      </c>
      <c r="G1729" s="134">
        <f t="shared" si="54"/>
        <v>357.51749752857114</v>
      </c>
      <c r="H1729" s="137">
        <f t="shared" si="53"/>
        <v>17285867.244878341</v>
      </c>
    </row>
    <row r="1730" spans="1:8" x14ac:dyDescent="0.3">
      <c r="A1730" s="138">
        <v>6196</v>
      </c>
      <c r="B1730" s="188">
        <v>3696.75</v>
      </c>
      <c r="C1730" s="188">
        <v>649.02</v>
      </c>
      <c r="D1730" s="188">
        <v>0.54139000000000004</v>
      </c>
      <c r="E1730" s="188">
        <v>0.51559999999999995</v>
      </c>
      <c r="F1730" s="188">
        <v>2.5780000000000001E-2</v>
      </c>
      <c r="G1730" s="134">
        <f t="shared" si="54"/>
        <v>359.89071012442656</v>
      </c>
      <c r="H1730" s="137">
        <f t="shared" si="53"/>
        <v>17216337.698346898</v>
      </c>
    </row>
    <row r="1731" spans="1:8" x14ac:dyDescent="0.3">
      <c r="A1731" s="138">
        <v>6212</v>
      </c>
      <c r="B1731" s="188">
        <v>3672.6</v>
      </c>
      <c r="C1731" s="188">
        <v>649.35</v>
      </c>
      <c r="D1731" s="188">
        <v>0.54479999999999995</v>
      </c>
      <c r="E1731" s="188">
        <v>0.51883999999999997</v>
      </c>
      <c r="F1731" s="188">
        <v>2.596E-2</v>
      </c>
      <c r="G1731" s="134">
        <f t="shared" si="54"/>
        <v>362.40352346121466</v>
      </c>
      <c r="H1731" s="137">
        <f t="shared" si="53"/>
        <v>17141113.697435737</v>
      </c>
    </row>
    <row r="1732" spans="1:8" x14ac:dyDescent="0.3">
      <c r="A1732" s="138">
        <v>6228</v>
      </c>
      <c r="B1732" s="188">
        <v>3640.21</v>
      </c>
      <c r="C1732" s="188">
        <v>649.1</v>
      </c>
      <c r="D1732" s="188">
        <v>0.54825999999999997</v>
      </c>
      <c r="E1732" s="188">
        <v>0.52207999999999999</v>
      </c>
      <c r="F1732" s="188">
        <v>2.6179999999999998E-2</v>
      </c>
      <c r="G1732" s="134">
        <f t="shared" si="54"/>
        <v>365.47473976173336</v>
      </c>
      <c r="H1732" s="137">
        <f t="shared" si="53"/>
        <v>17040849.400591314</v>
      </c>
    </row>
    <row r="1733" spans="1:8" x14ac:dyDescent="0.3">
      <c r="A1733" s="138">
        <v>6244</v>
      </c>
      <c r="B1733" s="188">
        <v>3608.59</v>
      </c>
      <c r="C1733" s="188">
        <v>649.5</v>
      </c>
      <c r="D1733" s="188">
        <v>0.55188000000000004</v>
      </c>
      <c r="E1733" s="188">
        <v>0.52544999999999997</v>
      </c>
      <c r="F1733" s="188">
        <v>2.6429999999999999E-2</v>
      </c>
      <c r="G1733" s="134">
        <f t="shared" si="54"/>
        <v>368.96475828505021</v>
      </c>
      <c r="H1733" s="137">
        <f t="shared" si="53"/>
        <v>16923025.464605723</v>
      </c>
    </row>
    <row r="1734" spans="1:8" x14ac:dyDescent="0.3">
      <c r="A1734" s="138">
        <v>6260</v>
      </c>
      <c r="B1734" s="188">
        <v>3571.89</v>
      </c>
      <c r="C1734" s="188">
        <v>648.71</v>
      </c>
      <c r="D1734" s="188">
        <v>0.55550999999999995</v>
      </c>
      <c r="E1734" s="188">
        <v>0.52883999999999998</v>
      </c>
      <c r="F1734" s="188">
        <v>2.6669999999999999E-2</v>
      </c>
      <c r="G1734" s="134">
        <f t="shared" si="54"/>
        <v>372.31517606743427</v>
      </c>
      <c r="H1734" s="137">
        <f t="shared" si="53"/>
        <v>16813711.614232399</v>
      </c>
    </row>
    <row r="1735" spans="1:8" x14ac:dyDescent="0.3">
      <c r="A1735" s="138">
        <v>6276</v>
      </c>
      <c r="B1735" s="188">
        <v>3549.94</v>
      </c>
      <c r="C1735" s="188">
        <v>649.29999999999995</v>
      </c>
      <c r="D1735" s="188">
        <v>0.55913999999999997</v>
      </c>
      <c r="E1735" s="188">
        <v>0.53227999999999998</v>
      </c>
      <c r="F1735" s="188">
        <v>2.6859999999999998E-2</v>
      </c>
      <c r="G1735" s="134">
        <f t="shared" si="54"/>
        <v>374.96759014515504</v>
      </c>
      <c r="H1735" s="137">
        <f t="shared" si="53"/>
        <v>16737446.555235546</v>
      </c>
    </row>
    <row r="1736" spans="1:8" x14ac:dyDescent="0.3">
      <c r="A1736" s="138">
        <v>6292</v>
      </c>
      <c r="B1736" s="188">
        <v>3534.6</v>
      </c>
      <c r="C1736" s="188">
        <v>649.5</v>
      </c>
      <c r="D1736" s="188">
        <v>0.56281000000000003</v>
      </c>
      <c r="E1736" s="188">
        <v>0.53583000000000003</v>
      </c>
      <c r="F1736" s="188">
        <v>2.6980000000000001E-2</v>
      </c>
      <c r="G1736" s="134">
        <f t="shared" si="54"/>
        <v>376.64279903634713</v>
      </c>
      <c r="H1736" s="137">
        <f t="shared" si="53"/>
        <v>16705483.328231119</v>
      </c>
    </row>
    <row r="1737" spans="1:8" x14ac:dyDescent="0.3">
      <c r="A1737" s="138">
        <v>6308</v>
      </c>
      <c r="B1737" s="188">
        <v>3519.13</v>
      </c>
      <c r="C1737" s="188">
        <v>649.54999999999995</v>
      </c>
      <c r="D1737" s="188">
        <v>0.56652000000000002</v>
      </c>
      <c r="E1737" s="188">
        <v>0.53940999999999995</v>
      </c>
      <c r="F1737" s="188">
        <v>2.7099999999999999E-2</v>
      </c>
      <c r="G1737" s="134">
        <f t="shared" si="54"/>
        <v>378.31800792753916</v>
      </c>
      <c r="H1737" s="137">
        <f t="shared" si="53"/>
        <v>16673803.170395732</v>
      </c>
    </row>
    <row r="1738" spans="1:8" x14ac:dyDescent="0.3">
      <c r="A1738" s="138">
        <v>6324</v>
      </c>
      <c r="B1738" s="188">
        <v>3475.54</v>
      </c>
      <c r="C1738" s="188">
        <v>649.28</v>
      </c>
      <c r="D1738" s="188">
        <v>0.57040999999999997</v>
      </c>
      <c r="E1738" s="188">
        <v>0.54298000000000002</v>
      </c>
      <c r="F1738" s="188">
        <v>2.743E-2</v>
      </c>
      <c r="G1738" s="134">
        <f t="shared" si="54"/>
        <v>382.92483237831738</v>
      </c>
      <c r="H1738" s="137">
        <f t="shared" si="53"/>
        <v>16514990.58110729</v>
      </c>
    </row>
    <row r="1739" spans="1:8" x14ac:dyDescent="0.3">
      <c r="A1739" s="138">
        <v>6340</v>
      </c>
      <c r="B1739" s="188">
        <v>3453.07</v>
      </c>
      <c r="C1739" s="188">
        <v>649.70000000000005</v>
      </c>
      <c r="D1739" s="188">
        <v>0.57437000000000005</v>
      </c>
      <c r="E1739" s="188">
        <v>0.54674</v>
      </c>
      <c r="F1739" s="188">
        <v>2.7629999999999998E-2</v>
      </c>
      <c r="G1739" s="134">
        <f t="shared" si="54"/>
        <v>385.71684719697072</v>
      </c>
      <c r="H1739" s="137">
        <f t="shared" si="53"/>
        <v>16436927.881354393</v>
      </c>
    </row>
    <row r="1740" spans="1:8" x14ac:dyDescent="0.3">
      <c r="A1740" s="138">
        <v>6357</v>
      </c>
      <c r="B1740" s="188">
        <v>3432.94</v>
      </c>
      <c r="C1740" s="188">
        <v>649.95000000000005</v>
      </c>
      <c r="D1740" s="188">
        <v>0.57859000000000005</v>
      </c>
      <c r="E1740" s="188">
        <v>0.55079</v>
      </c>
      <c r="F1740" s="188">
        <v>2.7799999999999998E-2</v>
      </c>
      <c r="G1740" s="134">
        <f t="shared" si="54"/>
        <v>388.0900597928262</v>
      </c>
      <c r="H1740" s="137">
        <f t="shared" si="53"/>
        <v>16380218.559046714</v>
      </c>
    </row>
    <row r="1741" spans="1:8" x14ac:dyDescent="0.3">
      <c r="A1741" s="138">
        <v>6373</v>
      </c>
      <c r="B1741" s="188">
        <v>3390.56</v>
      </c>
      <c r="C1741" s="188">
        <v>649.87</v>
      </c>
      <c r="D1741" s="188">
        <v>0.58272000000000002</v>
      </c>
      <c r="E1741" s="188">
        <v>0.55457000000000001</v>
      </c>
      <c r="F1741" s="188">
        <v>2.8150000000000001E-2</v>
      </c>
      <c r="G1741" s="134">
        <f t="shared" si="54"/>
        <v>392.97608572546966</v>
      </c>
      <c r="H1741" s="137">
        <f t="shared" si="53"/>
        <v>16217271.817532768</v>
      </c>
    </row>
    <row r="1742" spans="1:8" x14ac:dyDescent="0.3">
      <c r="A1742" s="138">
        <v>6389</v>
      </c>
      <c r="B1742" s="188">
        <v>3357.99</v>
      </c>
      <c r="C1742" s="188">
        <v>650.20000000000005</v>
      </c>
      <c r="D1742" s="188">
        <v>0.58691000000000004</v>
      </c>
      <c r="E1742" s="188">
        <v>0.55847999999999998</v>
      </c>
      <c r="F1742" s="188">
        <v>2.843E-2</v>
      </c>
      <c r="G1742" s="134">
        <f t="shared" si="54"/>
        <v>396.88490647158443</v>
      </c>
      <c r="H1742" s="137">
        <f t="shared" si="53"/>
        <v>16097865.894674506</v>
      </c>
    </row>
    <row r="1743" spans="1:8" x14ac:dyDescent="0.3">
      <c r="A1743" s="138">
        <v>6406</v>
      </c>
      <c r="B1743" s="188">
        <v>3332.58</v>
      </c>
      <c r="C1743" s="188">
        <v>649.34</v>
      </c>
      <c r="D1743" s="188">
        <v>0.59133999999999998</v>
      </c>
      <c r="E1743" s="188">
        <v>0.56272</v>
      </c>
      <c r="F1743" s="188">
        <v>2.861E-2</v>
      </c>
      <c r="G1743" s="134">
        <f t="shared" si="54"/>
        <v>399.39771980837253</v>
      </c>
      <c r="H1743" s="137">
        <f t="shared" si="53"/>
        <v>16039150.156073855</v>
      </c>
    </row>
    <row r="1744" spans="1:8" x14ac:dyDescent="0.3">
      <c r="A1744" s="138">
        <v>6422</v>
      </c>
      <c r="B1744" s="188">
        <v>3302.09</v>
      </c>
      <c r="C1744" s="188">
        <v>648.95000000000005</v>
      </c>
      <c r="D1744" s="188">
        <v>0.59562999999999999</v>
      </c>
      <c r="E1744" s="188">
        <v>0.56677</v>
      </c>
      <c r="F1744" s="188">
        <v>2.886E-2</v>
      </c>
      <c r="G1744" s="134">
        <f t="shared" si="54"/>
        <v>402.88773833168932</v>
      </c>
      <c r="H1744" s="137">
        <f t="shared" si="53"/>
        <v>15939924.174889874</v>
      </c>
    </row>
    <row r="1745" spans="1:8" x14ac:dyDescent="0.3">
      <c r="A1745" s="138">
        <v>6439</v>
      </c>
      <c r="B1745" s="188">
        <v>3264.43</v>
      </c>
      <c r="C1745" s="188">
        <v>648.84</v>
      </c>
      <c r="D1745" s="188">
        <v>0.60028999999999999</v>
      </c>
      <c r="E1745" s="188">
        <v>0.57110000000000005</v>
      </c>
      <c r="F1745" s="188">
        <v>2.9190000000000001E-2</v>
      </c>
      <c r="G1745" s="134">
        <f t="shared" si="54"/>
        <v>407.49456278246748</v>
      </c>
      <c r="H1745" s="137">
        <f t="shared" si="53"/>
        <v>15801437.830318552</v>
      </c>
    </row>
    <row r="1746" spans="1:8" x14ac:dyDescent="0.3">
      <c r="A1746" s="138">
        <v>6455</v>
      </c>
      <c r="B1746" s="188">
        <v>3241.62</v>
      </c>
      <c r="C1746" s="188">
        <v>648.97</v>
      </c>
      <c r="D1746" s="188">
        <v>0.60480999999999996</v>
      </c>
      <c r="E1746" s="188">
        <v>0.57540999999999998</v>
      </c>
      <c r="F1746" s="188">
        <v>2.9399999999999999E-2</v>
      </c>
      <c r="G1746" s="134">
        <f t="shared" si="54"/>
        <v>410.42617834205356</v>
      </c>
      <c r="H1746" s="137">
        <f t="shared" ref="H1746:H1796" si="55">A1746/G1746*10^6</f>
        <v>15727554.285341747</v>
      </c>
    </row>
    <row r="1747" spans="1:8" x14ac:dyDescent="0.3">
      <c r="A1747" s="138">
        <v>6472</v>
      </c>
      <c r="B1747" s="188">
        <v>3204.57</v>
      </c>
      <c r="C1747" s="188">
        <v>648.51</v>
      </c>
      <c r="D1747" s="188">
        <v>0.60968999999999995</v>
      </c>
      <c r="E1747" s="188">
        <v>0.57996999999999999</v>
      </c>
      <c r="F1747" s="188">
        <v>2.972E-2</v>
      </c>
      <c r="G1747" s="134">
        <f t="shared" si="54"/>
        <v>414.8934020518991</v>
      </c>
      <c r="H1747" s="137">
        <f t="shared" si="55"/>
        <v>15599187.569607135</v>
      </c>
    </row>
    <row r="1748" spans="1:8" x14ac:dyDescent="0.3">
      <c r="A1748" s="138">
        <v>6488</v>
      </c>
      <c r="B1748" s="188">
        <v>3173.9</v>
      </c>
      <c r="C1748" s="188">
        <v>649.02</v>
      </c>
      <c r="D1748" s="188">
        <v>0.61436999999999997</v>
      </c>
      <c r="E1748" s="188">
        <v>0.58433999999999997</v>
      </c>
      <c r="F1748" s="188">
        <v>3.0030000000000001E-2</v>
      </c>
      <c r="G1748" s="134">
        <f t="shared" si="54"/>
        <v>419.22102502081185</v>
      </c>
      <c r="H1748" s="137">
        <f t="shared" si="55"/>
        <v>15476323.020005757</v>
      </c>
    </row>
    <row r="1749" spans="1:8" x14ac:dyDescent="0.3">
      <c r="A1749" s="138">
        <v>6505</v>
      </c>
      <c r="B1749" s="188">
        <v>3146.2</v>
      </c>
      <c r="C1749" s="188">
        <v>649.80999999999995</v>
      </c>
      <c r="D1749" s="188">
        <v>0.61946000000000001</v>
      </c>
      <c r="E1749" s="188">
        <v>0.58913000000000004</v>
      </c>
      <c r="F1749" s="188">
        <v>3.0329999999999999E-2</v>
      </c>
      <c r="G1749" s="134">
        <f t="shared" si="54"/>
        <v>423.40904724879204</v>
      </c>
      <c r="H1749" s="137">
        <f t="shared" si="55"/>
        <v>15363393.962098571</v>
      </c>
    </row>
    <row r="1750" spans="1:8" x14ac:dyDescent="0.3">
      <c r="A1750" s="138">
        <v>6521</v>
      </c>
      <c r="B1750" s="188">
        <v>3111.58</v>
      </c>
      <c r="C1750" s="188">
        <v>649.99</v>
      </c>
      <c r="D1750" s="188">
        <v>0.62446000000000002</v>
      </c>
      <c r="E1750" s="188">
        <v>0.59379000000000004</v>
      </c>
      <c r="F1750" s="188">
        <v>3.0679999999999999E-2</v>
      </c>
      <c r="G1750" s="134">
        <f t="shared" si="54"/>
        <v>428.2950731814355</v>
      </c>
      <c r="H1750" s="137">
        <f t="shared" si="55"/>
        <v>15225484.504318723</v>
      </c>
    </row>
    <row r="1751" spans="1:8" x14ac:dyDescent="0.3">
      <c r="A1751" s="138">
        <v>6538</v>
      </c>
      <c r="B1751" s="188">
        <v>3067.69</v>
      </c>
      <c r="C1751" s="188">
        <v>649.46</v>
      </c>
      <c r="D1751" s="188">
        <v>0.62992000000000004</v>
      </c>
      <c r="E1751" s="188">
        <v>0.59882999999999997</v>
      </c>
      <c r="F1751" s="188">
        <v>3.109E-2</v>
      </c>
      <c r="G1751" s="134">
        <f t="shared" si="54"/>
        <v>434.01870355967503</v>
      </c>
      <c r="H1751" s="137">
        <f t="shared" si="55"/>
        <v>15063866.940243654</v>
      </c>
    </row>
    <row r="1752" spans="1:8" x14ac:dyDescent="0.3">
      <c r="A1752" s="138">
        <v>6555</v>
      </c>
      <c r="B1752" s="188">
        <v>3035.31</v>
      </c>
      <c r="C1752" s="188">
        <v>649.26</v>
      </c>
      <c r="D1752" s="188">
        <v>0.63544</v>
      </c>
      <c r="E1752" s="188">
        <v>0.60402999999999996</v>
      </c>
      <c r="F1752" s="188">
        <v>3.141E-2</v>
      </c>
      <c r="G1752" s="134">
        <f t="shared" si="54"/>
        <v>438.48592726952046</v>
      </c>
      <c r="H1752" s="137">
        <f t="shared" si="55"/>
        <v>14949168.473475074</v>
      </c>
    </row>
    <row r="1753" spans="1:8" x14ac:dyDescent="0.3">
      <c r="A1753" s="138">
        <v>6572</v>
      </c>
      <c r="B1753" s="188">
        <v>3003.41</v>
      </c>
      <c r="C1753" s="188">
        <v>649.04</v>
      </c>
      <c r="D1753" s="188">
        <v>0.6411</v>
      </c>
      <c r="E1753" s="188">
        <v>0.60936000000000001</v>
      </c>
      <c r="F1753" s="188">
        <v>3.1730000000000001E-2</v>
      </c>
      <c r="G1753" s="134">
        <f t="shared" si="54"/>
        <v>442.953150979366</v>
      </c>
      <c r="H1753" s="137">
        <f t="shared" si="55"/>
        <v>14836783.496108694</v>
      </c>
    </row>
    <row r="1754" spans="1:8" x14ac:dyDescent="0.3">
      <c r="A1754" s="138">
        <v>6589</v>
      </c>
      <c r="B1754" s="188">
        <v>2963.84</v>
      </c>
      <c r="C1754" s="188">
        <v>648.88</v>
      </c>
      <c r="D1754" s="188">
        <v>0.64698</v>
      </c>
      <c r="E1754" s="188">
        <v>0.61482999999999999</v>
      </c>
      <c r="F1754" s="188">
        <v>3.2149999999999998E-2</v>
      </c>
      <c r="G1754" s="134">
        <f t="shared" si="54"/>
        <v>448.81638209853816</v>
      </c>
      <c r="H1754" s="137">
        <f t="shared" si="55"/>
        <v>14680836.669088824</v>
      </c>
    </row>
    <row r="1755" spans="1:8" x14ac:dyDescent="0.3">
      <c r="A1755" s="138">
        <v>6605</v>
      </c>
      <c r="B1755" s="188">
        <v>2931.45</v>
      </c>
      <c r="C1755" s="188">
        <v>648.85</v>
      </c>
      <c r="D1755" s="188">
        <v>0.65266999999999997</v>
      </c>
      <c r="E1755" s="188">
        <v>0.62016000000000004</v>
      </c>
      <c r="F1755" s="188">
        <v>3.2500000000000001E-2</v>
      </c>
      <c r="G1755" s="134">
        <f t="shared" si="54"/>
        <v>453.70240803118173</v>
      </c>
      <c r="H1755" s="137">
        <f t="shared" si="55"/>
        <v>14558000.757946288</v>
      </c>
    </row>
    <row r="1756" spans="1:8" x14ac:dyDescent="0.3">
      <c r="A1756" s="138">
        <v>6622</v>
      </c>
      <c r="B1756" s="188">
        <v>2899.34</v>
      </c>
      <c r="C1756" s="188">
        <v>649.33000000000004</v>
      </c>
      <c r="D1756" s="188">
        <v>0.65888999999999998</v>
      </c>
      <c r="E1756" s="188">
        <v>0.626</v>
      </c>
      <c r="F1756" s="188">
        <v>3.2890000000000003E-2</v>
      </c>
      <c r="G1756" s="134">
        <f t="shared" si="54"/>
        <v>459.14683692755585</v>
      </c>
      <c r="H1756" s="137">
        <f t="shared" si="55"/>
        <v>14422401.43547982</v>
      </c>
    </row>
    <row r="1757" spans="1:8" x14ac:dyDescent="0.3">
      <c r="A1757" s="138">
        <v>6639</v>
      </c>
      <c r="B1757" s="188">
        <v>2847.86</v>
      </c>
      <c r="C1757" s="188">
        <v>649.21</v>
      </c>
      <c r="D1757" s="188">
        <v>0.66539999999999999</v>
      </c>
      <c r="E1757" s="188">
        <v>0.63192999999999999</v>
      </c>
      <c r="F1757" s="188">
        <v>3.3480000000000003E-2</v>
      </c>
      <c r="G1757" s="134">
        <f t="shared" si="54"/>
        <v>467.38328064258354</v>
      </c>
      <c r="H1757" s="137">
        <f t="shared" si="55"/>
        <v>14204615.943626283</v>
      </c>
    </row>
    <row r="1758" spans="1:8" x14ac:dyDescent="0.3">
      <c r="A1758" s="138">
        <v>6656</v>
      </c>
      <c r="B1758" s="188">
        <v>2817.57</v>
      </c>
      <c r="C1758" s="188">
        <v>649.27</v>
      </c>
      <c r="D1758" s="188">
        <v>0.67196</v>
      </c>
      <c r="E1758" s="188">
        <v>0.63812000000000002</v>
      </c>
      <c r="F1758" s="188">
        <v>3.3840000000000002E-2</v>
      </c>
      <c r="G1758" s="134">
        <f t="shared" si="54"/>
        <v>472.40890731615963</v>
      </c>
      <c r="H1758" s="137">
        <f t="shared" si="55"/>
        <v>14089488.781686904</v>
      </c>
    </row>
    <row r="1759" spans="1:8" x14ac:dyDescent="0.3">
      <c r="A1759" s="138">
        <v>6673</v>
      </c>
      <c r="B1759" s="188">
        <v>2780.01</v>
      </c>
      <c r="C1759" s="188">
        <v>649.9</v>
      </c>
      <c r="D1759" s="188">
        <v>0.67884</v>
      </c>
      <c r="E1759" s="188">
        <v>0.64451000000000003</v>
      </c>
      <c r="F1759" s="188">
        <v>3.4329999999999999E-2</v>
      </c>
      <c r="G1759" s="134">
        <f t="shared" si="54"/>
        <v>479.24934362186048</v>
      </c>
      <c r="H1759" s="137">
        <f t="shared" si="55"/>
        <v>13923858.402329208</v>
      </c>
    </row>
    <row r="1760" spans="1:8" x14ac:dyDescent="0.3">
      <c r="A1760" s="138">
        <v>6690</v>
      </c>
      <c r="B1760" s="188">
        <v>2740.24</v>
      </c>
      <c r="C1760" s="188">
        <v>649.52</v>
      </c>
      <c r="D1760" s="188">
        <v>0.68584999999999996</v>
      </c>
      <c r="E1760" s="188">
        <v>0.65103999999999995</v>
      </c>
      <c r="F1760" s="188">
        <v>3.4810000000000001E-2</v>
      </c>
      <c r="G1760" s="134">
        <f t="shared" si="54"/>
        <v>485.9501791866287</v>
      </c>
      <c r="H1760" s="137">
        <f t="shared" si="55"/>
        <v>13766843.36488476</v>
      </c>
    </row>
    <row r="1761" spans="1:8" x14ac:dyDescent="0.3">
      <c r="A1761" s="138">
        <v>6708</v>
      </c>
      <c r="B1761" s="188">
        <v>2696.02</v>
      </c>
      <c r="C1761" s="188">
        <v>649.20000000000005</v>
      </c>
      <c r="D1761" s="188">
        <v>0.69357000000000002</v>
      </c>
      <c r="E1761" s="188">
        <v>0.65820999999999996</v>
      </c>
      <c r="F1761" s="188">
        <v>3.5360000000000003E-2</v>
      </c>
      <c r="G1761" s="134">
        <f t="shared" si="54"/>
        <v>493.62821993792568</v>
      </c>
      <c r="H1761" s="137">
        <f t="shared" si="55"/>
        <v>13589174.461791383</v>
      </c>
    </row>
    <row r="1762" spans="1:8" x14ac:dyDescent="0.3">
      <c r="A1762" s="138">
        <v>6725</v>
      </c>
      <c r="B1762" s="188">
        <v>2654.45</v>
      </c>
      <c r="C1762" s="188">
        <v>649.08000000000004</v>
      </c>
      <c r="D1762" s="188">
        <v>0.70121</v>
      </c>
      <c r="E1762" s="188">
        <v>0.6653</v>
      </c>
      <c r="F1762" s="188">
        <v>3.5909999999999997E-2</v>
      </c>
      <c r="G1762" s="134">
        <f t="shared" si="54"/>
        <v>501.3062606892226</v>
      </c>
      <c r="H1762" s="137">
        <f t="shared" si="55"/>
        <v>13414953.148109723</v>
      </c>
    </row>
    <row r="1763" spans="1:8" x14ac:dyDescent="0.3">
      <c r="A1763" s="138">
        <v>6742</v>
      </c>
      <c r="B1763" s="188">
        <v>2613.62</v>
      </c>
      <c r="C1763" s="188">
        <v>649.30999999999995</v>
      </c>
      <c r="D1763" s="188">
        <v>0.70903000000000005</v>
      </c>
      <c r="E1763" s="188">
        <v>0.67254999999999998</v>
      </c>
      <c r="F1763" s="188">
        <v>3.6479999999999999E-2</v>
      </c>
      <c r="G1763" s="134">
        <f t="shared" ref="G1763:G1796" si="56">(2*F1763/$B$7)*(1+3*$B$11)/(4+PI()*$B$11-PI())*10^6</f>
        <v>509.26350292238487</v>
      </c>
      <c r="H1763" s="137">
        <f t="shared" si="55"/>
        <v>13238726.045183577</v>
      </c>
    </row>
    <row r="1764" spans="1:8" x14ac:dyDescent="0.3">
      <c r="A1764" s="138">
        <v>6759</v>
      </c>
      <c r="B1764" s="188">
        <v>2576.2800000000002</v>
      </c>
      <c r="C1764" s="188">
        <v>649.55999999999995</v>
      </c>
      <c r="D1764" s="188">
        <v>0.71709999999999996</v>
      </c>
      <c r="E1764" s="188">
        <v>0.68006999999999995</v>
      </c>
      <c r="F1764" s="188">
        <v>3.7019999999999997E-2</v>
      </c>
      <c r="G1764" s="134">
        <f t="shared" si="56"/>
        <v>516.80194293274917</v>
      </c>
      <c r="H1764" s="137">
        <f t="shared" si="55"/>
        <v>13078511.202268334</v>
      </c>
    </row>
    <row r="1765" spans="1:8" x14ac:dyDescent="0.3">
      <c r="A1765" s="138">
        <v>6777</v>
      </c>
      <c r="B1765" s="188">
        <v>2536.15</v>
      </c>
      <c r="C1765" s="188">
        <v>649.75</v>
      </c>
      <c r="D1765" s="188">
        <v>0.72582999999999998</v>
      </c>
      <c r="E1765" s="188">
        <v>0.68820999999999999</v>
      </c>
      <c r="F1765" s="188">
        <v>3.7620000000000001E-2</v>
      </c>
      <c r="G1765" s="134">
        <f t="shared" si="56"/>
        <v>525.17798738870931</v>
      </c>
      <c r="H1765" s="137">
        <f t="shared" si="55"/>
        <v>12904196.601416234</v>
      </c>
    </row>
    <row r="1766" spans="1:8" x14ac:dyDescent="0.3">
      <c r="A1766" s="138">
        <v>6794</v>
      </c>
      <c r="B1766" s="188">
        <v>2514.7199999999998</v>
      </c>
      <c r="C1766" s="188">
        <v>649.13</v>
      </c>
      <c r="D1766" s="188">
        <v>0.73428000000000004</v>
      </c>
      <c r="E1766" s="188">
        <v>0.69637000000000004</v>
      </c>
      <c r="F1766" s="188">
        <v>3.7909999999999999E-2</v>
      </c>
      <c r="G1766" s="134">
        <f t="shared" si="56"/>
        <v>529.22640887575687</v>
      </c>
      <c r="H1766" s="137">
        <f t="shared" si="55"/>
        <v>12837605.769584686</v>
      </c>
    </row>
    <row r="1767" spans="1:8" x14ac:dyDescent="0.3">
      <c r="A1767" s="138">
        <v>6811</v>
      </c>
      <c r="B1767" s="188">
        <v>2448.71</v>
      </c>
      <c r="C1767" s="188">
        <v>648.78</v>
      </c>
      <c r="D1767" s="188">
        <v>0.74319000000000002</v>
      </c>
      <c r="E1767" s="188">
        <v>0.70428999999999997</v>
      </c>
      <c r="F1767" s="188">
        <v>3.891E-2</v>
      </c>
      <c r="G1767" s="134">
        <f t="shared" si="56"/>
        <v>543.18648296902404</v>
      </c>
      <c r="H1767" s="137">
        <f t="shared" si="55"/>
        <v>12538971.814562635</v>
      </c>
    </row>
    <row r="1768" spans="1:8" x14ac:dyDescent="0.3">
      <c r="A1768" s="138">
        <v>6829</v>
      </c>
      <c r="B1768" s="188">
        <v>2415.87</v>
      </c>
      <c r="C1768" s="188">
        <v>649.26</v>
      </c>
      <c r="D1768" s="188">
        <v>0.75316000000000005</v>
      </c>
      <c r="E1768" s="188">
        <v>0.71369000000000005</v>
      </c>
      <c r="F1768" s="188">
        <v>3.9460000000000002E-2</v>
      </c>
      <c r="G1768" s="134">
        <f t="shared" si="56"/>
        <v>550.8645237203209</v>
      </c>
      <c r="H1768" s="137">
        <f t="shared" si="55"/>
        <v>12396877.464316702</v>
      </c>
    </row>
    <row r="1769" spans="1:8" x14ac:dyDescent="0.3">
      <c r="A1769" s="138">
        <v>6846</v>
      </c>
      <c r="B1769" s="188">
        <v>2394.11</v>
      </c>
      <c r="C1769" s="188">
        <v>649.33000000000004</v>
      </c>
      <c r="D1769" s="188">
        <v>0.76295999999999997</v>
      </c>
      <c r="E1769" s="188">
        <v>0.72313000000000005</v>
      </c>
      <c r="F1769" s="188">
        <v>3.9829999999999997E-2</v>
      </c>
      <c r="G1769" s="134">
        <f t="shared" si="56"/>
        <v>556.02975113482967</v>
      </c>
      <c r="H1769" s="137">
        <f t="shared" si="55"/>
        <v>12312290.81902119</v>
      </c>
    </row>
    <row r="1770" spans="1:8" x14ac:dyDescent="0.3">
      <c r="A1770" s="138">
        <v>6864</v>
      </c>
      <c r="B1770" s="188">
        <v>2342.46</v>
      </c>
      <c r="C1770" s="188">
        <v>649.66</v>
      </c>
      <c r="D1770" s="188">
        <v>0.77363000000000004</v>
      </c>
      <c r="E1770" s="188">
        <v>0.7329</v>
      </c>
      <c r="F1770" s="188">
        <v>4.0730000000000002E-2</v>
      </c>
      <c r="G1770" s="134">
        <f t="shared" si="56"/>
        <v>568.59381781877016</v>
      </c>
      <c r="H1770" s="137">
        <f t="shared" si="55"/>
        <v>12071886.441417107</v>
      </c>
    </row>
    <row r="1771" spans="1:8" x14ac:dyDescent="0.3">
      <c r="A1771" s="138">
        <v>6882</v>
      </c>
      <c r="B1771" s="188">
        <v>2301.17</v>
      </c>
      <c r="C1771" s="188">
        <v>649.36</v>
      </c>
      <c r="D1771" s="188">
        <v>0.78458000000000006</v>
      </c>
      <c r="E1771" s="188">
        <v>0.74314000000000002</v>
      </c>
      <c r="F1771" s="188">
        <v>4.1439999999999998E-2</v>
      </c>
      <c r="G1771" s="134">
        <f t="shared" si="56"/>
        <v>578.50547042498977</v>
      </c>
      <c r="H1771" s="137">
        <f t="shared" si="55"/>
        <v>11896170.998943621</v>
      </c>
    </row>
    <row r="1772" spans="1:8" x14ac:dyDescent="0.3">
      <c r="A1772" s="138">
        <v>6899</v>
      </c>
      <c r="B1772" s="188">
        <v>2264.41</v>
      </c>
      <c r="C1772" s="188">
        <v>649.20000000000005</v>
      </c>
      <c r="D1772" s="188">
        <v>0.79537999999999998</v>
      </c>
      <c r="E1772" s="188">
        <v>0.75327999999999995</v>
      </c>
      <c r="F1772" s="188">
        <v>4.2099999999999999E-2</v>
      </c>
      <c r="G1772" s="134">
        <f t="shared" si="56"/>
        <v>587.71911932654609</v>
      </c>
      <c r="H1772" s="137">
        <f t="shared" si="55"/>
        <v>11738600.588501198</v>
      </c>
    </row>
    <row r="1773" spans="1:8" x14ac:dyDescent="0.3">
      <c r="A1773" s="138">
        <v>6917</v>
      </c>
      <c r="B1773" s="188">
        <v>2215.36</v>
      </c>
      <c r="C1773" s="188">
        <v>649.11</v>
      </c>
      <c r="D1773" s="188">
        <v>0.80749000000000004</v>
      </c>
      <c r="E1773" s="188">
        <v>0.76446000000000003</v>
      </c>
      <c r="F1773" s="188">
        <v>4.3029999999999999E-2</v>
      </c>
      <c r="G1773" s="134">
        <f t="shared" si="56"/>
        <v>600.70198823328451</v>
      </c>
      <c r="H1773" s="137">
        <f t="shared" si="55"/>
        <v>11514861.17158274</v>
      </c>
    </row>
    <row r="1774" spans="1:8" x14ac:dyDescent="0.3">
      <c r="A1774" s="138">
        <v>6935</v>
      </c>
      <c r="B1774" s="188">
        <v>2167.12</v>
      </c>
      <c r="C1774" s="188">
        <v>649.24</v>
      </c>
      <c r="D1774" s="188">
        <v>0.82016999999999995</v>
      </c>
      <c r="E1774" s="188">
        <v>0.77617000000000003</v>
      </c>
      <c r="F1774" s="188">
        <v>4.3990000000000001E-2</v>
      </c>
      <c r="G1774" s="134">
        <f t="shared" si="56"/>
        <v>614.10365936282108</v>
      </c>
      <c r="H1774" s="137">
        <f t="shared" si="55"/>
        <v>11292881.737906571</v>
      </c>
    </row>
    <row r="1775" spans="1:8" x14ac:dyDescent="0.3">
      <c r="A1775" s="138">
        <v>6952</v>
      </c>
      <c r="B1775" s="188">
        <v>2119.5300000000002</v>
      </c>
      <c r="C1775" s="188">
        <v>648.69000000000005</v>
      </c>
      <c r="D1775" s="188">
        <v>0.83274000000000004</v>
      </c>
      <c r="E1775" s="188">
        <v>0.78778999999999999</v>
      </c>
      <c r="F1775" s="188">
        <v>4.4940000000000001E-2</v>
      </c>
      <c r="G1775" s="134">
        <f t="shared" si="56"/>
        <v>627.36572975142474</v>
      </c>
      <c r="H1775" s="137">
        <f t="shared" si="55"/>
        <v>11081255.590346841</v>
      </c>
    </row>
    <row r="1776" spans="1:8" x14ac:dyDescent="0.3">
      <c r="A1776" s="138">
        <v>6970</v>
      </c>
      <c r="B1776" s="188">
        <v>2074.11</v>
      </c>
      <c r="C1776" s="188">
        <v>649.04999999999995</v>
      </c>
      <c r="D1776" s="188">
        <v>0.84658</v>
      </c>
      <c r="E1776" s="188">
        <v>0.80062999999999995</v>
      </c>
      <c r="F1776" s="188">
        <v>4.5949999999999998E-2</v>
      </c>
      <c r="G1776" s="134">
        <f t="shared" si="56"/>
        <v>641.46540458562447</v>
      </c>
      <c r="H1776" s="137">
        <f t="shared" si="55"/>
        <v>10865745.759901891</v>
      </c>
    </row>
    <row r="1777" spans="1:8" x14ac:dyDescent="0.3">
      <c r="A1777" s="138">
        <v>6988</v>
      </c>
      <c r="B1777" s="188">
        <v>2032.12</v>
      </c>
      <c r="C1777" s="188">
        <v>648.88</v>
      </c>
      <c r="D1777" s="188">
        <v>0.86099999999999999</v>
      </c>
      <c r="E1777" s="188">
        <v>0.81411</v>
      </c>
      <c r="F1777" s="188">
        <v>4.6890000000000001E-2</v>
      </c>
      <c r="G1777" s="134">
        <f t="shared" si="56"/>
        <v>654.58787423329568</v>
      </c>
      <c r="H1777" s="137">
        <f t="shared" si="55"/>
        <v>10675419.260072438</v>
      </c>
    </row>
    <row r="1778" spans="1:8" x14ac:dyDescent="0.3">
      <c r="A1778" s="138">
        <v>7006</v>
      </c>
      <c r="B1778" s="188">
        <v>1990.61</v>
      </c>
      <c r="C1778" s="188">
        <v>649.17999999999995</v>
      </c>
      <c r="D1778" s="188">
        <v>0.87614999999999998</v>
      </c>
      <c r="E1778" s="188">
        <v>0.82825000000000004</v>
      </c>
      <c r="F1778" s="188">
        <v>4.7890000000000002E-2</v>
      </c>
      <c r="G1778" s="134">
        <f t="shared" si="56"/>
        <v>668.54794832656285</v>
      </c>
      <c r="H1778" s="137">
        <f t="shared" si="55"/>
        <v>10479427.866821915</v>
      </c>
    </row>
    <row r="1779" spans="1:8" x14ac:dyDescent="0.3">
      <c r="A1779" s="138">
        <v>7024</v>
      </c>
      <c r="B1779" s="188">
        <v>1946.42</v>
      </c>
      <c r="C1779" s="188">
        <v>649.35</v>
      </c>
      <c r="D1779" s="188">
        <v>0.89193</v>
      </c>
      <c r="E1779" s="188">
        <v>0.84294000000000002</v>
      </c>
      <c r="F1779" s="188">
        <v>4.8989999999999999E-2</v>
      </c>
      <c r="G1779" s="134">
        <f t="shared" si="56"/>
        <v>683.90402982915657</v>
      </c>
      <c r="H1779" s="137">
        <f t="shared" si="55"/>
        <v>10270446.866287129</v>
      </c>
    </row>
    <row r="1780" spans="1:8" x14ac:dyDescent="0.3">
      <c r="A1780" s="138">
        <v>7042</v>
      </c>
      <c r="B1780" s="188">
        <v>1904.04</v>
      </c>
      <c r="C1780" s="188">
        <v>649.34</v>
      </c>
      <c r="D1780" s="188">
        <v>0.90859000000000001</v>
      </c>
      <c r="E1780" s="188">
        <v>0.85851</v>
      </c>
      <c r="F1780" s="188">
        <v>5.008E-2</v>
      </c>
      <c r="G1780" s="134">
        <f t="shared" si="56"/>
        <v>699.12051059081784</v>
      </c>
      <c r="H1780" s="137">
        <f t="shared" si="55"/>
        <v>10072655.419662764</v>
      </c>
    </row>
    <row r="1781" spans="1:8" x14ac:dyDescent="0.3">
      <c r="A1781" s="138">
        <v>7060</v>
      </c>
      <c r="B1781" s="188">
        <v>1861.61</v>
      </c>
      <c r="C1781" s="188">
        <v>649.79999999999995</v>
      </c>
      <c r="D1781" s="188">
        <v>0.92610000000000003</v>
      </c>
      <c r="E1781" s="188">
        <v>0.87483999999999995</v>
      </c>
      <c r="F1781" s="188">
        <v>5.126E-2</v>
      </c>
      <c r="G1781" s="134">
        <f t="shared" si="56"/>
        <v>715.59339802087288</v>
      </c>
      <c r="H1781" s="137">
        <f t="shared" si="55"/>
        <v>9865937.862934377</v>
      </c>
    </row>
    <row r="1782" spans="1:8" x14ac:dyDescent="0.3">
      <c r="A1782" s="138">
        <v>7078</v>
      </c>
      <c r="B1782" s="188">
        <v>1819.63</v>
      </c>
      <c r="C1782" s="188">
        <v>649.72</v>
      </c>
      <c r="D1782" s="188">
        <v>0.94455999999999996</v>
      </c>
      <c r="E1782" s="188">
        <v>0.89212999999999998</v>
      </c>
      <c r="F1782" s="188">
        <v>5.2429999999999997E-2</v>
      </c>
      <c r="G1782" s="134">
        <f t="shared" si="56"/>
        <v>731.92668470999558</v>
      </c>
      <c r="H1782" s="137">
        <f t="shared" si="55"/>
        <v>9670367.4669334516</v>
      </c>
    </row>
    <row r="1783" spans="1:8" x14ac:dyDescent="0.3">
      <c r="A1783" s="138">
        <v>7096</v>
      </c>
      <c r="B1783" s="188">
        <v>1778.56</v>
      </c>
      <c r="C1783" s="188">
        <v>649.70000000000005</v>
      </c>
      <c r="D1783" s="188">
        <v>0.96408000000000005</v>
      </c>
      <c r="E1783" s="188">
        <v>0.91044000000000003</v>
      </c>
      <c r="F1783" s="188">
        <v>5.364E-2</v>
      </c>
      <c r="G1783" s="134">
        <f t="shared" si="56"/>
        <v>748.81837436284877</v>
      </c>
      <c r="H1783" s="137">
        <f t="shared" si="55"/>
        <v>9476263.1940459702</v>
      </c>
    </row>
    <row r="1784" spans="1:8" x14ac:dyDescent="0.3">
      <c r="A1784" s="138">
        <v>7114</v>
      </c>
      <c r="B1784" s="188">
        <v>1739.54</v>
      </c>
      <c r="C1784" s="188">
        <v>650.08000000000004</v>
      </c>
      <c r="D1784" s="188">
        <v>0.98473999999999995</v>
      </c>
      <c r="E1784" s="188">
        <v>0.92986000000000002</v>
      </c>
      <c r="F1784" s="188">
        <v>5.4879999999999998E-2</v>
      </c>
      <c r="G1784" s="134">
        <f t="shared" si="56"/>
        <v>766.12886623849988</v>
      </c>
      <c r="H1784" s="137">
        <f t="shared" si="55"/>
        <v>9285644.1174550075</v>
      </c>
    </row>
    <row r="1785" spans="1:8" x14ac:dyDescent="0.3">
      <c r="A1785" s="138">
        <v>7133</v>
      </c>
      <c r="B1785" s="188">
        <v>1698.91</v>
      </c>
      <c r="C1785" s="188">
        <v>650</v>
      </c>
      <c r="D1785" s="188">
        <v>1.00766</v>
      </c>
      <c r="E1785" s="188">
        <v>0.95147000000000004</v>
      </c>
      <c r="F1785" s="188">
        <v>5.6180000000000001E-2</v>
      </c>
      <c r="G1785" s="134">
        <f t="shared" si="56"/>
        <v>784.27696255974729</v>
      </c>
      <c r="H1785" s="137">
        <f t="shared" si="55"/>
        <v>9095001.3075981401</v>
      </c>
    </row>
    <row r="1786" spans="1:8" x14ac:dyDescent="0.3">
      <c r="A1786" s="138">
        <v>7151</v>
      </c>
      <c r="B1786" s="188">
        <v>1656.49</v>
      </c>
      <c r="C1786" s="188">
        <v>649.74</v>
      </c>
      <c r="D1786" s="188">
        <v>1.0307599999999999</v>
      </c>
      <c r="E1786" s="188">
        <v>0.97316999999999998</v>
      </c>
      <c r="F1786" s="188">
        <v>5.7599999999999998E-2</v>
      </c>
      <c r="G1786" s="134">
        <f t="shared" si="56"/>
        <v>804.10026777218661</v>
      </c>
      <c r="H1786" s="137">
        <f t="shared" si="55"/>
        <v>8893169.5294820908</v>
      </c>
    </row>
    <row r="1787" spans="1:8" x14ac:dyDescent="0.3">
      <c r="A1787" s="138">
        <v>7169</v>
      </c>
      <c r="B1787" s="188">
        <v>1622.12</v>
      </c>
      <c r="C1787" s="188">
        <v>649.85</v>
      </c>
      <c r="D1787" s="188">
        <v>1.05521</v>
      </c>
      <c r="E1787" s="188">
        <v>0.99638000000000004</v>
      </c>
      <c r="F1787" s="188">
        <v>5.883E-2</v>
      </c>
      <c r="G1787" s="134">
        <f t="shared" si="56"/>
        <v>821.27115890690516</v>
      </c>
      <c r="H1787" s="137">
        <f t="shared" si="55"/>
        <v>8729151.051087426</v>
      </c>
    </row>
    <row r="1788" spans="1:8" x14ac:dyDescent="0.3">
      <c r="A1788" s="138">
        <v>7187</v>
      </c>
      <c r="B1788" s="188">
        <v>1585.48</v>
      </c>
      <c r="C1788" s="188">
        <v>649.84</v>
      </c>
      <c r="D1788" s="188">
        <v>1.08114</v>
      </c>
      <c r="E1788" s="188">
        <v>1.02095</v>
      </c>
      <c r="F1788" s="188">
        <v>6.019E-2</v>
      </c>
      <c r="G1788" s="134">
        <f t="shared" si="56"/>
        <v>840.25685967374841</v>
      </c>
      <c r="H1788" s="137">
        <f t="shared" si="55"/>
        <v>8553336.89604217</v>
      </c>
    </row>
    <row r="1789" spans="1:8" x14ac:dyDescent="0.3">
      <c r="A1789" s="138">
        <v>7206</v>
      </c>
      <c r="B1789" s="188">
        <v>1545.02</v>
      </c>
      <c r="C1789" s="188">
        <v>649.94000000000005</v>
      </c>
      <c r="D1789" s="188">
        <v>1.1105799999999999</v>
      </c>
      <c r="E1789" s="188">
        <v>1.04881</v>
      </c>
      <c r="F1789" s="188">
        <v>6.1769999999999999E-2</v>
      </c>
      <c r="G1789" s="134">
        <f t="shared" si="56"/>
        <v>862.31377674111047</v>
      </c>
      <c r="H1789" s="137">
        <f t="shared" si="55"/>
        <v>8356586.887934451</v>
      </c>
    </row>
    <row r="1790" spans="1:8" x14ac:dyDescent="0.3">
      <c r="A1790" s="138">
        <v>7224</v>
      </c>
      <c r="B1790" s="188">
        <v>1508.46</v>
      </c>
      <c r="C1790" s="188">
        <v>649.48</v>
      </c>
      <c r="D1790" s="188">
        <v>1.14052</v>
      </c>
      <c r="E1790" s="188">
        <v>1.0772900000000001</v>
      </c>
      <c r="F1790" s="188">
        <v>6.3229999999999995E-2</v>
      </c>
      <c r="G1790" s="134">
        <f t="shared" si="56"/>
        <v>882.6954849172804</v>
      </c>
      <c r="H1790" s="137">
        <f t="shared" si="55"/>
        <v>8184022.8294324838</v>
      </c>
    </row>
    <row r="1791" spans="1:8" x14ac:dyDescent="0.3">
      <c r="A1791" s="138">
        <v>7243</v>
      </c>
      <c r="B1791" s="188">
        <v>1471.3</v>
      </c>
      <c r="C1791" s="188">
        <v>649.01</v>
      </c>
      <c r="D1791" s="188">
        <v>1.1741699999999999</v>
      </c>
      <c r="E1791" s="188">
        <v>1.1093900000000001</v>
      </c>
      <c r="F1791" s="188">
        <v>6.4780000000000004E-2</v>
      </c>
      <c r="G1791" s="134">
        <f t="shared" si="56"/>
        <v>904.33359976184454</v>
      </c>
      <c r="H1791" s="137">
        <f t="shared" si="55"/>
        <v>8009212.5316447793</v>
      </c>
    </row>
    <row r="1792" spans="1:8" x14ac:dyDescent="0.3">
      <c r="A1792" s="138">
        <v>7261</v>
      </c>
      <c r="B1792" s="188">
        <v>1436.23</v>
      </c>
      <c r="C1792" s="188">
        <v>648.78</v>
      </c>
      <c r="D1792" s="188">
        <v>1.20838</v>
      </c>
      <c r="E1792" s="188">
        <v>1.1420399999999999</v>
      </c>
      <c r="F1792" s="188">
        <v>6.633E-2</v>
      </c>
      <c r="G1792" s="134">
        <f t="shared" si="56"/>
        <v>925.97171460640857</v>
      </c>
      <c r="H1792" s="137">
        <f t="shared" si="55"/>
        <v>7841492.2242914774</v>
      </c>
    </row>
    <row r="1793" spans="1:8" x14ac:dyDescent="0.3">
      <c r="A1793" s="138">
        <v>7280</v>
      </c>
      <c r="B1793" s="188">
        <v>1391.6</v>
      </c>
      <c r="C1793" s="188">
        <v>648.85</v>
      </c>
      <c r="D1793" s="188">
        <v>1.24804</v>
      </c>
      <c r="E1793" s="188">
        <v>1.17957</v>
      </c>
      <c r="F1793" s="188">
        <v>6.8470000000000003E-2</v>
      </c>
      <c r="G1793" s="134">
        <f t="shared" si="56"/>
        <v>955.84627316600029</v>
      </c>
      <c r="H1793" s="137">
        <f t="shared" si="55"/>
        <v>7616287.4767370615</v>
      </c>
    </row>
    <row r="1794" spans="1:8" x14ac:dyDescent="0.3">
      <c r="A1794" s="138">
        <v>7299</v>
      </c>
      <c r="B1794" s="188">
        <v>1349.28</v>
      </c>
      <c r="C1794" s="188">
        <v>649.03</v>
      </c>
      <c r="D1794" s="188">
        <v>1.2924899999999999</v>
      </c>
      <c r="E1794" s="188">
        <v>1.2218599999999999</v>
      </c>
      <c r="F1794" s="188">
        <v>7.0639999999999994E-2</v>
      </c>
      <c r="G1794" s="134">
        <f t="shared" si="56"/>
        <v>986.13963394838993</v>
      </c>
      <c r="H1794" s="137">
        <f t="shared" si="55"/>
        <v>7401588.7291494831</v>
      </c>
    </row>
    <row r="1795" spans="1:8" x14ac:dyDescent="0.3">
      <c r="A1795" s="138">
        <v>7317</v>
      </c>
      <c r="B1795" s="188">
        <v>1309.0999999999999</v>
      </c>
      <c r="C1795" s="188">
        <v>648.95000000000005</v>
      </c>
      <c r="D1795" s="188">
        <v>1.34016</v>
      </c>
      <c r="E1795" s="188">
        <v>1.2673700000000001</v>
      </c>
      <c r="F1795" s="188">
        <v>7.2800000000000004E-2</v>
      </c>
      <c r="G1795" s="134">
        <f t="shared" si="56"/>
        <v>1016.293393989847</v>
      </c>
      <c r="H1795" s="137">
        <f t="shared" si="55"/>
        <v>7199692.5723135211</v>
      </c>
    </row>
    <row r="1796" spans="1:8" ht="14.4" thickBot="1" x14ac:dyDescent="0.35">
      <c r="A1796" s="140">
        <v>7336</v>
      </c>
      <c r="B1796" s="191">
        <v>1269.17</v>
      </c>
      <c r="C1796" s="191">
        <v>649.28</v>
      </c>
      <c r="D1796" s="191">
        <v>1.3974599999999999</v>
      </c>
      <c r="E1796" s="191">
        <v>1.32233</v>
      </c>
      <c r="F1796" s="191">
        <v>7.5120000000000006E-2</v>
      </c>
      <c r="G1796" s="151">
        <f t="shared" si="56"/>
        <v>1048.6807658862265</v>
      </c>
      <c r="H1796" s="144">
        <f t="shared" si="55"/>
        <v>6995455.8514291449</v>
      </c>
    </row>
  </sheetData>
  <mergeCells count="10">
    <mergeCell ref="E8:F8"/>
    <mergeCell ref="A16:A17"/>
    <mergeCell ref="P91:Q91"/>
    <mergeCell ref="S91:T91"/>
    <mergeCell ref="A1:J2"/>
    <mergeCell ref="E3:F3"/>
    <mergeCell ref="E4:F4"/>
    <mergeCell ref="E5:F5"/>
    <mergeCell ref="E6:F6"/>
    <mergeCell ref="E7:F7"/>
  </mergeCells>
  <conditionalFormatting sqref="B18:B1796">
    <cfRule type="cellIs" dxfId="9" priority="1" operator="lessThan">
      <formula>$K$83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F4F24-F9B0-4E11-BFBB-2EA4C5A76ACB}">
  <dimension ref="B1:AD17"/>
  <sheetViews>
    <sheetView tabSelected="1" topLeftCell="B1" zoomScale="90" zoomScaleNormal="90" workbookViewId="0">
      <selection activeCell="B13" sqref="B13:M13"/>
    </sheetView>
  </sheetViews>
  <sheetFormatPr defaultRowHeight="14.4" x14ac:dyDescent="0.3"/>
  <cols>
    <col min="2" max="2" width="15.88671875" bestFit="1" customWidth="1"/>
    <col min="9" max="9" width="9.5546875" bestFit="1" customWidth="1"/>
    <col min="10" max="11" width="10.109375" bestFit="1" customWidth="1"/>
    <col min="12" max="12" width="13.21875" bestFit="1" customWidth="1"/>
    <col min="13" max="13" width="11.77734375" bestFit="1" customWidth="1"/>
    <col min="14" max="15" width="9.6640625" bestFit="1" customWidth="1"/>
    <col min="16" max="16" width="9.109375" bestFit="1" customWidth="1"/>
  </cols>
  <sheetData>
    <row r="1" spans="2:30" ht="15" thickBot="1" x14ac:dyDescent="0.35"/>
    <row r="2" spans="2:30" ht="16.2" thickBot="1" x14ac:dyDescent="0.35">
      <c r="X2" s="257" t="s">
        <v>22</v>
      </c>
      <c r="Y2" s="259" t="s">
        <v>94</v>
      </c>
      <c r="Z2" s="260"/>
      <c r="AA2" s="261"/>
      <c r="AB2" s="262" t="s">
        <v>95</v>
      </c>
      <c r="AC2" s="263"/>
      <c r="AD2" s="264"/>
    </row>
    <row r="3" spans="2:30" ht="15" thickBot="1" x14ac:dyDescent="0.35">
      <c r="B3" s="64" t="s">
        <v>79</v>
      </c>
      <c r="C3" s="23"/>
      <c r="D3" s="23"/>
      <c r="E3" s="23"/>
      <c r="F3" s="23"/>
      <c r="G3" s="39"/>
      <c r="H3" s="39"/>
      <c r="I3" s="39"/>
      <c r="J3" s="39"/>
      <c r="K3" s="39"/>
      <c r="L3" s="39"/>
      <c r="M3" s="39"/>
      <c r="X3" s="258"/>
      <c r="Y3" s="211">
        <v>0.5</v>
      </c>
      <c r="Z3" s="212" t="s">
        <v>96</v>
      </c>
      <c r="AA3" s="213" t="s">
        <v>97</v>
      </c>
      <c r="AB3" s="214">
        <v>0.5</v>
      </c>
      <c r="AC3" s="212" t="s">
        <v>96</v>
      </c>
      <c r="AD3" s="213" t="s">
        <v>97</v>
      </c>
    </row>
    <row r="4" spans="2:30" x14ac:dyDescent="0.3">
      <c r="B4" s="23"/>
      <c r="C4" s="23"/>
      <c r="D4" s="23"/>
      <c r="E4" s="23"/>
      <c r="F4" s="23"/>
      <c r="G4" s="39"/>
      <c r="H4" s="39"/>
      <c r="I4" s="39"/>
      <c r="J4" s="39"/>
      <c r="K4" s="39"/>
      <c r="L4" s="39"/>
      <c r="M4" s="39"/>
      <c r="X4" s="230" t="s">
        <v>76</v>
      </c>
      <c r="Y4" s="215">
        <f t="shared" ref="Y4:AA5" si="0">10^(P$11+P$13*$I9)</f>
        <v>31928.285131771234</v>
      </c>
      <c r="Z4" s="209">
        <f t="shared" si="0"/>
        <v>41010.61718236217</v>
      </c>
      <c r="AA4" s="216">
        <f t="shared" si="0"/>
        <v>52600.802008223574</v>
      </c>
      <c r="AB4" s="217">
        <f>Y4-F9</f>
        <v>-2478.7148682287661</v>
      </c>
      <c r="AC4" s="209">
        <f>Z4-G9</f>
        <v>-2139.3828176378302</v>
      </c>
      <c r="AD4" s="216">
        <f>AA4-H9</f>
        <v>-1723.1979917764256</v>
      </c>
    </row>
    <row r="5" spans="2:30" x14ac:dyDescent="0.3">
      <c r="B5" s="14"/>
      <c r="C5" s="14"/>
      <c r="D5" s="23"/>
      <c r="E5" s="23"/>
      <c r="F5" s="23"/>
      <c r="G5" s="39"/>
      <c r="H5" s="39"/>
      <c r="I5" s="39"/>
      <c r="J5" s="39"/>
      <c r="K5" s="39"/>
      <c r="L5" s="39"/>
      <c r="M5" s="39"/>
      <c r="X5" s="231" t="s">
        <v>77</v>
      </c>
      <c r="Y5" s="218">
        <f t="shared" si="0"/>
        <v>3350.2612451354717</v>
      </c>
      <c r="Z5" s="198">
        <f t="shared" si="0"/>
        <v>3303.8314743215974</v>
      </c>
      <c r="AA5" s="219">
        <f t="shared" si="0"/>
        <v>4569.3401090230354</v>
      </c>
      <c r="AB5" s="220">
        <f>Y5-F10</f>
        <v>1499.2612451354717</v>
      </c>
      <c r="AC5" s="198">
        <f>Z5-G10</f>
        <v>1480.8314743215974</v>
      </c>
      <c r="AD5" s="219">
        <f t="shared" ref="AC5:AD9" si="1">AA5-H10</f>
        <v>2039.3401090230354</v>
      </c>
    </row>
    <row r="6" spans="2:30" ht="15" thickBot="1" x14ac:dyDescent="0.35">
      <c r="B6" s="23"/>
      <c r="C6" s="23"/>
      <c r="D6" s="23"/>
      <c r="E6" s="23"/>
      <c r="F6" s="23"/>
      <c r="G6" s="39"/>
      <c r="H6" s="39"/>
      <c r="I6" s="39"/>
      <c r="J6" s="39"/>
      <c r="K6" s="39"/>
      <c r="L6" s="39"/>
      <c r="M6" s="39"/>
      <c r="X6" s="231" t="s">
        <v>78</v>
      </c>
      <c r="Y6" s="218">
        <f t="shared" ref="Y6:AA9" si="2">10^(P$11+P$13*$I11)</f>
        <v>3007.085192364475</v>
      </c>
      <c r="Z6" s="198">
        <f t="shared" si="2"/>
        <v>2928.0797537889293</v>
      </c>
      <c r="AA6" s="219">
        <f t="shared" si="2"/>
        <v>4064.3197528436667</v>
      </c>
      <c r="AB6" s="220">
        <f t="shared" ref="AB6:AB9" si="3">Y6-F11</f>
        <v>876.08519236447501</v>
      </c>
      <c r="AC6" s="198">
        <f t="shared" si="1"/>
        <v>924.07975378892934</v>
      </c>
      <c r="AD6" s="219">
        <f t="shared" si="1"/>
        <v>1346.3197528436667</v>
      </c>
    </row>
    <row r="7" spans="2:30" ht="15.6" x14ac:dyDescent="0.3">
      <c r="B7" s="257" t="s">
        <v>22</v>
      </c>
      <c r="C7" s="9" t="s">
        <v>32</v>
      </c>
      <c r="D7" s="50" t="s">
        <v>38</v>
      </c>
      <c r="E7" s="197" t="s">
        <v>88</v>
      </c>
      <c r="F7" s="50" t="s">
        <v>33</v>
      </c>
      <c r="G7" s="201" t="s">
        <v>89</v>
      </c>
      <c r="H7" s="234" t="s">
        <v>90</v>
      </c>
      <c r="I7" s="233" t="s">
        <v>91</v>
      </c>
      <c r="J7" s="50" t="s">
        <v>55</v>
      </c>
      <c r="K7" s="201" t="s">
        <v>92</v>
      </c>
      <c r="L7" s="201" t="s">
        <v>93</v>
      </c>
      <c r="M7" s="196" t="s">
        <v>86</v>
      </c>
      <c r="X7" s="231" t="s">
        <v>81</v>
      </c>
      <c r="Y7" s="218">
        <f t="shared" si="2"/>
        <v>11401.538767395135</v>
      </c>
      <c r="Z7" s="198">
        <f t="shared" si="2"/>
        <v>12979.459396994691</v>
      </c>
      <c r="AA7" s="219">
        <f t="shared" si="2"/>
        <v>17230.852714372657</v>
      </c>
      <c r="AB7" s="220">
        <f t="shared" si="3"/>
        <v>4177.5387673951354</v>
      </c>
      <c r="AC7" s="198">
        <f t="shared" si="1"/>
        <v>4360.4593969946909</v>
      </c>
      <c r="AD7" s="219">
        <f t="shared" si="1"/>
        <v>5437.8527143726569</v>
      </c>
    </row>
    <row r="8" spans="2:30" ht="15" thickBot="1" x14ac:dyDescent="0.35">
      <c r="B8" s="258"/>
      <c r="C8" s="265" t="s">
        <v>37</v>
      </c>
      <c r="D8" s="266" t="s">
        <v>30</v>
      </c>
      <c r="E8" s="266" t="s">
        <v>36</v>
      </c>
      <c r="F8" s="266" t="s">
        <v>31</v>
      </c>
      <c r="G8" s="266" t="s">
        <v>31</v>
      </c>
      <c r="H8" s="267" t="s">
        <v>31</v>
      </c>
      <c r="I8" s="268" t="s">
        <v>36</v>
      </c>
      <c r="J8" s="266" t="s">
        <v>31</v>
      </c>
      <c r="K8" s="266" t="s">
        <v>31</v>
      </c>
      <c r="L8" s="266" t="s">
        <v>31</v>
      </c>
      <c r="M8" s="267" t="s">
        <v>87</v>
      </c>
      <c r="X8" s="231" t="s">
        <v>82</v>
      </c>
      <c r="Y8" s="218">
        <f t="shared" si="2"/>
        <v>4534.8432899596619</v>
      </c>
      <c r="Z8" s="198">
        <f t="shared" si="2"/>
        <v>4633.5684627222499</v>
      </c>
      <c r="AA8" s="219">
        <f t="shared" si="2"/>
        <v>6343.8742781813498</v>
      </c>
      <c r="AB8" s="220">
        <f>Y8-F13</f>
        <v>-8445.1567100403372</v>
      </c>
      <c r="AC8" s="198">
        <f>Z8-G13</f>
        <v>-7954.4315372777501</v>
      </c>
      <c r="AD8" s="219">
        <f>AA8-H13</f>
        <v>-11033.125721818651</v>
      </c>
    </row>
    <row r="9" spans="2:30" ht="15" thickBot="1" x14ac:dyDescent="0.35">
      <c r="B9" s="208" t="s">
        <v>76</v>
      </c>
      <c r="C9" s="209">
        <v>9129.7999999999993</v>
      </c>
      <c r="D9" s="10">
        <f>E13_REF_20_E!$B$6</f>
        <v>520</v>
      </c>
      <c r="E9" s="21">
        <f>E13_REF_20_E!$G$5</f>
        <v>99.399084676108416</v>
      </c>
      <c r="F9" s="209">
        <f>E13_REF_20_E!$G$6</f>
        <v>34407</v>
      </c>
      <c r="G9" s="209">
        <f>E13_REF_20_E!$G$7</f>
        <v>43150</v>
      </c>
      <c r="H9" s="209">
        <f>E13_REF_20_E!$G$8</f>
        <v>54324</v>
      </c>
      <c r="I9" s="210">
        <f t="shared" ref="I9:I14" si="4">LOG10(E9)</f>
        <v>1.9973823851825692</v>
      </c>
      <c r="J9" s="210">
        <f t="shared" ref="J9" si="5">LOG10(F9)</f>
        <v>4.5366468074583528</v>
      </c>
      <c r="K9" s="210">
        <f t="shared" ref="K9" si="6">LOG10(G9)</f>
        <v>4.6349808000512285</v>
      </c>
      <c r="L9" s="210">
        <f t="shared" ref="L9" si="7">LOG10(H9)</f>
        <v>4.7349917405428767</v>
      </c>
      <c r="M9" s="181">
        <v>3.65</v>
      </c>
      <c r="X9" s="232" t="s">
        <v>83</v>
      </c>
      <c r="Y9" s="221">
        <f>10^(P$11+P$13*$I14)</f>
        <v>3814.4200577049924</v>
      </c>
      <c r="Z9" s="65">
        <f t="shared" si="2"/>
        <v>3819.2117297161672</v>
      </c>
      <c r="AA9" s="66">
        <f t="shared" si="2"/>
        <v>5259.265308168604</v>
      </c>
      <c r="AB9" s="109">
        <f t="shared" si="3"/>
        <v>-1170.5799422950076</v>
      </c>
      <c r="AC9" s="65">
        <f t="shared" si="1"/>
        <v>-1508.7882702838328</v>
      </c>
      <c r="AD9" s="66">
        <f t="shared" si="1"/>
        <v>-2076.734691831396</v>
      </c>
    </row>
    <row r="10" spans="2:30" ht="16.2" thickBot="1" x14ac:dyDescent="0.35">
      <c r="B10" s="175" t="s">
        <v>77</v>
      </c>
      <c r="C10" s="198">
        <f>E14_REF_20_E!$K$82</f>
        <v>11232.382000000001</v>
      </c>
      <c r="D10" s="2">
        <f>E14_REF_20_E!$B$6</f>
        <v>950</v>
      </c>
      <c r="E10" s="20">
        <f>E14_REF_20_E!$G$5</f>
        <v>227.52962444998312</v>
      </c>
      <c r="F10" s="198">
        <f>E14_REF_20_E!$G$6</f>
        <v>1851</v>
      </c>
      <c r="G10" s="198">
        <f>E14_REF_20_E!$G$7</f>
        <v>1823</v>
      </c>
      <c r="H10" s="198">
        <f>E14_REF_20_E!$G$8</f>
        <v>2530</v>
      </c>
      <c r="I10" s="199">
        <f t="shared" si="4"/>
        <v>2.3570379499933893</v>
      </c>
      <c r="J10" s="199">
        <f t="shared" ref="J10:L10" si="8">LOG10(F10)</f>
        <v>3.2674064187529042</v>
      </c>
      <c r="K10" s="199">
        <f t="shared" si="8"/>
        <v>3.2607866686549762</v>
      </c>
      <c r="L10" s="199">
        <f t="shared" si="8"/>
        <v>3.403120521175818</v>
      </c>
      <c r="M10" s="112">
        <v>3.5</v>
      </c>
      <c r="O10" s="23"/>
      <c r="P10" s="98" t="s">
        <v>33</v>
      </c>
      <c r="Q10" s="99" t="s">
        <v>34</v>
      </c>
      <c r="R10" s="100" t="s">
        <v>35</v>
      </c>
      <c r="X10" s="14"/>
      <c r="Y10" s="63"/>
      <c r="Z10" s="63"/>
      <c r="AA10" s="269" t="s">
        <v>98</v>
      </c>
      <c r="AB10" s="222">
        <f>QUARTILE(AB4:AB9,1)</f>
        <v>-2151.6811367453265</v>
      </c>
      <c r="AC10" s="223">
        <f>QUARTILE(AC4:AC9,1)</f>
        <v>-1981.7341807993307</v>
      </c>
      <c r="AD10" s="224">
        <f>QUARTILE(AD4:AD9,1)</f>
        <v>-1988.3505168176534</v>
      </c>
    </row>
    <row r="11" spans="2:30" ht="15.6" x14ac:dyDescent="0.3">
      <c r="B11" s="175" t="s">
        <v>78</v>
      </c>
      <c r="C11" s="198">
        <f>E15_REF_20_E!$K$82</f>
        <v>10196.358000000002</v>
      </c>
      <c r="D11" s="2">
        <f>E15_REF_20_E!$B$6</f>
        <v>900</v>
      </c>
      <c r="E11" s="20">
        <f>E15_REF_20_E!$G$5</f>
        <v>236.74347280731513</v>
      </c>
      <c r="F11" s="198">
        <f>E15_REF_20_E!$G$6</f>
        <v>2131</v>
      </c>
      <c r="G11" s="198">
        <f>E15_REF_20_E!$G$7</f>
        <v>2004</v>
      </c>
      <c r="H11" s="198">
        <f>E15_REF_20_E!$G$8</f>
        <v>2718</v>
      </c>
      <c r="I11" s="199">
        <f t="shared" si="4"/>
        <v>2.3742780140202204</v>
      </c>
      <c r="J11" s="199">
        <f t="shared" ref="J11" si="9">LOG10(F11)</f>
        <v>3.3285834497142019</v>
      </c>
      <c r="K11" s="199">
        <f t="shared" ref="K11" si="10">LOG10(G11)</f>
        <v>3.301897717195208</v>
      </c>
      <c r="L11" s="199">
        <f t="shared" ref="L11" si="11">LOG10(H11)</f>
        <v>3.4342494523964757</v>
      </c>
      <c r="M11" s="112">
        <v>3.93</v>
      </c>
      <c r="O11" s="101" t="s">
        <v>56</v>
      </c>
      <c r="P11" s="102">
        <f>INTERCEPT(J9:J14,$I9:$I14)</f>
        <v>9.9416861783572212</v>
      </c>
      <c r="Q11" s="102">
        <f>INTERCEPT(K9:K14,$I9:$I14)</f>
        <v>10.687857182586264</v>
      </c>
      <c r="R11" s="123">
        <f>INTERCEPT(L9:L14,$I9:$I14)</f>
        <v>10.614131013816264</v>
      </c>
      <c r="X11" s="14"/>
      <c r="Y11" s="63"/>
      <c r="Z11" s="63"/>
      <c r="AA11" s="225" t="s">
        <v>99</v>
      </c>
      <c r="AB11" s="226">
        <f>QUARTILE(AB4:AB9,3)</f>
        <v>1343.4672319427225</v>
      </c>
      <c r="AC11" s="20">
        <f>QUARTILE(AC4:AC9,3)</f>
        <v>1341.6435441884305</v>
      </c>
      <c r="AD11" s="227">
        <f>QUARTILE(AD4:AD9,3)</f>
        <v>1866.0850199781933</v>
      </c>
    </row>
    <row r="12" spans="2:30" x14ac:dyDescent="0.3">
      <c r="B12" s="175" t="s">
        <v>81</v>
      </c>
      <c r="C12" s="198">
        <f>E16_REF_20_E!$K$82</f>
        <v>13079.634</v>
      </c>
      <c r="D12" s="2">
        <f>E16_REF_20_E!$B$6</f>
        <v>700</v>
      </c>
      <c r="E12" s="20">
        <f>E16_REF_20_E!$G$5</f>
        <v>145.09705352687868</v>
      </c>
      <c r="F12" s="198">
        <f>E16_REF_20_E!$G$6</f>
        <v>7224</v>
      </c>
      <c r="G12" s="198">
        <f>E16_REF_20_E!$G$7</f>
        <v>8619</v>
      </c>
      <c r="H12" s="198">
        <f>E16_REF_20_E!$G$8</f>
        <v>11793</v>
      </c>
      <c r="I12" s="199">
        <f t="shared" si="4"/>
        <v>2.1616585933473824</v>
      </c>
      <c r="J12" s="199">
        <f t="shared" ref="J12:J13" si="12">LOG10(F12)</f>
        <v>3.8587777373054495</v>
      </c>
      <c r="K12" s="199">
        <f t="shared" ref="K12:K13" si="13">LOG10(G12)</f>
        <v>3.9354568807116097</v>
      </c>
      <c r="L12" s="199">
        <f t="shared" ref="L12:L13" si="14">LOG10(H12)</f>
        <v>4.0716242985397519</v>
      </c>
      <c r="M12" s="112">
        <v>3.03</v>
      </c>
      <c r="O12" s="103" t="s">
        <v>57</v>
      </c>
      <c r="P12" s="104">
        <f>10^P11</f>
        <v>8743517394.2688313</v>
      </c>
      <c r="Q12" s="105">
        <f t="shared" ref="Q12" si="15">10^Q11</f>
        <v>48736819308.431427</v>
      </c>
      <c r="R12" s="106">
        <f>10^R11</f>
        <v>41127377154.037827</v>
      </c>
      <c r="X12" s="14"/>
      <c r="Y12" s="63"/>
      <c r="Z12" s="63"/>
      <c r="AA12" s="225" t="s">
        <v>100</v>
      </c>
      <c r="AB12" s="226">
        <f>AB11-AB10</f>
        <v>3495.1483686880492</v>
      </c>
      <c r="AC12" s="20">
        <f>AC11-AC10</f>
        <v>3323.3777249877612</v>
      </c>
      <c r="AD12" s="227">
        <f>AD11-AD10</f>
        <v>3854.4355367958469</v>
      </c>
    </row>
    <row r="13" spans="2:30" ht="15.6" x14ac:dyDescent="0.3">
      <c r="B13" s="175" t="s">
        <v>82</v>
      </c>
      <c r="C13" s="198">
        <f>E17_REF_20_E!$K$82</f>
        <v>9178.9299999999985</v>
      </c>
      <c r="D13" s="2">
        <f>E17_REF_20_E!$B$6</f>
        <v>500</v>
      </c>
      <c r="E13" s="20">
        <f>E17_REF_20_E!$G$5</f>
        <v>203.58208251844667</v>
      </c>
      <c r="F13" s="198">
        <f>E17_REF_20_E!$G$6</f>
        <v>12980</v>
      </c>
      <c r="G13" s="198">
        <f>E17_REF_20_E!$G$7</f>
        <v>12588</v>
      </c>
      <c r="H13" s="198">
        <f>E17_REF_20_E!$G$8</f>
        <v>17377</v>
      </c>
      <c r="I13" s="199">
        <f t="shared" ref="I13" si="16">LOG10(E13)</f>
        <v>2.3087395526146932</v>
      </c>
      <c r="J13" s="199">
        <f t="shared" ref="J13" si="17">LOG10(F13)</f>
        <v>4.1132746924643504</v>
      </c>
      <c r="K13" s="199">
        <f t="shared" ref="K13" si="18">LOG10(G13)</f>
        <v>4.0999567342411831</v>
      </c>
      <c r="L13" s="199">
        <f t="shared" ref="L13" si="19">LOG10(H13)</f>
        <v>4.2399748011169374</v>
      </c>
      <c r="M13" s="112">
        <v>4.03</v>
      </c>
      <c r="O13" s="103" t="s">
        <v>58</v>
      </c>
      <c r="P13" s="107">
        <f>SLOPE(J9:J14,$I9:$I14)</f>
        <v>-2.7223182829117918</v>
      </c>
      <c r="Q13" s="107">
        <f>SLOPE(K9:K14,$I9:$I14)</f>
        <v>-3.0414611255584942</v>
      </c>
      <c r="R13" s="124">
        <f>SLOPE(L9:L14,$I9:$I14)</f>
        <v>-2.9504308697275734</v>
      </c>
      <c r="AA13" s="225" t="s">
        <v>101</v>
      </c>
      <c r="AB13" s="226">
        <f>AB11+AB12*1.5</f>
        <v>6586.1897849747966</v>
      </c>
      <c r="AC13" s="20">
        <f>AC11+AC12*1.5</f>
        <v>6326.7101316700728</v>
      </c>
      <c r="AD13" s="227">
        <f>AD11+AD12*1.5</f>
        <v>7647.7383251719639</v>
      </c>
    </row>
    <row r="14" spans="2:30" ht="16.2" thickBot="1" x14ac:dyDescent="0.35">
      <c r="B14" s="176" t="s">
        <v>83</v>
      </c>
      <c r="C14" s="65">
        <f>E18_REF_20_E!$K$82</f>
        <v>10152.028</v>
      </c>
      <c r="D14" s="4">
        <f>E18_REF_20_E!$B$6</f>
        <v>650</v>
      </c>
      <c r="E14" s="22">
        <f>E18_REF_20_E!$G$5</f>
        <v>216.93955140937106</v>
      </c>
      <c r="F14" s="65">
        <f>E18_REF_20_E!$G$6</f>
        <v>4985</v>
      </c>
      <c r="G14" s="65">
        <f>E18_REF_20_E!$G$7</f>
        <v>5328</v>
      </c>
      <c r="H14" s="65">
        <f>E18_REF_20_E!$G$8</f>
        <v>7336</v>
      </c>
      <c r="I14" s="200">
        <f t="shared" si="4"/>
        <v>2.3363387377815266</v>
      </c>
      <c r="J14" s="200">
        <f t="shared" ref="J14" si="20">LOG10(F14)</f>
        <v>3.6976651626476746</v>
      </c>
      <c r="K14" s="200">
        <f t="shared" ref="K14" si="21">LOG10(G14)</f>
        <v>3.7265642161622448</v>
      </c>
      <c r="L14" s="200">
        <f t="shared" ref="L14" si="22">LOG10(H14)</f>
        <v>3.8654593226619647</v>
      </c>
      <c r="M14" s="113">
        <v>4.0068059285690243</v>
      </c>
      <c r="O14" s="108" t="s">
        <v>59</v>
      </c>
      <c r="P14" s="109">
        <f>10^((6-P11)/P13)</f>
        <v>28.048862778175689</v>
      </c>
      <c r="Q14" s="65">
        <f>10^((6-Q11)/Q13)</f>
        <v>34.779030790690513</v>
      </c>
      <c r="R14" s="66">
        <f>10^((6-R11)/R13)</f>
        <v>36.633953604410145</v>
      </c>
      <c r="AA14" s="228" t="s">
        <v>102</v>
      </c>
      <c r="AB14" s="229">
        <f>AB10-AB12*1.5</f>
        <v>-7394.4036897774004</v>
      </c>
      <c r="AC14" s="22">
        <f>AC10-AC12*1.5</f>
        <v>-6966.800768280973</v>
      </c>
      <c r="AD14" s="16">
        <f>AD10-AD12*1.5</f>
        <v>-7770.0038220114238</v>
      </c>
    </row>
    <row r="15" spans="2:30" x14ac:dyDescent="0.3">
      <c r="B15" s="14"/>
      <c r="C15" s="63"/>
      <c r="D15" s="23"/>
      <c r="E15" s="15"/>
      <c r="F15" s="15"/>
      <c r="G15" s="63"/>
      <c r="H15" s="63"/>
      <c r="I15" s="63"/>
      <c r="J15" s="110"/>
      <c r="K15" s="110"/>
      <c r="L15" s="110"/>
      <c r="M15" s="110"/>
    </row>
    <row r="16" spans="2:30" x14ac:dyDescent="0.3">
      <c r="B16" s="14"/>
      <c r="C16" s="63"/>
      <c r="D16" s="23"/>
      <c r="E16" s="15"/>
      <c r="F16" s="15"/>
      <c r="G16" s="63"/>
      <c r="H16" s="63"/>
      <c r="I16" s="63"/>
      <c r="J16" s="110"/>
      <c r="K16" s="110"/>
      <c r="L16" s="110"/>
      <c r="M16" s="110"/>
    </row>
    <row r="17" spans="2:13" x14ac:dyDescent="0.3">
      <c r="B17" s="14"/>
      <c r="C17" s="63"/>
      <c r="D17" s="23"/>
      <c r="E17" s="15"/>
      <c r="F17" s="15"/>
      <c r="G17" s="63"/>
      <c r="H17" s="63"/>
      <c r="I17" s="63"/>
      <c r="J17" s="110"/>
      <c r="K17" s="110"/>
      <c r="L17" s="110"/>
      <c r="M17" s="110"/>
    </row>
  </sheetData>
  <mergeCells count="4">
    <mergeCell ref="B7:B8"/>
    <mergeCell ref="X2:X3"/>
    <mergeCell ref="Y2:AA2"/>
    <mergeCell ref="AB2:AD2"/>
  </mergeCells>
  <phoneticPr fontId="3" type="noConversion"/>
  <conditionalFormatting sqref="AB4:AB9">
    <cfRule type="cellIs" dxfId="8" priority="5" operator="lessThan">
      <formula>$AB$14</formula>
    </cfRule>
    <cfRule type="cellIs" dxfId="7" priority="6" operator="greaterThan">
      <formula>$AB$13</formula>
    </cfRule>
    <cfRule type="cellIs" dxfId="6" priority="9" operator="between">
      <formula>$AB$13</formula>
      <formula>$AB$14</formula>
    </cfRule>
  </conditionalFormatting>
  <conditionalFormatting sqref="AC4:AC9">
    <cfRule type="cellIs" dxfId="5" priority="3" operator="lessThan">
      <formula>$AC$14</formula>
    </cfRule>
    <cfRule type="cellIs" dxfId="4" priority="4" operator="greaterThan">
      <formula>$AC$13</formula>
    </cfRule>
    <cfRule type="cellIs" dxfId="3" priority="8" operator="between">
      <formula>$AC$13</formula>
      <formula>$AC$14</formula>
    </cfRule>
  </conditionalFormatting>
  <conditionalFormatting sqref="AD4:AD9">
    <cfRule type="cellIs" dxfId="2" priority="1" operator="lessThan">
      <formula>$AD$14</formula>
    </cfRule>
    <cfRule type="cellIs" dxfId="1" priority="2" operator="greaterThan">
      <formula>$AD$13</formula>
    </cfRule>
    <cfRule type="cellIs" dxfId="0" priority="7" operator="between">
      <formula>$AD$13</formula>
      <formula>$AD$14</formula>
    </cfRule>
  </conditionalFormatting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9AE20419-D958-43B1-A118-86856D1AACB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Stiffness Moduli</vt:lpstr>
      <vt:lpstr>Target Stress Identification</vt:lpstr>
      <vt:lpstr>E13_REF_20_E</vt:lpstr>
      <vt:lpstr>E14_REF_20_E</vt:lpstr>
      <vt:lpstr>E15_REF_20_E</vt:lpstr>
      <vt:lpstr>E16_REF_20_E</vt:lpstr>
      <vt:lpstr>E17_REF_20_E</vt:lpstr>
      <vt:lpstr>E18_REF_20_E</vt:lpstr>
      <vt:lpstr>Fatigue Lines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Armando Pellegrino</dc:creator>
  <cp:lastModifiedBy>Pellegrino  Armando</cp:lastModifiedBy>
  <dcterms:created xsi:type="dcterms:W3CDTF">2015-06-05T18:19:34Z</dcterms:created>
  <dcterms:modified xsi:type="dcterms:W3CDTF">2025-09-30T16:06:29Z</dcterms:modified>
</cp:coreProperties>
</file>